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C:\Users\User\Meu Drive (ivonaldo.arsan@gmail.com) (1)\TRABALHO-2026\1PMV2026\1Licitações\Processo 032_2026PMV - Conc. 011_2026 - Obras Manut Pavimento Asfáltico\"/>
    </mc:Choice>
  </mc:AlternateContent>
  <bookViews>
    <workbookView xWindow="0" yWindow="0" windowWidth="19200" windowHeight="7104" tabRatio="999"/>
  </bookViews>
  <sheets>
    <sheet name="PLANILHA ORÇAMENTARIA" sheetId="2" r:id="rId1"/>
    <sheet name="MÉMORIA DE CALCULO" sheetId="16" r:id="rId2"/>
    <sheet name="CRONOGRAMA- DESONERADO" sheetId="7" r:id="rId3"/>
    <sheet name="CRONOGRAMA- ONERADO" sheetId="3" r:id="rId4"/>
    <sheet name="CPU SEM. DESONERADA" sheetId="13" r:id="rId5"/>
    <sheet name="CPU DESONERADA" sheetId="14" r:id="rId6"/>
    <sheet name="ANEXO D - BDI-EDIF. DESONER" sheetId="10" r:id="rId7"/>
    <sheet name="ANEXO D - BDI-EDIF. SEM DESON." sheetId="9" r:id="rId8"/>
    <sheet name="ANTT" sheetId="15" state="hidden" r:id="rId9"/>
    <sheet name="ENCARGO" sheetId="19" state="hidden" r:id="rId10"/>
  </sheets>
  <externalReferences>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s>
  <definedNames>
    <definedName name="__________________mar2">'[1]RESTAURAÇÃO '!#REF!</definedName>
    <definedName name="________________mar2">'[1]RESTAURAÇÃO '!#REF!</definedName>
    <definedName name="______________mar2">'[1]RESTAURAÇÃO '!#REF!</definedName>
    <definedName name="____________mar2">'[1]RESTAURAÇÃO '!#REF!</definedName>
    <definedName name="___________mar2">'[1]RESTAURAÇÃO '!#REF!</definedName>
    <definedName name="__________mar2">'[1]RESTAURAÇÃO '!#REF!</definedName>
    <definedName name="_________mar2">'[1]RESTAURAÇÃO '!#REF!</definedName>
    <definedName name="________mar2">'[1]RESTAURAÇÃO '!#REF!</definedName>
    <definedName name="_______mar2">'[1]RESTAURAÇÃO '!#REF!</definedName>
    <definedName name="______mar2">'[1]RESTAURAÇÃO '!#REF!</definedName>
    <definedName name="_____mar2">'[1]RESTAURAÇÃO '!#REF!</definedName>
    <definedName name="___ELE3">#REF!</definedName>
    <definedName name="___mar2">'[1]RESTAURAÇÃO '!#REF!</definedName>
    <definedName name="___sds2">#REF!</definedName>
    <definedName name="___sds5">#REF!</definedName>
    <definedName name="___sds6">#REF!</definedName>
    <definedName name="___sds7">#REF!,#REF!,#REF!</definedName>
    <definedName name="___sub1">#REF!</definedName>
    <definedName name="___sub2">#REF!</definedName>
    <definedName name="___sub3">#REF!</definedName>
    <definedName name="___sub4">#REF!</definedName>
    <definedName name="___tot1">#REF!</definedName>
    <definedName name="___tot2">#REF!</definedName>
    <definedName name="___tot3">#REF!</definedName>
    <definedName name="___tot4">#REF!</definedName>
    <definedName name="___tot5">#REF!</definedName>
    <definedName name="___tot6">#REF!</definedName>
    <definedName name="___tot7">#REF!</definedName>
    <definedName name="___tot8">#REF!</definedName>
    <definedName name="__ELE1">#REF!</definedName>
    <definedName name="__ELE2">#REF!</definedName>
    <definedName name="__ELE3">#REF!</definedName>
    <definedName name="__mar2">'[1]RESTAURAÇÃO '!#REF!</definedName>
    <definedName name="__sds2">#REF!</definedName>
    <definedName name="__sds5">#REF!</definedName>
    <definedName name="__sds6">#REF!</definedName>
    <definedName name="__sub1">#REF!</definedName>
    <definedName name="__sub2">#REF!</definedName>
    <definedName name="__sub3">#REF!</definedName>
    <definedName name="__sub4">#REF!</definedName>
    <definedName name="__tot1">#REF!</definedName>
    <definedName name="__tot2">#REF!</definedName>
    <definedName name="__tot3">#REF!</definedName>
    <definedName name="__tot4">#REF!</definedName>
    <definedName name="__tot5">#REF!</definedName>
    <definedName name="__tot6">#REF!</definedName>
    <definedName name="__tot7">#REF!</definedName>
    <definedName name="__tot8">#REF!</definedName>
    <definedName name="__xlnm.Print_Titles_2">#REF!</definedName>
    <definedName name="_01_09_96">#REF!</definedName>
    <definedName name="_ELE1">#REF!</definedName>
    <definedName name="_ELE2">#REF!</definedName>
    <definedName name="_ELE3">#REF!</definedName>
    <definedName name="_Fill" hidden="1">#REF!</definedName>
    <definedName name="_mar2">'[1]RESTAURAÇÃO '!#REF!</definedName>
    <definedName name="_Order1" hidden="1">255</definedName>
    <definedName name="_PL1">#REF!</definedName>
    <definedName name="_sds2">#REF!</definedName>
    <definedName name="_sds5">#REF!</definedName>
    <definedName name="_sds6">#REF!</definedName>
    <definedName name="_sds7">#REF!,#REF!,#REF!</definedName>
    <definedName name="_sub1">#REF!</definedName>
    <definedName name="_sub2">#REF!</definedName>
    <definedName name="_sub3">#REF!</definedName>
    <definedName name="_sub4">#REF!</definedName>
    <definedName name="_tot1">#REF!</definedName>
    <definedName name="_tot2">#REF!</definedName>
    <definedName name="_tot3">#REF!</definedName>
    <definedName name="_tot4">#REF!</definedName>
    <definedName name="_tot5">#REF!</definedName>
    <definedName name="_tot6">#REF!</definedName>
    <definedName name="_tot7">#REF!</definedName>
    <definedName name="_tot8">#REF!</definedName>
    <definedName name="A">{#N/A,#N/A,FALSE,"Planilha";#N/A,#N/A,FALSE,"Resumo";#N/A,#N/A,FALSE,"Fisico";#N/A,#N/A,FALSE,"Financeiro";#N/A,#N/A,FALSE,"Financeiro"}</definedName>
    <definedName name="AA">#REF!</definedName>
    <definedName name="aaa">#REF!</definedName>
    <definedName name="aaaaaa">'[1]RESTAURAÇÃO '!#REF!</definedName>
    <definedName name="ABC_ATUAL">[2]Plan1!#REF!</definedName>
    <definedName name="ADS">#REF!</definedName>
    <definedName name="ALTA">'[3]PRO-08'!#REF!</definedName>
    <definedName name="amarela">#REF!</definedName>
    <definedName name="anscount" hidden="1">3</definedName>
    <definedName name="area">[2]Plan1!#REF!</definedName>
    <definedName name="Área">#REF!</definedName>
    <definedName name="_xlnm.Print_Area" localSheetId="2">'CRONOGRAMA- DESONERADO'!$A$1:$H$12</definedName>
    <definedName name="_xlnm.Print_Area" localSheetId="3">'CRONOGRAMA- ONERADO'!$A$1:$H$13</definedName>
    <definedName name="_xlnm.Print_Area" localSheetId="1">'MÉMORIA DE CALCULO'!$A$1:$J$43</definedName>
    <definedName name="_xlnm.Print_Area" localSheetId="0">'PLANILHA ORÇAMENTARIA'!$A$1:$L$18</definedName>
    <definedName name="_xlnm.Print_Area">[2]Plan1!#REF!</definedName>
    <definedName name="Área_impressão_IM">#REF!</definedName>
    <definedName name="ASDDDDDDDD">#REF!</definedName>
    <definedName name="ASSEN_TUBO_EMISS">#REF!</definedName>
    <definedName name="ASSEN_TUBO_EMISS2">#REF!</definedName>
    <definedName name="ASSENT_EMISS3_S">#REF!</definedName>
    <definedName name="ASSENT_TUBO">#REF!</definedName>
    <definedName name="AUXILIAR">#N/A</definedName>
    <definedName name="azul">#REF!</definedName>
    <definedName name="AZULSINAL">#REF!</definedName>
    <definedName name="b">'[1]RESTAURAÇÃO '!#REF!</definedName>
    <definedName name="bacia16">#REF!</definedName>
    <definedName name="_xlnm.Database">#REF!</definedName>
    <definedName name="BB">#REF!</definedName>
    <definedName name="BBBB">#REF!</definedName>
    <definedName name="BBBBB">#REF!</definedName>
    <definedName name="bdi">#REF!</definedName>
    <definedName name="BG">#REF!</definedName>
    <definedName name="BGU">#REF!</definedName>
    <definedName name="BL_ANC_EMISS3_S">#REF!</definedName>
    <definedName name="BL_ANCO_EMISS2">#REF!</definedName>
    <definedName name="BLOCO_ANCOR_EMISS">#REF!</definedName>
    <definedName name="BRITAGEM" hidden="1">{#N/A,#N/A,FALSE,"GERAL";#N/A,#N/A,FALSE,"012-96";#N/A,#N/A,FALSE,"018-96";#N/A,#N/A,FALSE,"027-96";#N/A,#N/A,FALSE,"059-96";#N/A,#N/A,FALSE,"076-96";#N/A,#N/A,FALSE,"019-97";#N/A,#N/A,FALSE,"021-97";#N/A,#N/A,FALSE,"022-97";#N/A,#N/A,FALSE,"028-97"}</definedName>
    <definedName name="CAD_EMISS3_S">#REF!</definedName>
    <definedName name="CADASTRO">#REF!</definedName>
    <definedName name="CADASTRO_EMISS">#REF!</definedName>
    <definedName name="CADASTRO_EMISS2">#REF!</definedName>
    <definedName name="CADASTRO_REDE_COL">#REF!</definedName>
    <definedName name="CAIXAS">#REF!</definedName>
    <definedName name="CAIXAS_EMISS3_S">#REF!</definedName>
    <definedName name="calculo">#REF!</definedName>
    <definedName name="CAMPANARIO">'[4]UTR 2'!#REF!</definedName>
    <definedName name="CANTEIRO_DE_OBRAS">[5]CANT_OBRAS!$H$8</definedName>
    <definedName name="CANTEIRO_OBRAS">#REF!</definedName>
    <definedName name="CBU">#REF!</definedName>
    <definedName name="CBUII">#REF!</definedName>
    <definedName name="CBUQB">#REF!</definedName>
    <definedName name="CBUQc">#REF!</definedName>
    <definedName name="cobertura">#REF!</definedName>
    <definedName name="COEF_LINEAR">#REF!</definedName>
    <definedName name="CONT_CANTEIRO">#REF!</definedName>
    <definedName name="cotação">'[6]450'!#REF!</definedName>
    <definedName name="COTAS">#REF!</definedName>
    <definedName name="cpaux">#REF!</definedName>
    <definedName name="CPU">#REF!</definedName>
    <definedName name="CPUPARQ080">#REF!</definedName>
    <definedName name="CS">'[7]CS#'!$A$3:$K$12</definedName>
    <definedName name="CURRENCY">#REF!</definedName>
    <definedName name="custo">#REF!</definedName>
    <definedName name="D">'[1]RESTAURAÇÃO '!#REF!</definedName>
    <definedName name="dados">#REF!</definedName>
    <definedName name="Data_Final">#REF!</definedName>
    <definedName name="Data_Início">#REF!</definedName>
    <definedName name="Database" hidden="1">#REF!</definedName>
    <definedName name="DD">#REF!</definedName>
    <definedName name="DDD">#REF!</definedName>
    <definedName name="ddddd">'[1]RESTAURAÇÃO '!#REF!</definedName>
    <definedName name="dddr">#REF!</definedName>
    <definedName name="DDSD_">#REF!</definedName>
    <definedName name="DESAP">#REF!</definedName>
    <definedName name="DESAPROPRIAÇÃO">'[5]AQU TERRENO-'!$H$9</definedName>
    <definedName name="dfsasasasasasasasasasasasasasa">#REF!</definedName>
    <definedName name="DGA">'[3]PRO-08'!#REF!</definedName>
    <definedName name="DJ">#REF!</definedName>
    <definedName name="dr">'[1]RESTAURAÇÃO '!#REF!</definedName>
    <definedName name="DWEDWEFDWFWF">#REF!</definedName>
    <definedName name="E">#REF!</definedName>
    <definedName name="ECJ">#REF!</definedName>
    <definedName name="EDEDEDE">#N/A</definedName>
    <definedName name="EDF">'[1]RESTAURAÇÃO '!#REF!</definedName>
    <definedName name="EE">#REF!</definedName>
    <definedName name="EE1_MAT">'[8]B - Captação_Elevação 1a Etapa '!#REF!</definedName>
    <definedName name="EE1_MATERIAIS">'[5]ESTA ELEVATÓRIA_'!$H$106</definedName>
    <definedName name="EE1_SERV">'[8]B - Captação_Elevação 1a Etapa '!#REF!</definedName>
    <definedName name="EE1_SERVIÇOS">'[5]ESTA ELEVATÓRIA_'!$H$9</definedName>
    <definedName name="EE2_MAT">'[8]B - Captação_Elevação 1a Etapa '!#REF!</definedName>
    <definedName name="EE2_MATERIAIS">'[5]ESTA ELEVATÓRIA_'!$H$244</definedName>
    <definedName name="EE2_SERV">'[8]B - Captação_Elevação 1a Etapa '!#REF!</definedName>
    <definedName name="EE2_SERVIÇOS">'[5]ESTA ELEVATÓRIA_'!$H$143</definedName>
    <definedName name="EE3_MAT">'[8]B - Captação_Elevação 1a Etapa '!#REF!</definedName>
    <definedName name="EE3_SERV">'[8]B - Captação_Elevação 1a Etapa '!#REF!</definedName>
    <definedName name="EEE">#REF!</definedName>
    <definedName name="EJ">#REF!</definedName>
    <definedName name="Elétrico">#REF!</definedName>
    <definedName name="Eletrico.">#REF!</definedName>
    <definedName name="EMISS_1_MAT">#REF!</definedName>
    <definedName name="EMISS_1_SERV">#REF!</definedName>
    <definedName name="EMISS_2_MAT">#REF!</definedName>
    <definedName name="EMISS_2_SERV">#REF!</definedName>
    <definedName name="EMISS_2_SERV2">#REF!</definedName>
    <definedName name="EMISS_3_MAT">#REF!</definedName>
    <definedName name="EMISS_3_SERV">#REF!</definedName>
    <definedName name="emissario">[2]Plan1!#REF!</definedName>
    <definedName name="EMISSÁRIO1_MATERIAIS">[5]EMISSÁRIO_!$H$39</definedName>
    <definedName name="EMISSÁRIO1_SERVIÇOS">[5]EMISSÁRIO_!$H$9</definedName>
    <definedName name="EMISSÁRIO2_MATERIAIS">[5]EMISSÁRIO_!$H$80</definedName>
    <definedName name="EMISSÁRIO2_SERVIÇOS">[5]EMISSÁRIO_!$H$50</definedName>
    <definedName name="empr">[9]Planilha1!$A$3:$A$6</definedName>
    <definedName name="empre">[10]BM!$BR$8:$BR$11</definedName>
    <definedName name="empreendimento">[10]MEMÓRIA!$R$7:$R$10</definedName>
    <definedName name="equip">#REF!</definedName>
    <definedName name="EQUIP_SUBTRECHO1.1">#REF!</definedName>
    <definedName name="EQUIP_SUBTRECHO1.2">#REF!</definedName>
    <definedName name="EQUIP_SUBTRECHO1.3">#REF!</definedName>
    <definedName name="esc">#REF!</definedName>
    <definedName name="ESC_EMISS3_S">#REF!</definedName>
    <definedName name="escada">[2]Plan1!#REF!</definedName>
    <definedName name="ESCORAMENTO">#REF!</definedName>
    <definedName name="ESGOT_EMISS3_S">#REF!</definedName>
    <definedName name="ESGOTAMENTO">#REF!</definedName>
    <definedName name="ESPESSAMENTO" hidden="1">{#N/A,#N/A,FALSE,"GERAL";#N/A,#N/A,FALSE,"012-96";#N/A,#N/A,FALSE,"018-96";#N/A,#N/A,FALSE,"027-96";#N/A,#N/A,FALSE,"059-96";#N/A,#N/A,FALSE,"076-96";#N/A,#N/A,FALSE,"019-97";#N/A,#N/A,FALSE,"021-97";#N/A,#N/A,FALSE,"022-97";#N/A,#N/A,FALSE,"028-97"}</definedName>
    <definedName name="EU">#REF!</definedName>
    <definedName name="ewrdqrqrqerqrf">#REF!</definedName>
    <definedName name="EXA">'[3]PRO-08'!#REF!</definedName>
    <definedName name="Excel_BuiltIn_Print_Titles_2_1">#REF!</definedName>
    <definedName name="EXTENSAO">#REF!</definedName>
    <definedName name="Extenso">#N/A</definedName>
    <definedName name="f">'[6]450'!#REF!</definedName>
    <definedName name="F_01_120">#REF!</definedName>
    <definedName name="F_01_150">#REF!</definedName>
    <definedName name="F_01_180">#REF!</definedName>
    <definedName name="F_01_210">#REF!</definedName>
    <definedName name="F_01_240">#REF!</definedName>
    <definedName name="F_01_270">#REF!</definedName>
    <definedName name="F_01_30">#REF!</definedName>
    <definedName name="F_01_300">#REF!</definedName>
    <definedName name="F_01_330">#REF!</definedName>
    <definedName name="F_01_360">#REF!</definedName>
    <definedName name="F_01_390">#REF!</definedName>
    <definedName name="F_01_420">#REF!</definedName>
    <definedName name="F_01_450">#REF!</definedName>
    <definedName name="F_01_480">#REF!</definedName>
    <definedName name="F_01_510">#REF!</definedName>
    <definedName name="F_01_540">#REF!</definedName>
    <definedName name="F_01_570">#REF!</definedName>
    <definedName name="F_01_60">#REF!</definedName>
    <definedName name="F_01_600">#REF!</definedName>
    <definedName name="F_01_630">#REF!</definedName>
    <definedName name="F_01_660">#REF!</definedName>
    <definedName name="F_01_690">#REF!</definedName>
    <definedName name="F_01_720">#REF!</definedName>
    <definedName name="F_01_90">#REF!</definedName>
    <definedName name="F_02_120">#REF!</definedName>
    <definedName name="F_02_150">#REF!</definedName>
    <definedName name="F_02_180">#REF!</definedName>
    <definedName name="F_02_210">#REF!</definedName>
    <definedName name="F_02_240">#REF!</definedName>
    <definedName name="F_02_270">#REF!</definedName>
    <definedName name="F_02_30">#REF!</definedName>
    <definedName name="F_02_300">#REF!</definedName>
    <definedName name="F_02_330">#REF!</definedName>
    <definedName name="F_02_360">#REF!</definedName>
    <definedName name="F_02_390">#REF!</definedName>
    <definedName name="F_02_420">#REF!</definedName>
    <definedName name="F_02_450">#REF!</definedName>
    <definedName name="F_02_480">#REF!</definedName>
    <definedName name="F_02_510">#REF!</definedName>
    <definedName name="F_02_540">#REF!</definedName>
    <definedName name="F_02_570">#REF!</definedName>
    <definedName name="F_02_60">#REF!</definedName>
    <definedName name="F_02_600">#REF!</definedName>
    <definedName name="F_02_630">#REF!</definedName>
    <definedName name="F_02_660">#REF!</definedName>
    <definedName name="F_02_690">#REF!</definedName>
    <definedName name="F_02_720">#REF!</definedName>
    <definedName name="F_02_90">#REF!</definedName>
    <definedName name="F_03_120">#REF!</definedName>
    <definedName name="F_03_150">#REF!</definedName>
    <definedName name="F_03_180">#REF!</definedName>
    <definedName name="F_03_210">#REF!</definedName>
    <definedName name="F_03_240">#REF!</definedName>
    <definedName name="F_03_270">#REF!</definedName>
    <definedName name="F_03_30">#REF!</definedName>
    <definedName name="F_03_300">#REF!</definedName>
    <definedName name="F_03_330">#REF!</definedName>
    <definedName name="F_03_360">#REF!</definedName>
    <definedName name="F_03_390">#REF!</definedName>
    <definedName name="F_03_420">#REF!</definedName>
    <definedName name="F_03_450">#REF!</definedName>
    <definedName name="F_03_480">#REF!</definedName>
    <definedName name="F_03_510">#REF!</definedName>
    <definedName name="F_03_540">#REF!</definedName>
    <definedName name="F_03_570">#REF!</definedName>
    <definedName name="F_03_60">#REF!</definedName>
    <definedName name="F_03_600">#REF!</definedName>
    <definedName name="F_03_630">#REF!</definedName>
    <definedName name="F_03_660">#REF!</definedName>
    <definedName name="F_03_690">#REF!</definedName>
    <definedName name="F_03_720">#REF!</definedName>
    <definedName name="F_03_90">#REF!</definedName>
    <definedName name="F_04_120">#REF!</definedName>
    <definedName name="F_04_150">#REF!</definedName>
    <definedName name="F_04_180">#REF!</definedName>
    <definedName name="F_04_210">#REF!</definedName>
    <definedName name="F_04_240">#REF!</definedName>
    <definedName name="F_04_270">#REF!</definedName>
    <definedName name="F_04_30">#REF!</definedName>
    <definedName name="F_04_300">#REF!</definedName>
    <definedName name="F_04_330">#REF!</definedName>
    <definedName name="F_04_360">#REF!</definedName>
    <definedName name="F_04_390">#REF!</definedName>
    <definedName name="F_04_420">#REF!</definedName>
    <definedName name="F_04_450">#REF!</definedName>
    <definedName name="F_04_480">#REF!</definedName>
    <definedName name="F_04_510">#REF!</definedName>
    <definedName name="F_04_540">#REF!</definedName>
    <definedName name="F_04_570">#REF!</definedName>
    <definedName name="F_04_60">#REF!</definedName>
    <definedName name="F_04_600">#REF!</definedName>
    <definedName name="F_04_630">#REF!</definedName>
    <definedName name="F_04_660">#REF!</definedName>
    <definedName name="F_04_690">#REF!</definedName>
    <definedName name="F_04_720">#REF!</definedName>
    <definedName name="F_04_90">#REF!</definedName>
    <definedName name="F_05_120">#REF!</definedName>
    <definedName name="F_05_150">#REF!</definedName>
    <definedName name="F_05_180">#REF!</definedName>
    <definedName name="F_05_210">#REF!</definedName>
    <definedName name="F_05_240">#REF!</definedName>
    <definedName name="F_05_270">#REF!</definedName>
    <definedName name="F_05_30">#REF!</definedName>
    <definedName name="F_05_300">#REF!</definedName>
    <definedName name="F_05_330">#REF!</definedName>
    <definedName name="F_05_360">#REF!</definedName>
    <definedName name="F_05_390">#REF!</definedName>
    <definedName name="F_05_420">#REF!</definedName>
    <definedName name="F_05_450">#REF!</definedName>
    <definedName name="F_05_480">#REF!</definedName>
    <definedName name="F_05_510">#REF!</definedName>
    <definedName name="F_05_540">#REF!</definedName>
    <definedName name="F_05_570">#REF!</definedName>
    <definedName name="F_05_60">#REF!</definedName>
    <definedName name="F_05_600">#REF!</definedName>
    <definedName name="F_05_630">#REF!</definedName>
    <definedName name="F_05_660">#REF!</definedName>
    <definedName name="F_05_690">#REF!</definedName>
    <definedName name="F_05_720">#REF!</definedName>
    <definedName name="F_05_90">#REF!</definedName>
    <definedName name="F_06_120">#REF!</definedName>
    <definedName name="F_06_150">#REF!</definedName>
    <definedName name="F_06_180">#REF!</definedName>
    <definedName name="F_06_210">#REF!</definedName>
    <definedName name="F_06_240">#REF!</definedName>
    <definedName name="F_06_270">#REF!</definedName>
    <definedName name="F_06_30">#REF!</definedName>
    <definedName name="F_06_300">#REF!</definedName>
    <definedName name="F_06_330">#REF!</definedName>
    <definedName name="F_06_360">#REF!</definedName>
    <definedName name="F_06_390">#REF!</definedName>
    <definedName name="F_06_420">#REF!</definedName>
    <definedName name="F_06_450">#REF!</definedName>
    <definedName name="F_06_480">#REF!</definedName>
    <definedName name="F_06_510">#REF!</definedName>
    <definedName name="F_06_540">#REF!</definedName>
    <definedName name="F_06_570">#REF!</definedName>
    <definedName name="F_06_60">#REF!</definedName>
    <definedName name="F_06_600">#REF!</definedName>
    <definedName name="F_06_630">#REF!</definedName>
    <definedName name="F_06_660">#REF!</definedName>
    <definedName name="F_06_690">#REF!</definedName>
    <definedName name="F_06_720">#REF!</definedName>
    <definedName name="F_06_90">#REF!</definedName>
    <definedName name="F_07_120">#REF!</definedName>
    <definedName name="F_07_150">#REF!</definedName>
    <definedName name="F_07_180">#REF!</definedName>
    <definedName name="F_07_210">#REF!</definedName>
    <definedName name="F_07_240">#REF!</definedName>
    <definedName name="F_07_270">#REF!</definedName>
    <definedName name="F_07_30">#REF!</definedName>
    <definedName name="F_07_300">#REF!</definedName>
    <definedName name="F_07_330">#REF!</definedName>
    <definedName name="F_07_360">#REF!</definedName>
    <definedName name="F_07_390">#REF!</definedName>
    <definedName name="F_07_420">#REF!</definedName>
    <definedName name="F_07_450">#REF!</definedName>
    <definedName name="F_07_480">#REF!</definedName>
    <definedName name="F_07_510">#REF!</definedName>
    <definedName name="F_07_540">#REF!</definedName>
    <definedName name="F_07_570">#REF!</definedName>
    <definedName name="F_07_60">#REF!</definedName>
    <definedName name="F_07_600">#REF!</definedName>
    <definedName name="F_07_630">#REF!</definedName>
    <definedName name="F_07_660">#REF!</definedName>
    <definedName name="F_07_690">#REF!</definedName>
    <definedName name="F_07_720">#REF!</definedName>
    <definedName name="F_07_90">#REF!</definedName>
    <definedName name="F_08_120">#REF!</definedName>
    <definedName name="F_08_150">#REF!</definedName>
    <definedName name="F_08_180">#REF!</definedName>
    <definedName name="F_08_210">#REF!</definedName>
    <definedName name="F_08_240">#REF!</definedName>
    <definedName name="F_08_270">#REF!</definedName>
    <definedName name="F_08_30">#REF!</definedName>
    <definedName name="F_08_300">#REF!</definedName>
    <definedName name="F_08_330">#REF!</definedName>
    <definedName name="F_08_360">#REF!</definedName>
    <definedName name="F_08_390">#REF!</definedName>
    <definedName name="F_08_420">#REF!</definedName>
    <definedName name="F_08_450">#REF!</definedName>
    <definedName name="F_08_480">#REF!</definedName>
    <definedName name="F_08_510">#REF!</definedName>
    <definedName name="F_08_540">#REF!</definedName>
    <definedName name="F_08_570">#REF!</definedName>
    <definedName name="F_08_60">#REF!</definedName>
    <definedName name="F_08_600">#REF!</definedName>
    <definedName name="F_08_630">#REF!</definedName>
    <definedName name="F_08_660">#REF!</definedName>
    <definedName name="F_08_690">#REF!</definedName>
    <definedName name="F_08_720">#REF!</definedName>
    <definedName name="F_08_90">#REF!</definedName>
    <definedName name="F_09_120">#REF!</definedName>
    <definedName name="F_09_150">#REF!</definedName>
    <definedName name="F_09_180">#REF!</definedName>
    <definedName name="F_09_210">#REF!</definedName>
    <definedName name="F_09_240">#REF!</definedName>
    <definedName name="F_09_270">#REF!</definedName>
    <definedName name="F_09_30">#REF!</definedName>
    <definedName name="F_09_300">#REF!</definedName>
    <definedName name="F_09_330">#REF!</definedName>
    <definedName name="F_09_360">#REF!</definedName>
    <definedName name="F_09_390">#REF!</definedName>
    <definedName name="F_09_420">#REF!</definedName>
    <definedName name="F_09_450">#REF!</definedName>
    <definedName name="F_09_480">#REF!</definedName>
    <definedName name="F_09_510">#REF!</definedName>
    <definedName name="F_09_540">#REF!</definedName>
    <definedName name="F_09_570">#REF!</definedName>
    <definedName name="F_09_60">#REF!</definedName>
    <definedName name="F_09_600">#REF!</definedName>
    <definedName name="F_09_630">#REF!</definedName>
    <definedName name="F_09_660">#REF!</definedName>
    <definedName name="F_09_690">#REF!</definedName>
    <definedName name="F_09_720">#REF!</definedName>
    <definedName name="F_09_90">#REF!</definedName>
    <definedName name="F_10_120">#REF!</definedName>
    <definedName name="F_10_150">#REF!</definedName>
    <definedName name="F_10_180">#REF!</definedName>
    <definedName name="F_10_210">#REF!</definedName>
    <definedName name="F_10_240">#REF!</definedName>
    <definedName name="F_10_270">#REF!</definedName>
    <definedName name="F_10_30">#REF!</definedName>
    <definedName name="F_10_300">#REF!</definedName>
    <definedName name="F_10_330">#REF!</definedName>
    <definedName name="F_10_360">#REF!</definedName>
    <definedName name="F_10_390">#REF!</definedName>
    <definedName name="F_10_420">#REF!</definedName>
    <definedName name="F_10_450">#REF!</definedName>
    <definedName name="F_10_480">#REF!</definedName>
    <definedName name="F_10_510">#REF!</definedName>
    <definedName name="F_10_540">#REF!</definedName>
    <definedName name="F_10_570">#REF!</definedName>
    <definedName name="F_10_60">#REF!</definedName>
    <definedName name="F_10_600">#REF!</definedName>
    <definedName name="F_10_630">#REF!</definedName>
    <definedName name="F_10_660">#REF!</definedName>
    <definedName name="F_10_690">#REF!</definedName>
    <definedName name="F_10_720">#REF!</definedName>
    <definedName name="F_10_90">#REF!</definedName>
    <definedName name="F_11_120">#REF!</definedName>
    <definedName name="F_11_150">#REF!</definedName>
    <definedName name="F_11_180">#REF!</definedName>
    <definedName name="F_11_210">#REF!</definedName>
    <definedName name="F_11_240">#REF!</definedName>
    <definedName name="F_11_270">#REF!</definedName>
    <definedName name="F_11_30">#REF!</definedName>
    <definedName name="F_11_300">#REF!</definedName>
    <definedName name="F_11_330">#REF!</definedName>
    <definedName name="F_11_360">#REF!</definedName>
    <definedName name="F_11_390">#REF!</definedName>
    <definedName name="F_11_420">#REF!</definedName>
    <definedName name="F_11_450">#REF!</definedName>
    <definedName name="F_11_480">#REF!</definedName>
    <definedName name="F_11_510">#REF!</definedName>
    <definedName name="F_11_540">#REF!</definedName>
    <definedName name="F_11_570">#REF!</definedName>
    <definedName name="F_11_60">#REF!</definedName>
    <definedName name="F_11_600">#REF!</definedName>
    <definedName name="F_11_630">#REF!</definedName>
    <definedName name="F_11_660">#REF!</definedName>
    <definedName name="F_11_690">#REF!</definedName>
    <definedName name="F_11_720">#REF!</definedName>
    <definedName name="F_11_90">#REF!</definedName>
    <definedName name="F_12_120">#REF!</definedName>
    <definedName name="F_12_150">#REF!</definedName>
    <definedName name="F_12_180">#REF!</definedName>
    <definedName name="F_12_210">#REF!</definedName>
    <definedName name="F_12_240">#REF!</definedName>
    <definedName name="F_12_270">#REF!</definedName>
    <definedName name="F_12_30">#REF!</definedName>
    <definedName name="F_12_300">#REF!</definedName>
    <definedName name="F_12_330">#REF!</definedName>
    <definedName name="F_12_360">#REF!</definedName>
    <definedName name="F_12_390">#REF!</definedName>
    <definedName name="F_12_420">#REF!</definedName>
    <definedName name="F_12_450">#REF!</definedName>
    <definedName name="F_12_480">#REF!</definedName>
    <definedName name="F_12_510">#REF!</definedName>
    <definedName name="F_12_540">#REF!</definedName>
    <definedName name="F_12_570">#REF!</definedName>
    <definedName name="F_12_60">#REF!</definedName>
    <definedName name="F_12_600">#REF!</definedName>
    <definedName name="F_12_630">#REF!</definedName>
    <definedName name="F_12_660">#REF!</definedName>
    <definedName name="F_12_690">#REF!</definedName>
    <definedName name="F_12_720">#REF!</definedName>
    <definedName name="F_12_90">#REF!</definedName>
    <definedName name="F_13_120">#REF!</definedName>
    <definedName name="F_13_150">#REF!</definedName>
    <definedName name="F_13_180">#REF!</definedName>
    <definedName name="F_13_210">#REF!</definedName>
    <definedName name="F_13_240">#REF!</definedName>
    <definedName name="F_13_270">#REF!</definedName>
    <definedName name="F_13_30">#REF!</definedName>
    <definedName name="F_13_300">#REF!</definedName>
    <definedName name="F_13_330">#REF!</definedName>
    <definedName name="F_13_360">#REF!</definedName>
    <definedName name="F_13_390">#REF!</definedName>
    <definedName name="F_13_420">#REF!</definedName>
    <definedName name="F_13_450">#REF!</definedName>
    <definedName name="F_13_480">#REF!</definedName>
    <definedName name="F_13_510">#REF!</definedName>
    <definedName name="F_13_540">#REF!</definedName>
    <definedName name="F_13_570">#REF!</definedName>
    <definedName name="F_13_60">#REF!</definedName>
    <definedName name="F_13_600">#REF!</definedName>
    <definedName name="F_13_630">#REF!</definedName>
    <definedName name="F_13_660">#REF!</definedName>
    <definedName name="F_13_690">#REF!</definedName>
    <definedName name="F_13_720">#REF!</definedName>
    <definedName name="F_13_90">#REF!</definedName>
    <definedName name="F_14_120">#REF!</definedName>
    <definedName name="F_14_150">#REF!</definedName>
    <definedName name="F_14_180">#REF!</definedName>
    <definedName name="F_14_210">#REF!</definedName>
    <definedName name="F_14_240">#REF!</definedName>
    <definedName name="F_14_270">#REF!</definedName>
    <definedName name="F_14_30">#REF!</definedName>
    <definedName name="F_14_300">#REF!</definedName>
    <definedName name="F_14_330">#REF!</definedName>
    <definedName name="F_14_360">#REF!</definedName>
    <definedName name="F_14_390">#REF!</definedName>
    <definedName name="F_14_420">#REF!</definedName>
    <definedName name="F_14_450">#REF!</definedName>
    <definedName name="F_14_480">#REF!</definedName>
    <definedName name="F_14_510">#REF!</definedName>
    <definedName name="F_14_540">#REF!</definedName>
    <definedName name="F_14_570">#REF!</definedName>
    <definedName name="F_14_60">#REF!</definedName>
    <definedName name="F_14_600">#REF!</definedName>
    <definedName name="F_14_630">#REF!</definedName>
    <definedName name="F_14_660">#REF!</definedName>
    <definedName name="F_14_690">#REF!</definedName>
    <definedName name="F_14_720">#REF!</definedName>
    <definedName name="F_14_90">#REF!</definedName>
    <definedName name="F_15_120">#REF!</definedName>
    <definedName name="F_15_150">#REF!</definedName>
    <definedName name="F_15_180">#REF!</definedName>
    <definedName name="F_15_210">#REF!</definedName>
    <definedName name="F_15_240">#REF!</definedName>
    <definedName name="F_15_270">#REF!</definedName>
    <definedName name="F_15_30">#REF!</definedName>
    <definedName name="F_15_300">#REF!</definedName>
    <definedName name="F_15_330">#REF!</definedName>
    <definedName name="F_15_360">#REF!</definedName>
    <definedName name="F_15_390">#REF!</definedName>
    <definedName name="F_15_420">#REF!</definedName>
    <definedName name="F_15_450">#REF!</definedName>
    <definedName name="F_15_480">#REF!</definedName>
    <definedName name="F_15_510">#REF!</definedName>
    <definedName name="F_15_540">#REF!</definedName>
    <definedName name="F_15_570">#REF!</definedName>
    <definedName name="F_15_60">#REF!</definedName>
    <definedName name="F_15_600">#REF!</definedName>
    <definedName name="F_15_630">#REF!</definedName>
    <definedName name="F_15_660">#REF!</definedName>
    <definedName name="F_15_690">#REF!</definedName>
    <definedName name="F_15_720">#REF!</definedName>
    <definedName name="F_15_90">#REF!</definedName>
    <definedName name="fa">#REF!</definedName>
    <definedName name="Fábio">#REF!</definedName>
    <definedName name="FATOR">#REF!</definedName>
    <definedName name="fc1a">'[3]PRO-08'!#REF!</definedName>
    <definedName name="FC2A">'[3]PRO-08'!#REF!</definedName>
    <definedName name="FC3A">'[3]PRO-08'!#REF!</definedName>
    <definedName name="Ferro">#REF!</definedName>
    <definedName name="FF">'[1]RESTAURAÇÃO '!#REF!</definedName>
    <definedName name="filtragem" hidden="1">{#N/A,#N/A,FALSE,"GERAL";#N/A,#N/A,FALSE,"012-96";#N/A,#N/A,FALSE,"018-96";#N/A,#N/A,FALSE,"027-96";#N/A,#N/A,FALSE,"059-96";#N/A,#N/A,FALSE,"076-96";#N/A,#N/A,FALSE,"019-97";#N/A,#N/A,FALSE,"021-97";#N/A,#N/A,FALSE,"022-97";#N/A,#N/A,FALSE,"028-97"}</definedName>
    <definedName name="firma2">#REF!</definedName>
    <definedName name="firma22">#REF!</definedName>
    <definedName name="FLOT" hidden="1">{#N/A,#N/A,FALSE,"GERAL";#N/A,#N/A,FALSE,"012-96";#N/A,#N/A,FALSE,"018-96";#N/A,#N/A,FALSE,"027-96";#N/A,#N/A,FALSE,"059-96";#N/A,#N/A,FALSE,"076-96";#N/A,#N/A,FALSE,"019-97";#N/A,#N/A,FALSE,"021-97";#N/A,#N/A,FALSE,"022-97";#N/A,#N/A,FALSE,"028-97"}</definedName>
    <definedName name="fluxo">'[11]450'!#REF!</definedName>
    <definedName name="FORN_ACESS_EMISS">#REF!</definedName>
    <definedName name="FORN_ACESS_EMISS2_M">#REF!</definedName>
    <definedName name="FORN_ACESS_EMISS3_M">#REF!</definedName>
    <definedName name="FORN_ACESS_REDE_COL">#REF!</definedName>
    <definedName name="FORN_ACESSÓRIOS">#REF!</definedName>
    <definedName name="FORN_CON_EMISS3_M">#REF!</definedName>
    <definedName name="FORN_CONEX">#REF!</definedName>
    <definedName name="FORN_CONEX_EMISS">#REF!</definedName>
    <definedName name="FORN_CONEX_PEÇAS">#REF!</definedName>
    <definedName name="FORN_PEÇAS_EMISS2_M">#REF!</definedName>
    <definedName name="FORN_TUB_EMISS">#REF!</definedName>
    <definedName name="FORN_TUB_EMISS2_M">#REF!</definedName>
    <definedName name="FORN_TUB_EMISS3_M">#REF!</definedName>
    <definedName name="FORN_TUB_REDE_COL">#REF!</definedName>
    <definedName name="FORN_TUBU">#REF!</definedName>
    <definedName name="fornecer">#REF!</definedName>
    <definedName name="francis">#REF!</definedName>
    <definedName name="frEGF">#REF!</definedName>
    <definedName name="G_01">#REF!</definedName>
    <definedName name="G_02">#REF!</definedName>
    <definedName name="G_03">#REF!</definedName>
    <definedName name="G_04">#REF!</definedName>
    <definedName name="G_05">#REF!</definedName>
    <definedName name="G_06">#REF!</definedName>
    <definedName name="G_07">#REF!</definedName>
    <definedName name="G_08">#REF!</definedName>
    <definedName name="G_09">#REF!</definedName>
    <definedName name="G_10">#REF!</definedName>
    <definedName name="G_11">#REF!</definedName>
    <definedName name="G_12">#REF!</definedName>
    <definedName name="G_13">#REF!</definedName>
    <definedName name="G_14">#REF!</definedName>
    <definedName name="G_15">#REF!</definedName>
    <definedName name="G_E_O_T_E_C_H_N_I_Q_U_E">#REF!</definedName>
    <definedName name="GER">#REF!</definedName>
    <definedName name="geral">#REF!</definedName>
    <definedName name="graf">'[12]FLUXO - EXECUÇÃO PRÓPRIA'!#REF!</definedName>
    <definedName name="_xlnm.Recorder">#REF!</definedName>
    <definedName name="h">#REF!</definedName>
    <definedName name="hi">#REF!</definedName>
    <definedName name="hu">#REF!</definedName>
    <definedName name="I">'[1]RESTAURAÇÃO '!#REF!</definedName>
    <definedName name="ID">'[1]RESTAURAÇÃO '!#REF!</definedName>
    <definedName name="IM">#REF!</definedName>
    <definedName name="INST_PROVISÓRIAS">#REF!</definedName>
    <definedName name="INSUMOS">#REF!</definedName>
    <definedName name="Item">#REF!</definedName>
    <definedName name="iu">'[1]RESTAURAÇÃO '!#REF!</definedName>
    <definedName name="iuiui">#REF!</definedName>
    <definedName name="jkjkj">#N/A</definedName>
    <definedName name="K1_">#REF!</definedName>
    <definedName name="K2_">#REF!</definedName>
    <definedName name="K3_">#REF!</definedName>
    <definedName name="LARANJEIRAS">#REF!</definedName>
    <definedName name="LASTRO_CONCRETO">#REF!</definedName>
    <definedName name="LASTRO_EMISS3_S">#REF!</definedName>
    <definedName name="LDI">#REF!</definedName>
    <definedName name="LIG_PRED_SERV">#REF!</definedName>
    <definedName name="LIG_PREDIAIS_MAT">#REF!</definedName>
    <definedName name="LIGAÇÃO_PREDIAL_MATERIAL">'[5]ligação predial'!$H$19</definedName>
    <definedName name="LIGAÇÃO_PREDIAL_SERVIÇOS">'[5]ligação predial'!$H$9</definedName>
    <definedName name="LIGAÇÕES">#REF!</definedName>
    <definedName name="LILASDRENA">#REF!</definedName>
    <definedName name="LOC_EMISS3">#REF!</definedName>
    <definedName name="LOCAÇÃO">#REF!</definedName>
    <definedName name="LOCAÇÃO_EMISS">#REF!</definedName>
    <definedName name="LOCAÇÃO_EMISS2">#REF!</definedName>
    <definedName name="LOTES">#REF!</definedName>
    <definedName name="LRANJA">'[13]CUSTO ZONA SUL'!$A$3:$N$21</definedName>
    <definedName name="MAIA">'[14]SIIG-2014'!$A$6:$F$14109</definedName>
    <definedName name="MAR">'[1]RESTAURAÇÃO '!#REF!</definedName>
    <definedName name="MED">#REF!</definedName>
    <definedName name="Medição">#REF!</definedName>
    <definedName name="Medidor">#REF!</definedName>
    <definedName name="MEMO">'[15]ANEXO C - MEMORIA '!$1:$1048576</definedName>
    <definedName name="MEMORIA">#REF!</definedName>
    <definedName name="MM" hidden="1">{#N/A,#N/A,FALSE,"GERAL";#N/A,#N/A,FALSE,"012-96";#N/A,#N/A,FALSE,"018-96";#N/A,#N/A,FALSE,"027-96";#N/A,#N/A,FALSE,"059-96";#N/A,#N/A,FALSE,"076-96";#N/A,#N/A,FALSE,"019-97";#N/A,#N/A,FALSE,"021-97";#N/A,#N/A,FALSE,"022-97";#N/A,#N/A,FALSE,"028-97"}</definedName>
    <definedName name="mme">'[16]SIGEPE 2022'!$A$3:$F$7721</definedName>
    <definedName name="módulo1.Extenso">#N/A</definedName>
    <definedName name="MOV_TERR_EMISS3_S">#REF!</definedName>
    <definedName name="MOV_TERRA">#REF!</definedName>
    <definedName name="MOV_TERRA_EMISS">#REF!</definedName>
    <definedName name="MOV_TERRA_EMISS2">#REF!</definedName>
    <definedName name="MSARD">'[1]RESTAURAÇÃO '!#REF!</definedName>
    <definedName name="MUro">#REF!</definedName>
    <definedName name="N.">#REF!</definedName>
    <definedName name="NO">#REF!</definedName>
    <definedName name="nome">#REF!</definedName>
    <definedName name="NOVOS">#REF!</definedName>
    <definedName name="NTEI">'[3]PRO-08'!#REF!</definedName>
    <definedName name="OBRAS_CIVIS_SUBTRECHO1.1">#REF!</definedName>
    <definedName name="OBRAS_CIVIS_SUBTRECHO1.2">#REF!</definedName>
    <definedName name="OBRAS_CIVIS_SUBTRECHO1.3">#REF!</definedName>
    <definedName name="OPA">'[3]PRO-08'!#REF!</definedName>
    <definedName name="orçamento" localSheetId="6">[17]!PassaExtenso</definedName>
    <definedName name="orçamento" localSheetId="1">[17]!PassaExtenso</definedName>
    <definedName name="orçamento">[17]!PassaExtenso</definedName>
    <definedName name="parametros">#REF!</definedName>
    <definedName name="PassaExtenso" localSheetId="6">[17]!PassaExtenso</definedName>
    <definedName name="PassaExtenso" localSheetId="1">[17]!PassaExtenso</definedName>
    <definedName name="PassaExtenso">[17]!PassaExtenso</definedName>
    <definedName name="paux">#REF!</definedName>
    <definedName name="PAV_EMISS3_S">#REF!</definedName>
    <definedName name="PAVIM_EMISS">#REF!</definedName>
    <definedName name="PAVIM_EMISS2">#REF!</definedName>
    <definedName name="PAVIMENTAÇÃO">#REF!</definedName>
    <definedName name="PERCAPITA">#REF!</definedName>
    <definedName name="pesquisa">#REF!</definedName>
    <definedName name="PL">#REF!</definedName>
    <definedName name="PLACA_OBRA">#REF!</definedName>
    <definedName name="PLAN">#REF!</definedName>
    <definedName name="plan1">#REF!</definedName>
    <definedName name="PLANILHA">#REF!</definedName>
    <definedName name="PLANO">'[15]ANEXO B - ORÇAMENTO'!$1:$1048576</definedName>
    <definedName name="POÇO_VISIT">#REF!</definedName>
    <definedName name="PRECO">#REF!</definedName>
    <definedName name="Preço_Unitário">#REF!</definedName>
    <definedName name="preco1">#REF!</definedName>
    <definedName name="Print_Area" hidden="1">[2]Plan1!#REF!</definedName>
    <definedName name="PRINT_AREA_MI">#REF!</definedName>
    <definedName name="Print_Titles">#REF!</definedName>
    <definedName name="QQ_2">#N/A</definedName>
    <definedName name="qqqqqqqq">#REF!</definedName>
    <definedName name="QUANT">#REF!</definedName>
    <definedName name="Quantidade">#REF!</definedName>
    <definedName name="RBV">[18]Teor!$C$3:$C$7</definedName>
    <definedName name="RDO_">#REF!</definedName>
    <definedName name="Recorder" hidden="1">#REF!</definedName>
    <definedName name="REDE_COLETORA_MAT">#REF!</definedName>
    <definedName name="REDE_COLETORA_MATERIAL">'[5]REDE COLETORA'!$H$67</definedName>
    <definedName name="REDE_COLETORA_SERV">#REF!</definedName>
    <definedName name="REDE_COLETORA_SERVIÇOS">'[5]REDE COLETORA'!$H$9</definedName>
    <definedName name="REG">#REF!</definedName>
    <definedName name="REGULA">#REF!</definedName>
    <definedName name="RESUMO">#N/A</definedName>
    <definedName name="RMA">'[3]PRO-08'!#REF!</definedName>
    <definedName name="rrr">#REF!</definedName>
    <definedName name="RS">#REF!</definedName>
    <definedName name="rwQRRRRRRRRR">#REF!</definedName>
    <definedName name="RWSRRRRRRRRRRRRRRR">#REF!</definedName>
    <definedName name="s">#REF!</definedName>
    <definedName name="sbg">#REF!</definedName>
    <definedName name="SBTC">#REF!</definedName>
    <definedName name="sd">#REF!</definedName>
    <definedName name="sds">#REF!</definedName>
    <definedName name="sencount" hidden="1">1</definedName>
    <definedName name="servi">#REF!</definedName>
    <definedName name="serviço">#REF!</definedName>
    <definedName name="Serviços">#REF!</definedName>
    <definedName name="SG_01_01">#REF!</definedName>
    <definedName name="SG_01_02">#REF!</definedName>
    <definedName name="SG_01_03">#REF!</definedName>
    <definedName name="SG_01_04">#REF!</definedName>
    <definedName name="SG_01_05">#REF!</definedName>
    <definedName name="SG_01_06">#REF!</definedName>
    <definedName name="SG_01_07">#REF!</definedName>
    <definedName name="SG_01_08">#REF!</definedName>
    <definedName name="SG_01_09">#REF!</definedName>
    <definedName name="SG_01_10">#REF!</definedName>
    <definedName name="SG_01_11">#REF!</definedName>
    <definedName name="SG_01_12">#REF!</definedName>
    <definedName name="SG_01_13">#REF!</definedName>
    <definedName name="SG_01_14">#REF!</definedName>
    <definedName name="SG_01_15">#REF!</definedName>
    <definedName name="SG_02_01">#REF!</definedName>
    <definedName name="SG_02_02">#REF!</definedName>
    <definedName name="SG_02_03">#REF!</definedName>
    <definedName name="SG_02_04">#REF!</definedName>
    <definedName name="SG_02_05">#REF!</definedName>
    <definedName name="SG_02_06">#REF!</definedName>
    <definedName name="SG_02_07">#REF!</definedName>
    <definedName name="SG_02_08">#REF!</definedName>
    <definedName name="SG_02_09">#REF!</definedName>
    <definedName name="SG_02_10">#REF!</definedName>
    <definedName name="SG_02_11">#REF!</definedName>
    <definedName name="SG_02_12">#REF!</definedName>
    <definedName name="SG_02_13">#REF!</definedName>
    <definedName name="SG_02_14">#REF!</definedName>
    <definedName name="SG_02_15">#REF!</definedName>
    <definedName name="SG_03_01">#REF!</definedName>
    <definedName name="SG_03_02">#REF!</definedName>
    <definedName name="SG_03_03">#REF!</definedName>
    <definedName name="SG_03_04">#REF!</definedName>
    <definedName name="SG_03_05">#REF!</definedName>
    <definedName name="SG_03_06">#REF!</definedName>
    <definedName name="SG_03_07">#REF!</definedName>
    <definedName name="SG_03_08">#REF!</definedName>
    <definedName name="SG_03_09">#REF!</definedName>
    <definedName name="SG_03_10">#REF!</definedName>
    <definedName name="SG_03_11">#REF!</definedName>
    <definedName name="SG_03_12">#REF!</definedName>
    <definedName name="SG_03_13">#REF!</definedName>
    <definedName name="SG_03_14">#REF!</definedName>
    <definedName name="SG_03_15">#REF!</definedName>
    <definedName name="SG_03_17">#REF!</definedName>
    <definedName name="SG_03_18">#REF!</definedName>
    <definedName name="SG_04_01">#REF!</definedName>
    <definedName name="SG_04_02">#REF!</definedName>
    <definedName name="SG_04_03">#REF!</definedName>
    <definedName name="SG_04_04">#REF!</definedName>
    <definedName name="SG_04_05">#REF!</definedName>
    <definedName name="SG_04_06">#REF!</definedName>
    <definedName name="SG_04_07">#REF!</definedName>
    <definedName name="SG_04_08">#REF!</definedName>
    <definedName name="SG_04_09">#REF!</definedName>
    <definedName name="SG_04_10">#REF!</definedName>
    <definedName name="SG_04_11">#REF!</definedName>
    <definedName name="SG_04_12">#REF!</definedName>
    <definedName name="SG_04_13">#REF!</definedName>
    <definedName name="SG_04_14">#REF!</definedName>
    <definedName name="SG_04_15">#REF!</definedName>
    <definedName name="SG_05_01">#REF!</definedName>
    <definedName name="SG_05_02">#REF!</definedName>
    <definedName name="SG_05_03">#REF!</definedName>
    <definedName name="SG_05_04">#REF!</definedName>
    <definedName name="SG_05_05">#REF!</definedName>
    <definedName name="SG_05_06">#REF!</definedName>
    <definedName name="SG_05_07">#REF!</definedName>
    <definedName name="SG_05_08">#REF!</definedName>
    <definedName name="SG_05_09">#REF!</definedName>
    <definedName name="SG_05_10">#REF!</definedName>
    <definedName name="SG_05_11">#REF!</definedName>
    <definedName name="SG_05_12">#REF!</definedName>
    <definedName name="SG_05_13">#REF!</definedName>
    <definedName name="SG_05_14">#REF!</definedName>
    <definedName name="SG_05_15">#REF!</definedName>
    <definedName name="SG_06_01">#REF!</definedName>
    <definedName name="SG_06_02">#REF!</definedName>
    <definedName name="SG_06_03">#REF!</definedName>
    <definedName name="SG_06_04">#REF!</definedName>
    <definedName name="SG_06_05">#REF!</definedName>
    <definedName name="SG_06_06">#REF!</definedName>
    <definedName name="SG_06_07">#REF!</definedName>
    <definedName name="SG_06_08">#REF!</definedName>
    <definedName name="SG_06_09">#REF!</definedName>
    <definedName name="SG_06_10">#REF!</definedName>
    <definedName name="SG_06_11">#REF!</definedName>
    <definedName name="SG_06_12">#REF!</definedName>
    <definedName name="SG_06_13">#REF!</definedName>
    <definedName name="SG_06_14">#REF!</definedName>
    <definedName name="SG_06_15">#REF!</definedName>
    <definedName name="SG_07_01">#REF!</definedName>
    <definedName name="SG_07_02">#REF!</definedName>
    <definedName name="SG_07_03">#REF!</definedName>
    <definedName name="SG_07_04">#REF!</definedName>
    <definedName name="SG_07_05">#REF!</definedName>
    <definedName name="SG_07_06">#REF!</definedName>
    <definedName name="SG_07_07">#REF!</definedName>
    <definedName name="SG_07_08">#REF!</definedName>
    <definedName name="SG_07_09">#REF!</definedName>
    <definedName name="SG_07_10">#REF!</definedName>
    <definedName name="SG_07_11">#REF!</definedName>
    <definedName name="SG_07_12">#REF!</definedName>
    <definedName name="SG_07_13">#REF!</definedName>
    <definedName name="SG_07_14">#REF!</definedName>
    <definedName name="SG_07_15">#REF!</definedName>
    <definedName name="SG_08_01">#REF!</definedName>
    <definedName name="SG_08_02">#REF!</definedName>
    <definedName name="SG_08_03">#REF!</definedName>
    <definedName name="SG_08_04">#REF!</definedName>
    <definedName name="SG_08_05">#REF!</definedName>
    <definedName name="SG_08_06">#REF!</definedName>
    <definedName name="SG_08_07">#REF!</definedName>
    <definedName name="SG_08_08">#REF!</definedName>
    <definedName name="SG_08_09">#REF!</definedName>
    <definedName name="SG_08_10">#REF!</definedName>
    <definedName name="SG_08_11">#REF!</definedName>
    <definedName name="SG_08_12">#REF!</definedName>
    <definedName name="SG_08_13">#REF!</definedName>
    <definedName name="SG_08_14">#REF!</definedName>
    <definedName name="SG_08_15">#REF!</definedName>
    <definedName name="SG_09_01">#REF!</definedName>
    <definedName name="SG_09_02">#REF!</definedName>
    <definedName name="SG_09_03">#REF!</definedName>
    <definedName name="SG_09_04">#REF!</definedName>
    <definedName name="SG_09_05">#REF!</definedName>
    <definedName name="SG_09_06">#REF!</definedName>
    <definedName name="SG_09_07">#REF!</definedName>
    <definedName name="SG_09_08">#REF!</definedName>
    <definedName name="SG_09_09">#REF!</definedName>
    <definedName name="SG_09_10">#REF!</definedName>
    <definedName name="SG_09_11">#REF!</definedName>
    <definedName name="SG_09_12">#REF!</definedName>
    <definedName name="SG_09_13">#REF!</definedName>
    <definedName name="SG_09_14">#REF!</definedName>
    <definedName name="SG_09_15">#REF!</definedName>
    <definedName name="SG_10_01">#REF!</definedName>
    <definedName name="SG_10_02">#REF!</definedName>
    <definedName name="SG_10_03">#REF!</definedName>
    <definedName name="SG_10_04">#REF!</definedName>
    <definedName name="SG_10_05">#REF!</definedName>
    <definedName name="SG_10_06">#REF!</definedName>
    <definedName name="SG_10_07">#REF!</definedName>
    <definedName name="SG_10_08">#REF!</definedName>
    <definedName name="SG_10_09">#REF!</definedName>
    <definedName name="SG_10_10">#REF!</definedName>
    <definedName name="SG_10_11">#REF!</definedName>
    <definedName name="SG_10_12">#REF!</definedName>
    <definedName name="SG_10_13">#REF!</definedName>
    <definedName name="SG_10_14">#REF!</definedName>
    <definedName name="SG_10_15">#REF!</definedName>
    <definedName name="SG_11_01">#REF!</definedName>
    <definedName name="SG_11_02">#REF!</definedName>
    <definedName name="SG_11_03">#REF!</definedName>
    <definedName name="SG_11_04">#REF!</definedName>
    <definedName name="SG_11_05">#REF!</definedName>
    <definedName name="SG_11_06">#REF!</definedName>
    <definedName name="SG_11_07">#REF!</definedName>
    <definedName name="SG_11_08">#REF!</definedName>
    <definedName name="SG_11_09">#REF!</definedName>
    <definedName name="SG_11_10">#REF!</definedName>
    <definedName name="SG_11_11">#REF!</definedName>
    <definedName name="SG_11_12">#REF!</definedName>
    <definedName name="SG_11_13">#REF!</definedName>
    <definedName name="SG_11_14">#REF!</definedName>
    <definedName name="SG_11_15">#REF!</definedName>
    <definedName name="SG_12_01">#REF!</definedName>
    <definedName name="SG_12_02">#REF!</definedName>
    <definedName name="SG_12_03">#REF!</definedName>
    <definedName name="SG_12_04">#REF!</definedName>
    <definedName name="SG_12_05">#REF!</definedName>
    <definedName name="SG_12_06">#REF!</definedName>
    <definedName name="SG_12_07">#REF!</definedName>
    <definedName name="SG_12_08">#REF!</definedName>
    <definedName name="SG_12_09">#REF!</definedName>
    <definedName name="SG_12_10">#REF!</definedName>
    <definedName name="SG_12_11">#REF!</definedName>
    <definedName name="SG_12_12">#REF!</definedName>
    <definedName name="SG_12_13">#REF!</definedName>
    <definedName name="SG_12_14">#REF!</definedName>
    <definedName name="SG_12_15">#REF!</definedName>
    <definedName name="SG_12_16">#REF!</definedName>
    <definedName name="SG_12_17">#REF!</definedName>
    <definedName name="SG_12_18">#REF!</definedName>
    <definedName name="SG_12_19">#REF!</definedName>
    <definedName name="SG_12_20">#REF!</definedName>
    <definedName name="SG_12_21">#REF!</definedName>
    <definedName name="SG_12_22">#REF!</definedName>
    <definedName name="SG_12_23">#REF!</definedName>
    <definedName name="SG_12_24">#REF!</definedName>
    <definedName name="SG_12_25">#REF!</definedName>
    <definedName name="SG_13_01">#REF!</definedName>
    <definedName name="SG_13_02">#REF!</definedName>
    <definedName name="SG_13_03">#REF!</definedName>
    <definedName name="SG_13_04">#REF!</definedName>
    <definedName name="SG_13_05">#REF!</definedName>
    <definedName name="SG_13_06">#REF!</definedName>
    <definedName name="SG_13_07">#REF!</definedName>
    <definedName name="SG_13_08">#REF!</definedName>
    <definedName name="SG_13_09">#REF!</definedName>
    <definedName name="SG_13_10">#REF!</definedName>
    <definedName name="SG_13_11">#REF!</definedName>
    <definedName name="SG_13_12">#REF!</definedName>
    <definedName name="SG_13_13">#REF!</definedName>
    <definedName name="SG_13_14">#REF!</definedName>
    <definedName name="SG_13_15">#REF!</definedName>
    <definedName name="SG_13_16">#REF!</definedName>
    <definedName name="SG_13_17">#REF!</definedName>
    <definedName name="SG_13_18">#REF!</definedName>
    <definedName name="SG_13_19">#REF!</definedName>
    <definedName name="SG_13_20">#REF!</definedName>
    <definedName name="SG_13_21">#REF!</definedName>
    <definedName name="SG_13_22">#REF!</definedName>
    <definedName name="SG_13_23">#REF!</definedName>
    <definedName name="SG_13_24">#REF!</definedName>
    <definedName name="SG_13_25">#REF!</definedName>
    <definedName name="SG_14_01">#REF!</definedName>
    <definedName name="SG_14_02">#REF!</definedName>
    <definedName name="SG_14_03">#REF!</definedName>
    <definedName name="SG_14_04">#REF!</definedName>
    <definedName name="SG_14_05">#REF!</definedName>
    <definedName name="SG_14_06">#REF!</definedName>
    <definedName name="SG_14_07">#REF!</definedName>
    <definedName name="SG_14_08">#REF!</definedName>
    <definedName name="SG_14_09">#REF!</definedName>
    <definedName name="SG_14_10">#REF!</definedName>
    <definedName name="SG_14_11">#REF!</definedName>
    <definedName name="SG_14_12">#REF!</definedName>
    <definedName name="SG_14_13">#REF!</definedName>
    <definedName name="SG_14_14">#REF!</definedName>
    <definedName name="SG_14_15">#REF!</definedName>
    <definedName name="SG_14_16">#REF!</definedName>
    <definedName name="SG_14_17">#REF!</definedName>
    <definedName name="SG_14_18">#REF!</definedName>
    <definedName name="SG_14_19">#REF!</definedName>
    <definedName name="SG_14_20">#REF!</definedName>
    <definedName name="SG_14_21">#REF!</definedName>
    <definedName name="SG_14_22">#REF!</definedName>
    <definedName name="SG_14_23">#REF!</definedName>
    <definedName name="SG_14_24">#REF!</definedName>
    <definedName name="SG_14_25">#REF!</definedName>
    <definedName name="SG_15_01">#REF!</definedName>
    <definedName name="SG_15_02">#REF!</definedName>
    <definedName name="SG_15_03">#REF!</definedName>
    <definedName name="SG_15_04">#REF!</definedName>
    <definedName name="SG_15_05">#REF!</definedName>
    <definedName name="SG_15_06">#REF!</definedName>
    <definedName name="SG_15_07">#REF!</definedName>
    <definedName name="SG_15_08">#REF!</definedName>
    <definedName name="SG_15_09">#REF!</definedName>
    <definedName name="SG_15_10">#REF!</definedName>
    <definedName name="SG_15_11">#REF!</definedName>
    <definedName name="SG_15_12">#REF!</definedName>
    <definedName name="SG_15_13">#REF!</definedName>
    <definedName name="SG_15_14">#REF!</definedName>
    <definedName name="SG_15_15">#REF!</definedName>
    <definedName name="SG_15_16">#REF!</definedName>
    <definedName name="SG_15_17">#REF!</definedName>
    <definedName name="SG_15_18">#REF!</definedName>
    <definedName name="SG_15_19">#REF!</definedName>
    <definedName name="SG_15_20">#REF!</definedName>
    <definedName name="SG_15_21">#REF!</definedName>
    <definedName name="SG_15_22">#REF!</definedName>
    <definedName name="SG_15_23">#REF!</definedName>
    <definedName name="SG_15_24">#REF!</definedName>
    <definedName name="SG_15_25">#REF!</definedName>
    <definedName name="SG_16_01">#REF!</definedName>
    <definedName name="SG_16_02">#REF!</definedName>
    <definedName name="SG_16_03">#REF!</definedName>
    <definedName name="SG_16_04">#REF!</definedName>
    <definedName name="SG_16_05">#REF!</definedName>
    <definedName name="SG_16_06">#REF!</definedName>
    <definedName name="SG_16_07">#REF!</definedName>
    <definedName name="SG_16_08">#REF!</definedName>
    <definedName name="SG_16_09">#REF!</definedName>
    <definedName name="SG_16_10">#REF!</definedName>
    <definedName name="SG_16_11">#REF!</definedName>
    <definedName name="SG_16_12">#REF!</definedName>
    <definedName name="SG_16_13">#REF!</definedName>
    <definedName name="SG_16_14">#REF!</definedName>
    <definedName name="SG_16_15">#REF!</definedName>
    <definedName name="SG_16_16">#REF!</definedName>
    <definedName name="SG_16_17">#REF!</definedName>
    <definedName name="SG_16_18">#REF!</definedName>
    <definedName name="SG_16_19">#REF!</definedName>
    <definedName name="SG_16_20">#REF!</definedName>
    <definedName name="SG_16_21">#REF!</definedName>
    <definedName name="SG_16_22">#REF!</definedName>
    <definedName name="SG_16_23">#REF!</definedName>
    <definedName name="SG_16_24">#REF!</definedName>
    <definedName name="SG_16_25">#REF!</definedName>
    <definedName name="SG_17_01">#REF!</definedName>
    <definedName name="SG_17_02">#REF!</definedName>
    <definedName name="SG_17_03">#REF!</definedName>
    <definedName name="SG_17_04">#REF!</definedName>
    <definedName name="SG_17_05">#REF!</definedName>
    <definedName name="SG_17_06">#REF!</definedName>
    <definedName name="SG_17_07">#REF!</definedName>
    <definedName name="SG_17_08">#REF!</definedName>
    <definedName name="SG_17_09">#REF!</definedName>
    <definedName name="SG_17_10">#REF!</definedName>
    <definedName name="SG_17_11">#REF!</definedName>
    <definedName name="SG_17_12">#REF!</definedName>
    <definedName name="SG_17_13">#REF!</definedName>
    <definedName name="SG_17_14">#REF!</definedName>
    <definedName name="SG_17_15">#REF!</definedName>
    <definedName name="SG_17_16">#REF!</definedName>
    <definedName name="SG_17_17">#REF!</definedName>
    <definedName name="SG_17_18">#REF!</definedName>
    <definedName name="SG_17_19">#REF!</definedName>
    <definedName name="SG_17_20">#REF!</definedName>
    <definedName name="SG_17_21">#REF!</definedName>
    <definedName name="SG_17_22">#REF!</definedName>
    <definedName name="SG_17_23">#REF!</definedName>
    <definedName name="SG_17_24">#REF!</definedName>
    <definedName name="SG_17_25">#REF!</definedName>
    <definedName name="SG_18_01">#REF!</definedName>
    <definedName name="SG_18_02">#REF!</definedName>
    <definedName name="SG_18_03">#REF!</definedName>
    <definedName name="SG_18_04">#REF!</definedName>
    <definedName name="SG_18_05">#REF!</definedName>
    <definedName name="SG_18_06">#REF!</definedName>
    <definedName name="SG_18_07">#REF!</definedName>
    <definedName name="SG_18_08">#REF!</definedName>
    <definedName name="SG_18_09">#REF!</definedName>
    <definedName name="SG_18_10">#REF!</definedName>
    <definedName name="SG_18_11">#REF!</definedName>
    <definedName name="SG_18_12">#REF!</definedName>
    <definedName name="SG_18_13">#REF!</definedName>
    <definedName name="SG_18_14">#REF!</definedName>
    <definedName name="SG_18_15">#REF!</definedName>
    <definedName name="SG_18_16">#REF!</definedName>
    <definedName name="SG_18_17">#REF!</definedName>
    <definedName name="SG_18_18">#REF!</definedName>
    <definedName name="SG_18_19">#REF!</definedName>
    <definedName name="SG_18_20">#REF!</definedName>
    <definedName name="SG_18_21">#REF!</definedName>
    <definedName name="SG_18_22">#REF!</definedName>
    <definedName name="SG_18_23">#REF!</definedName>
    <definedName name="SG_18_24">#REF!</definedName>
    <definedName name="SG_18_25">#REF!</definedName>
    <definedName name="SG_19_01">#REF!</definedName>
    <definedName name="SG_19_02">#REF!</definedName>
    <definedName name="SG_19_03">#REF!</definedName>
    <definedName name="SG_19_04">#REF!</definedName>
    <definedName name="SG_19_05">#REF!</definedName>
    <definedName name="SG_19_06">#REF!</definedName>
    <definedName name="SG_19_07">#REF!</definedName>
    <definedName name="SG_19_08">#REF!</definedName>
    <definedName name="SG_19_09">#REF!</definedName>
    <definedName name="SG_19_10">#REF!</definedName>
    <definedName name="SG_19_11">#REF!</definedName>
    <definedName name="SG_19_12">#REF!</definedName>
    <definedName name="SG_19_13">#REF!</definedName>
    <definedName name="SG_19_14">#REF!</definedName>
    <definedName name="SG_19_15">#REF!</definedName>
    <definedName name="SG_19_16">#REF!</definedName>
    <definedName name="SG_19_17">#REF!</definedName>
    <definedName name="SG_19_18">#REF!</definedName>
    <definedName name="SG_19_19">#REF!</definedName>
    <definedName name="SG_19_20">#REF!</definedName>
    <definedName name="SG_19_21">#REF!</definedName>
    <definedName name="SG_19_22">#REF!</definedName>
    <definedName name="SG_19_23">#REF!</definedName>
    <definedName name="SG_19_24">#REF!</definedName>
    <definedName name="SG_19_25">#REF!</definedName>
    <definedName name="SG_20_01">#REF!</definedName>
    <definedName name="SG_20_02">#REF!</definedName>
    <definedName name="SG_20_03">#REF!</definedName>
    <definedName name="SG_20_04">#REF!</definedName>
    <definedName name="SG_20_05">#REF!</definedName>
    <definedName name="SG_20_06">#REF!</definedName>
    <definedName name="SG_20_07">#REF!</definedName>
    <definedName name="SG_20_08">#REF!</definedName>
    <definedName name="SG_20_09">#REF!</definedName>
    <definedName name="SG_20_10">#REF!</definedName>
    <definedName name="SG_20_11">#REF!</definedName>
    <definedName name="SG_20_12">#REF!</definedName>
    <definedName name="SG_20_13">#REF!</definedName>
    <definedName name="SG_20_14">#REF!</definedName>
    <definedName name="SG_20_15">#REF!</definedName>
    <definedName name="SG_20_16">#REF!</definedName>
    <definedName name="SG_20_17">#REF!</definedName>
    <definedName name="SG_20_18">#REF!</definedName>
    <definedName name="SG_20_19">#REF!</definedName>
    <definedName name="SG_20_20">#REF!</definedName>
    <definedName name="SG_20_21">#REF!</definedName>
    <definedName name="SG_20_22">#REF!</definedName>
    <definedName name="SG_20_23">#REF!</definedName>
    <definedName name="SG_20_24">#REF!</definedName>
    <definedName name="SG_20_25">#REF!</definedName>
    <definedName name="SG_21_01">#REF!</definedName>
    <definedName name="SG_21_02">#REF!</definedName>
    <definedName name="SG_21_03">#REF!</definedName>
    <definedName name="SG_21_04">#REF!</definedName>
    <definedName name="SG_21_05">#REF!</definedName>
    <definedName name="SG_21_06">#REF!</definedName>
    <definedName name="SG_21_07">#REF!</definedName>
    <definedName name="SG_21_08">#REF!</definedName>
    <definedName name="SG_21_09">#REF!</definedName>
    <definedName name="SG_21_10">#REF!</definedName>
    <definedName name="SG_21_11">#REF!</definedName>
    <definedName name="SG_21_12">#REF!</definedName>
    <definedName name="SG_21_13">#REF!</definedName>
    <definedName name="SG_21_14">#REF!</definedName>
    <definedName name="SG_21_15">#REF!</definedName>
    <definedName name="SG_21_16">#REF!</definedName>
    <definedName name="SG_21_17">#REF!</definedName>
    <definedName name="SG_21_18">#REF!</definedName>
    <definedName name="SG_21_19">#REF!</definedName>
    <definedName name="SG_21_20">#REF!</definedName>
    <definedName name="SG_21_21">#REF!</definedName>
    <definedName name="SG_21_22">#REF!</definedName>
    <definedName name="SG_21_23">#REF!</definedName>
    <definedName name="SG_21_24">#REF!</definedName>
    <definedName name="SG_21_25">#REF!</definedName>
    <definedName name="SG_22_01">#REF!</definedName>
    <definedName name="SG_22_02">#REF!</definedName>
    <definedName name="SG_22_03">#REF!</definedName>
    <definedName name="SG_22_04">#REF!</definedName>
    <definedName name="SG_22_05">#REF!</definedName>
    <definedName name="SG_22_06">#REF!</definedName>
    <definedName name="SG_22_07">#REF!</definedName>
    <definedName name="SG_22_08">#REF!</definedName>
    <definedName name="SG_22_09">#REF!</definedName>
    <definedName name="SG_22_10">#REF!</definedName>
    <definedName name="SG_22_11">#REF!</definedName>
    <definedName name="SG_22_12">#REF!</definedName>
    <definedName name="SG_22_13">#REF!</definedName>
    <definedName name="SG_22_14">#REF!</definedName>
    <definedName name="SG_22_15">#REF!</definedName>
    <definedName name="SG_22_16">#REF!</definedName>
    <definedName name="SG_22_17">#REF!</definedName>
    <definedName name="SG_22_18">#REF!</definedName>
    <definedName name="SG_22_19">#REF!</definedName>
    <definedName name="SG_22_20">#REF!</definedName>
    <definedName name="SG_22_21">#REF!</definedName>
    <definedName name="SG_22_22">#REF!</definedName>
    <definedName name="SG_22_23">#REF!</definedName>
    <definedName name="SG_22_24">#REF!</definedName>
    <definedName name="SG_22_25">#REF!</definedName>
    <definedName name="SG_23_01">#REF!</definedName>
    <definedName name="SG_23_02">#REF!</definedName>
    <definedName name="SG_23_03">#REF!</definedName>
    <definedName name="SG_23_04">#REF!</definedName>
    <definedName name="SG_23_05">#REF!</definedName>
    <definedName name="SG_23_06">#REF!</definedName>
    <definedName name="SG_23_07">#REF!</definedName>
    <definedName name="SG_23_08">#REF!</definedName>
    <definedName name="SG_23_09">#REF!</definedName>
    <definedName name="SG_23_10">#REF!</definedName>
    <definedName name="SG_23_11">#REF!</definedName>
    <definedName name="SG_23_12">#REF!</definedName>
    <definedName name="SG_23_13">#REF!</definedName>
    <definedName name="SG_23_14">#REF!</definedName>
    <definedName name="SG_23_15">#REF!</definedName>
    <definedName name="SG_23_16">#REF!</definedName>
    <definedName name="SG_23_17">#REF!</definedName>
    <definedName name="SG_23_18">#REF!</definedName>
    <definedName name="SG_23_19">#REF!</definedName>
    <definedName name="SG_23_20">#REF!</definedName>
    <definedName name="SG_23_21">#REF!</definedName>
    <definedName name="SG_23_22">#REF!</definedName>
    <definedName name="SG_23_23">#REF!</definedName>
    <definedName name="SG_23_24">#REF!</definedName>
    <definedName name="SG_23_25">#REF!</definedName>
    <definedName name="SG_24_01">#REF!</definedName>
    <definedName name="SG_24_02">#REF!</definedName>
    <definedName name="SG_24_03">#REF!</definedName>
    <definedName name="SG_24_04">#REF!</definedName>
    <definedName name="SG_24_05">#REF!</definedName>
    <definedName name="SG_24_06">#REF!</definedName>
    <definedName name="SG_24_07">#REF!</definedName>
    <definedName name="SG_24_08">#REF!</definedName>
    <definedName name="SG_24_09">#REF!</definedName>
    <definedName name="SG_24_10">#REF!</definedName>
    <definedName name="SG_24_11">#REF!</definedName>
    <definedName name="SG_24_12">#REF!</definedName>
    <definedName name="SG_24_13">#REF!</definedName>
    <definedName name="SG_24_14">#REF!</definedName>
    <definedName name="SG_24_15">#REF!</definedName>
    <definedName name="SG_24_16">#REF!</definedName>
    <definedName name="SG_24_17">#REF!</definedName>
    <definedName name="SG_24_18">#REF!</definedName>
    <definedName name="SG_24_19">#REF!</definedName>
    <definedName name="SG_24_20">#REF!</definedName>
    <definedName name="SG_24_21">#REF!</definedName>
    <definedName name="SG_24_22">#REF!</definedName>
    <definedName name="SG_24_23">#REF!</definedName>
    <definedName name="SG_24_24">#REF!</definedName>
    <definedName name="SG_24_25">#REF!</definedName>
    <definedName name="SG_25_01">#REF!</definedName>
    <definedName name="SG_25_02">#REF!</definedName>
    <definedName name="SG_25_03">#REF!</definedName>
    <definedName name="SG_25_04">#REF!</definedName>
    <definedName name="SG_25_05">#REF!</definedName>
    <definedName name="SG_25_06">#REF!</definedName>
    <definedName name="SG_25_07">#REF!</definedName>
    <definedName name="SG_25_08">#REF!</definedName>
    <definedName name="SG_25_09">#REF!</definedName>
    <definedName name="SG_25_10">#REF!</definedName>
    <definedName name="SG_25_11">#REF!</definedName>
    <definedName name="SG_25_12">#REF!</definedName>
    <definedName name="SG_25_13">#REF!</definedName>
    <definedName name="SG_25_14">#REF!</definedName>
    <definedName name="SG_25_15">#REF!</definedName>
    <definedName name="SG_25_16">#REF!</definedName>
    <definedName name="SG_25_17">#REF!</definedName>
    <definedName name="SG_25_18">#REF!</definedName>
    <definedName name="SG_25_19">#REF!</definedName>
    <definedName name="SG_25_20">#REF!</definedName>
    <definedName name="SG_25_21">#REF!</definedName>
    <definedName name="SG_25_22">#REF!</definedName>
    <definedName name="SG_25_23">#REF!</definedName>
    <definedName name="SG_25_24">#REF!</definedName>
    <definedName name="SG_25_25">#REF!</definedName>
    <definedName name="SIIG">'[16]SIGEPE 2022'!$A$3:$F$7721</definedName>
    <definedName name="SIN" hidden="1">{#N/A,#N/A,FALSE,"Planilha";#N/A,#N/A,FALSE,"Resumo";#N/A,#N/A,FALSE,"Fisico";#N/A,#N/A,FALSE,"Financeiro";#N/A,#N/A,FALSE,"Financeiro"}</definedName>
    <definedName name="SINA" hidden="1">{#N/A,#N/A,FALSE,"Planilha";#N/A,#N/A,FALSE,"Resumo";#N/A,#N/A,FALSE,"Fisico";#N/A,#N/A,FALSE,"Financeiro";#N/A,#N/A,FALSE,"Financeiro"}</definedName>
    <definedName name="SINAPI" hidden="1">{#N/A,#N/A,FALSE,"Planilha";#N/A,#N/A,FALSE,"Resumo";#N/A,#N/A,FALSE,"Fisico";#N/A,#N/A,FALSE,"Financeiro";#N/A,#N/A,FALSE,"Financeiro"}</definedName>
    <definedName name="ss">#REF!</definedName>
    <definedName name="SUB">#REF!</definedName>
    <definedName name="SUBT">#REF!</definedName>
    <definedName name="SUBTO">#REF!</definedName>
    <definedName name="SUMMERY">#REF!</definedName>
    <definedName name="TABELA">'[19]PLANILHA FONTE'!$B$2:$G$290</definedName>
    <definedName name="TABELA_1">#REF!</definedName>
    <definedName name="tabelacompesa">#REF!</definedName>
    <definedName name="tabeladnocs">#REF!</definedName>
    <definedName name="Teor">[18]Teor!$A$3:$A$7</definedName>
    <definedName name="teste">#REF!</definedName>
    <definedName name="teste1">#REF!</definedName>
    <definedName name="teste2">#REF!</definedName>
    <definedName name="teste3">#REF!</definedName>
    <definedName name="testew">#REF!</definedName>
    <definedName name="TITULO">#REF!</definedName>
    <definedName name="TOTAL">#REF!</definedName>
    <definedName name="TOTAL_GERAL">#REF!</definedName>
    <definedName name="TOTAL_RESUMO">#REF!</definedName>
    <definedName name="totee_3">#REF!</definedName>
    <definedName name="totee1">#REF!</definedName>
    <definedName name="totee2">#REF!</definedName>
    <definedName name="TOTMAT_EE1">#REF!</definedName>
    <definedName name="TOTMAT_EE2">#REF!</definedName>
    <definedName name="TOTMAT_EE3">#REF!</definedName>
    <definedName name="TOTSER_EE1">#REF!</definedName>
    <definedName name="TOTSER_EE2">#REF!</definedName>
    <definedName name="TOTSER_EE3">#REF!</definedName>
    <definedName name="TPM">#REF!</definedName>
    <definedName name="TRÂNS_SEG_EMISS2">#REF!</definedName>
    <definedName name="TRÂNS_SEG_EMISS3">#REF!</definedName>
    <definedName name="TRÂNS_SEGU">#REF!</definedName>
    <definedName name="TRÂNS_SEGURANÇA">#REF!</definedName>
    <definedName name="TRAV_EMISS3_S">#REF!</definedName>
    <definedName name="trut">#REF!</definedName>
    <definedName name="TT">'[1]RESTAURAÇÃO '!#REF!</definedName>
    <definedName name="ttttttt">#REF!</definedName>
    <definedName name="UNIT">#REF!</definedName>
    <definedName name="Vazios">[18]Teor!$B$3:$B$7</definedName>
    <definedName name="verde">#REF!</definedName>
    <definedName name="verdepav">#REF!</definedName>
    <definedName name="VI" hidden="1">{#N/A,#N/A,FALSE,"GERAL";#N/A,#N/A,FALSE,"012-96";#N/A,#N/A,FALSE,"018-96";#N/A,#N/A,FALSE,"027-96";#N/A,#N/A,FALSE,"059-96";#N/A,#N/A,FALSE,"076-96";#N/A,#N/A,FALSE,"019-97";#N/A,#N/A,FALSE,"021-97";#N/A,#N/A,FALSE,"022-97";#N/A,#N/A,FALSE,"028-97"}</definedName>
    <definedName name="w" hidden="1">{#N/A,#N/A,FALSE,"GERAL";#N/A,#N/A,FALSE,"012-96";#N/A,#N/A,FALSE,"018-96";#N/A,#N/A,FALSE,"027-96";#N/A,#N/A,FALSE,"059-96";#N/A,#N/A,FALSE,"076-96";#N/A,#N/A,FALSE,"019-97";#N/A,#N/A,FALSE,"021-97";#N/A,#N/A,FALSE,"022-97";#N/A,#N/A,FALSE,"028-97"}</definedName>
    <definedName name="WDAR">#REF!</definedName>
    <definedName name="WEWRWR">#N/A</definedName>
    <definedName name="wrn.Orçamento." hidden="1">{#N/A,#N/A,FALSE,"Planilha";#N/A,#N/A,FALSE,"Resumo";#N/A,#N/A,FALSE,"Fisico";#N/A,#N/A,FALSE,"Financeiro";#N/A,#N/A,FALSE,"Financeiro"}</definedName>
    <definedName name="wrn.PENDENCIAS." hidden="1">{#N/A,#N/A,FALSE,"GERAL";#N/A,#N/A,FALSE,"012-96";#N/A,#N/A,FALSE,"018-96";#N/A,#N/A,FALSE,"027-96";#N/A,#N/A,FALSE,"059-96";#N/A,#N/A,FALSE,"076-96";#N/A,#N/A,FALSE,"019-97";#N/A,#N/A,FALSE,"021-97";#N/A,#N/A,FALSE,"022-97";#N/A,#N/A,FALSE,"028-97"}</definedName>
    <definedName name="x">[18]Equipamentos!#REF!</definedName>
    <definedName name="XS">#REF!</definedName>
    <definedName name="XXX">#N/A</definedName>
    <definedName name="ZONASUL">'[13]CUSTO ZONA SUL'!$A$3:$N$21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25" i="16" l="1"/>
  <c r="J26" i="16"/>
  <c r="J27" i="16"/>
  <c r="J28" i="16"/>
  <c r="J29" i="16"/>
  <c r="J30" i="16"/>
  <c r="J31" i="16"/>
  <c r="J32" i="16"/>
  <c r="J33" i="16"/>
  <c r="J24" i="16"/>
  <c r="J12" i="16"/>
  <c r="J13" i="16"/>
  <c r="J14" i="16"/>
  <c r="J15" i="16"/>
  <c r="J16" i="16"/>
  <c r="J17" i="16"/>
  <c r="J18" i="16"/>
  <c r="J19" i="16"/>
  <c r="J20" i="16"/>
  <c r="J21" i="16"/>
  <c r="H5" i="14"/>
  <c r="H6" i="14"/>
  <c r="H7" i="14"/>
  <c r="H8" i="14"/>
  <c r="H9" i="14"/>
  <c r="H10" i="14"/>
  <c r="H11" i="14"/>
  <c r="H12" i="14"/>
  <c r="H5" i="13"/>
  <c r="H6" i="13"/>
  <c r="H7" i="13"/>
  <c r="H8" i="13"/>
  <c r="H9" i="13"/>
  <c r="H10" i="13"/>
  <c r="H11" i="13"/>
  <c r="H12" i="13"/>
  <c r="H4" i="14"/>
  <c r="H4" i="13"/>
  <c r="H3" i="14" l="1"/>
  <c r="G3" i="14" s="1"/>
  <c r="H3" i="13"/>
  <c r="G3" i="13" s="1"/>
  <c r="J34" i="16"/>
  <c r="H40" i="16"/>
  <c r="H37" i="16"/>
  <c r="H34" i="16"/>
  <c r="H22" i="16"/>
  <c r="F12" i="2" l="1"/>
  <c r="J22" i="16"/>
  <c r="F11" i="2" s="1"/>
  <c r="C9" i="10"/>
  <c r="C12" i="10"/>
  <c r="C27" i="10" s="1"/>
  <c r="J12" i="2"/>
  <c r="J13" i="2"/>
  <c r="J14" i="2"/>
  <c r="J11" i="2"/>
  <c r="H12" i="2"/>
  <c r="H13" i="2"/>
  <c r="H14" i="2"/>
  <c r="H11" i="2"/>
  <c r="C12" i="9"/>
  <c r="C9" i="9"/>
  <c r="L11" i="2" l="1"/>
  <c r="K11" i="2"/>
  <c r="F39" i="16"/>
  <c r="J39" i="16" s="1"/>
  <c r="J40" i="16" s="1"/>
  <c r="F14" i="2" s="1"/>
  <c r="K14" i="2" s="1"/>
  <c r="K12" i="2"/>
  <c r="F36" i="16"/>
  <c r="J36" i="16" s="1"/>
  <c r="J37" i="16" s="1"/>
  <c r="F13" i="2" s="1"/>
  <c r="L13" i="2" s="1"/>
  <c r="L12" i="2"/>
  <c r="C25" i="10"/>
  <c r="C25" i="9"/>
  <c r="C27" i="9"/>
  <c r="L14" i="2" l="1"/>
  <c r="K13" i="2"/>
  <c r="E9" i="7"/>
  <c r="F9" i="7" s="1"/>
  <c r="B8" i="7"/>
  <c r="K5" i="7"/>
  <c r="E10" i="3"/>
  <c r="F10" i="3" s="1"/>
  <c r="B9" i="3"/>
  <c r="K6" i="3"/>
  <c r="G10" i="3" l="1"/>
  <c r="H10" i="3" s="1"/>
  <c r="K10" i="2"/>
  <c r="K15" i="2" s="1"/>
  <c r="D9" i="3" s="1"/>
  <c r="D12" i="3" s="1"/>
  <c r="G9" i="7"/>
  <c r="H9" i="7"/>
  <c r="L10" i="2"/>
  <c r="L15" i="2" l="1"/>
  <c r="D8" i="7"/>
  <c r="E8" i="7" s="1"/>
  <c r="E9" i="3"/>
  <c r="E12" i="3" s="1"/>
  <c r="G9" i="3"/>
  <c r="G12" i="3" s="1"/>
  <c r="F9" i="3"/>
  <c r="F12" i="3" s="1"/>
  <c r="F8" i="7" l="1"/>
  <c r="F11" i="7" s="1"/>
  <c r="D11" i="7"/>
  <c r="G8" i="7"/>
  <c r="G11" i="7" s="1"/>
  <c r="E11" i="7"/>
  <c r="E12" i="7" s="1"/>
  <c r="H9" i="3"/>
  <c r="J9" i="3" s="1"/>
  <c r="E13" i="3"/>
  <c r="F13" i="3" s="1"/>
  <c r="F12" i="7" l="1"/>
  <c r="G12" i="7" s="1"/>
  <c r="H8" i="7"/>
  <c r="J8" i="7" s="1"/>
  <c r="H11" i="7"/>
  <c r="G13" i="3"/>
  <c r="H12" i="3"/>
</calcChain>
</file>

<file path=xl/sharedStrings.xml><?xml version="1.0" encoding="utf-8"?>
<sst xmlns="http://schemas.openxmlformats.org/spreadsheetml/2006/main" count="293" uniqueCount="124">
  <si>
    <t>Item</t>
  </si>
  <si>
    <t>Código</t>
  </si>
  <si>
    <t>Banco</t>
  </si>
  <si>
    <t>Descrição</t>
  </si>
  <si>
    <t>Und</t>
  </si>
  <si>
    <t>Quant.</t>
  </si>
  <si>
    <t>Valor Unit</t>
  </si>
  <si>
    <t>Total</t>
  </si>
  <si>
    <t xml:space="preserve"> 1 </t>
  </si>
  <si>
    <t xml:space="preserve"> 1.1 </t>
  </si>
  <si>
    <t>Próprio</t>
  </si>
  <si>
    <t>CPU01 - EXECUÇÃO DE PINTURA DE LIGAÇÃO COM EMULSÃO ASFÁLTICA RR-2C, INCLUINDO FRETE</t>
  </si>
  <si>
    <t>m²</t>
  </si>
  <si>
    <t xml:space="preserve"> 1.2 </t>
  </si>
  <si>
    <t xml:space="preserve"> 95995 </t>
  </si>
  <si>
    <t>SINAPI</t>
  </si>
  <si>
    <t>EXECUÇÃO DE PAVIMENTO COM APLICAÇÃO DE CONCRETO ASFÁLTICO, CAMADA DE ROLAMENTO - EXCLUSIVE CARGA E TRANSPORTE. AF_11/2019</t>
  </si>
  <si>
    <t>m³</t>
  </si>
  <si>
    <t xml:space="preserve"> 1.3 </t>
  </si>
  <si>
    <t xml:space="preserve"> 95875 </t>
  </si>
  <si>
    <t>TRANSPORTE COM CAMINHÃO BASCULANTE DE 10 M³, EM VIA URBANA PAVIMENTADA, DMT ATÉ 30 KM (UNIDADE: M3XKM). AF_07/2020</t>
  </si>
  <si>
    <t>M3XKM</t>
  </si>
  <si>
    <t xml:space="preserve"> 1.4 </t>
  </si>
  <si>
    <t xml:space="preserve"> 93590 </t>
  </si>
  <si>
    <t>TRANSPORTE COM CAMINHÃO BASCULANTE DE 10 M³, EM VIA URBANA PAVIMENTADA, ADICIONAL PARA DMT EXCEDENTE A 30 KM (UNIDADE: M3XKM). AF_07/2020</t>
  </si>
  <si>
    <t>COMPOSIÇÃO</t>
  </si>
  <si>
    <t xml:space="preserve"> CPU01 </t>
  </si>
  <si>
    <t>Valor Unit c/ BDI</t>
  </si>
  <si>
    <t>DESCRIÇÃO ATIVIDADES</t>
  </si>
  <si>
    <t xml:space="preserve">PREVISTO             </t>
  </si>
  <si>
    <t>Preço Básico      R$</t>
  </si>
  <si>
    <t>TOTAIS</t>
  </si>
  <si>
    <t>30 Dias</t>
  </si>
  <si>
    <t>60 Dias</t>
  </si>
  <si>
    <t>90 Dias</t>
  </si>
  <si>
    <t>1.0</t>
  </si>
  <si>
    <t>Valor</t>
  </si>
  <si>
    <t>%</t>
  </si>
  <si>
    <t>Previsto</t>
  </si>
  <si>
    <t>Valor acum</t>
  </si>
  <si>
    <t>CHP</t>
  </si>
  <si>
    <t>CHI</t>
  </si>
  <si>
    <t>KG</t>
  </si>
  <si>
    <t>H</t>
  </si>
  <si>
    <t>ISS</t>
  </si>
  <si>
    <t>PIS</t>
  </si>
  <si>
    <t>MANUTENÇÃO DE VIAS (TAPA BURACO)</t>
  </si>
  <si>
    <t>ITEM</t>
  </si>
  <si>
    <t>ADMINISTRAÇÃO CENTRAL</t>
  </si>
  <si>
    <t>Escritório Central</t>
  </si>
  <si>
    <t>IMPOSTOS</t>
  </si>
  <si>
    <t>COFINS</t>
  </si>
  <si>
    <t>BONIFICAÇÃO</t>
  </si>
  <si>
    <t>GARANTIAS /SEGUROS</t>
  </si>
  <si>
    <t>RISCOS</t>
  </si>
  <si>
    <t>DESPESAS FINANCEIRAS</t>
  </si>
  <si>
    <t xml:space="preserve">PERCENTUAL TOTAL </t>
  </si>
  <si>
    <t>CÁLCULO DO BDI   ((1+AC+G+R)*(1+DF)*(1+B)/(1-I))-1</t>
  </si>
  <si>
    <t>Legenda</t>
  </si>
  <si>
    <t>AC =</t>
  </si>
  <si>
    <t>Administração Central</t>
  </si>
  <si>
    <t>G =</t>
  </si>
  <si>
    <t>Garantia</t>
  </si>
  <si>
    <t>R =</t>
  </si>
  <si>
    <t>Risco</t>
  </si>
  <si>
    <t>I =</t>
  </si>
  <si>
    <t>Impostos</t>
  </si>
  <si>
    <t>B =</t>
  </si>
  <si>
    <t>Bonificação</t>
  </si>
  <si>
    <t>DF =</t>
  </si>
  <si>
    <t>Despesas Financeiras</t>
  </si>
  <si>
    <t>COMPOSIÇÃO DE BDI - SEM DESONERAÇÃO</t>
  </si>
  <si>
    <t>COMPOSIÇÃO DE BDI - DESONERAÇÃO</t>
  </si>
  <si>
    <t>ETAPAS DE DESENVOLVIMENTO DO  PROJETO</t>
  </si>
  <si>
    <t xml:space="preserve">ETAPAS DE DESENVOLVIMENTO DO  PROJETO </t>
  </si>
  <si>
    <t>TOTAL (R$)</t>
  </si>
  <si>
    <t>Cont. Previd.</t>
  </si>
  <si>
    <t>Composição</t>
  </si>
  <si>
    <t>Composição Auxiliar</t>
  </si>
  <si>
    <t xml:space="preserve"> 91486 </t>
  </si>
  <si>
    <t>ESPARGIDOR DE ASFALTO PRESSURIZADO, TANQUE 6 M3 COM ISOLAÇÃO TÉRMICA, AQUECIDO COM 2 MAÇARICOS, COM BARRA ESPARGIDORA 3,60 M, MONTADO SOBRE CAMINHÃO TOCO, PBT 14.300 KG, POTÊNCIA 185 CV - CHI DIURNO. AF_05/2023</t>
  </si>
  <si>
    <t>TRATOR DE PNEUS, POTÊNCIA 85 CV, TRAÇÃO 4X4, PESO COM LASTRO DE 4.675 KG - CHI DIURNO. AF_06/2014</t>
  </si>
  <si>
    <t xml:space="preserve"> 89035 </t>
  </si>
  <si>
    <t>TRATOR DE PNEUS, POTÊNCIA 85 CV, TRAÇÃO 4X4, PESO COM LASTRO DE 4.675 KG - CHP DIURNO. AF_06/2014</t>
  </si>
  <si>
    <t>SERVENTE COM ENCARGOS COMPLEMENTARES</t>
  </si>
  <si>
    <t xml:space="preserve"> 83362 </t>
  </si>
  <si>
    <t>ESPARGIDOR DE ASFALTO PRESSURIZADO, TANQUE 6 M3 COM ISOLAÇÃO TÉRMICA, AQUECIDO COM 2 MAÇARICOS, COM BARRA ESPARGIDORA 3,60 M, MONTADO SOBRE CAMINHÃO TOCO, PBT 14.300 KG, POTÊNCIA 185 CV - CHP DIURNO. AF_05/2023</t>
  </si>
  <si>
    <t xml:space="preserve"> 5841 </t>
  </si>
  <si>
    <t>VASSOURA MECÂNICA REBOCÁVEL COM ESCOVA CILÍNDRICA, LARGURA ÚTIL DE VARRIMENTO DE 2,44 M - CHI DIURNO. AF_06/2014</t>
  </si>
  <si>
    <t xml:space="preserve"> 5839 </t>
  </si>
  <si>
    <t>VASSOURA MECÂNICA REBOCÁVEL COM ESCOVA CILÍNDRICA, LARGURA ÚTIL DE VARRIMENTO DE 2,44 M - CHP DIURNO. AF_06/2014</t>
  </si>
  <si>
    <t xml:space="preserve"> 93176 </t>
  </si>
  <si>
    <t>TRANSPORTE DE MATERIAL ASFALTICO, COM CAMINHÃO COM CAPACIDADE DE 30000 L EM RODOVIA PAVIMENTADA PARA DISTÂNCIAS MÉDIAS DE TRANSPORTE SUPERIORES A 100 KM. AF_02/2016</t>
  </si>
  <si>
    <t>TXKM</t>
  </si>
  <si>
    <t>Insumo</t>
  </si>
  <si>
    <t xml:space="preserve"> 00044952 </t>
  </si>
  <si>
    <t>EMULSAO ASFALTICA CATIONICA RR-2C PARA USO EM PAVIMENTACAO ASFALTICA</t>
  </si>
  <si>
    <t xml:space="preserve"> CPU01</t>
  </si>
  <si>
    <t>CRONOGRAMA FÍSICO – FINANCEIRO--DESONERADO</t>
  </si>
  <si>
    <t>CRONOGRAMA FÍSICO – FINANCEIRO- ONERADO</t>
  </si>
  <si>
    <t>COMPOSIÇÃO DE PREÇO UNITÁRIO</t>
  </si>
  <si>
    <t>UM</t>
  </si>
  <si>
    <t>COMP.</t>
  </si>
  <si>
    <t>LARGURA</t>
  </si>
  <si>
    <t>ALTURA</t>
  </si>
  <si>
    <t>TAXA</t>
  </si>
  <si>
    <t>TOTAL</t>
  </si>
  <si>
    <t>Volume igual pavimento asfaltico (item 1.2) x Distancia (VertentesXCaruaru)</t>
  </si>
  <si>
    <t xml:space="preserve">Coronel Braz Bezerra </t>
  </si>
  <si>
    <t>Rua Pedro Cavalcanti</t>
  </si>
  <si>
    <t>Rua José Simão Figueiroa</t>
  </si>
  <si>
    <t>Rua Jose Correia de Araujo</t>
  </si>
  <si>
    <t>Com Desoneração</t>
  </si>
  <si>
    <t>Sem Desoneração</t>
  </si>
  <si>
    <t>PREFEITURA MUNICIPAL DE VERTENTES</t>
  </si>
  <si>
    <t xml:space="preserve">SECRETARIA DE DESENVOLVIMENTO URBANO </t>
  </si>
  <si>
    <t>PLANILHA ORÇAMENTÁRIA</t>
  </si>
  <si>
    <t>BDI:</t>
  </si>
  <si>
    <r>
      <rPr>
        <b/>
        <sz val="10"/>
        <rFont val="Arial"/>
        <family val="2"/>
      </rPr>
      <t>SERVIÇOS:</t>
    </r>
    <r>
      <rPr>
        <sz val="10"/>
        <rFont val="Arial"/>
        <family val="2"/>
      </rPr>
      <t xml:space="preserve"> EXECUÇÃO E MANUTENÇÃO DE VIAS PAVIMENTADAS URBANAS EM CBUQ NO MUNICIPIO DE VERTENTES/PE. </t>
    </r>
  </si>
  <si>
    <t>LOCAL: DIVERSAS LOCALIDADES DE VERTENTES - PE</t>
  </si>
  <si>
    <r>
      <t>DATA:</t>
    </r>
    <r>
      <rPr>
        <sz val="10"/>
        <rFont val="Arial"/>
        <family val="2"/>
      </rPr>
      <t xml:space="preserve">  30 DE JUNHO DE 2026</t>
    </r>
  </si>
  <si>
    <t>MEMÓRIA DE CÁLCULO</t>
  </si>
  <si>
    <t>SINAPI-05/2025</t>
  </si>
  <si>
    <r>
      <t>FONTE DE PREÇOS:</t>
    </r>
    <r>
      <rPr>
        <sz val="10"/>
        <rFont val="Arial"/>
        <family val="2"/>
      </rPr>
      <t xml:space="preserve"> TABELA DE PREÇOS SINAPI 05-2026 -</t>
    </r>
    <r>
      <rPr>
        <b/>
        <sz val="10"/>
        <rFont val="Arial"/>
        <family val="2"/>
      </rPr>
      <t xml:space="preserve"> COM DESONERADA</t>
    </r>
  </si>
</sst>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44" formatCode="_-&quot;R$&quot;\ * #,##0.00_-;\-&quot;R$&quot;\ * #,##0.00_-;_-&quot;R$&quot;\ * &quot;-&quot;??_-;_-@_-"/>
    <numFmt numFmtId="43" formatCode="_-* #,##0.00_-;\-* #,##0.00_-;_-* &quot;-&quot;??_-;_-@_-"/>
    <numFmt numFmtId="164" formatCode="#,##0.0000000"/>
    <numFmt numFmtId="165" formatCode="#,000"/>
    <numFmt numFmtId="166" formatCode="_-&quot;R$&quot;* #,##0.00_-;\-&quot;R$&quot;* #,##0.00_-;_-&quot;R$&quot;* &quot;-&quot;??_-;_-@_-"/>
  </numFmts>
  <fonts count="41" x14ac:knownFonts="1">
    <font>
      <sz val="11"/>
      <name val="Arial"/>
      <family val="1"/>
    </font>
    <font>
      <sz val="11"/>
      <color theme="1"/>
      <name val="Calibri"/>
      <family val="2"/>
      <scheme val="minor"/>
    </font>
    <font>
      <b/>
      <sz val="11"/>
      <name val="Arial"/>
      <family val="1"/>
    </font>
    <font>
      <b/>
      <sz val="10"/>
      <color rgb="FF000000"/>
      <name val="Arial"/>
      <family val="1"/>
    </font>
    <font>
      <b/>
      <sz val="10"/>
      <color rgb="FF000000"/>
      <name val="Arial"/>
      <family val="1"/>
    </font>
    <font>
      <b/>
      <sz val="10"/>
      <color rgb="FF000000"/>
      <name val="Arial"/>
      <family val="1"/>
    </font>
    <font>
      <sz val="10"/>
      <color rgb="FF000000"/>
      <name val="Arial"/>
      <family val="1"/>
    </font>
    <font>
      <sz val="10"/>
      <color rgb="FF000000"/>
      <name val="Arial"/>
      <family val="1"/>
    </font>
    <font>
      <sz val="10"/>
      <color rgb="FF000000"/>
      <name val="Arial"/>
      <family val="1"/>
    </font>
    <font>
      <sz val="10"/>
      <color rgb="FF000000"/>
      <name val="Arial"/>
      <family val="1"/>
    </font>
    <font>
      <sz val="10"/>
      <color rgb="FF000000"/>
      <name val="Arial"/>
      <family val="1"/>
    </font>
    <font>
      <sz val="10"/>
      <name val="Arial"/>
      <family val="1"/>
    </font>
    <font>
      <b/>
      <sz val="10"/>
      <name val="Arial"/>
      <family val="1"/>
    </font>
    <font>
      <b/>
      <sz val="10"/>
      <name val="Arial"/>
      <family val="1"/>
    </font>
    <font>
      <b/>
      <sz val="10"/>
      <name val="Arial"/>
      <family val="1"/>
    </font>
    <font>
      <sz val="10"/>
      <name val="Arial"/>
      <family val="1"/>
    </font>
    <font>
      <sz val="11"/>
      <name val="Arial"/>
      <family val="1"/>
    </font>
    <font>
      <b/>
      <sz val="10"/>
      <name val="Arial"/>
      <family val="2"/>
    </font>
    <font>
      <sz val="10"/>
      <color theme="1"/>
      <name val="Arial Narrow"/>
      <family val="2"/>
    </font>
    <font>
      <sz val="10"/>
      <name val="Arial Narrow"/>
      <family val="2"/>
    </font>
    <font>
      <b/>
      <sz val="10"/>
      <name val="Arial Narrow"/>
      <family val="2"/>
    </font>
    <font>
      <b/>
      <i/>
      <sz val="10"/>
      <name val="Arial Narrow"/>
      <family val="2"/>
    </font>
    <font>
      <u/>
      <sz val="8.5"/>
      <color theme="10"/>
      <name val="Arial"/>
      <family val="2"/>
    </font>
    <font>
      <u/>
      <sz val="10"/>
      <color theme="10"/>
      <name val="Arial Narrow"/>
      <family val="2"/>
    </font>
    <font>
      <b/>
      <sz val="10"/>
      <color theme="1"/>
      <name val="Arial Narrow"/>
      <family val="2"/>
    </font>
    <font>
      <sz val="10"/>
      <name val="Arial"/>
      <family val="2"/>
    </font>
    <font>
      <b/>
      <sz val="9"/>
      <name val="Arial"/>
      <family val="1"/>
    </font>
    <font>
      <sz val="9"/>
      <name val="Arial"/>
      <family val="1"/>
    </font>
    <font>
      <sz val="12"/>
      <name val="Arial"/>
      <family val="2"/>
    </font>
    <font>
      <b/>
      <sz val="12"/>
      <name val="Arial"/>
      <family val="2"/>
    </font>
    <font>
      <b/>
      <sz val="9"/>
      <name val="Arial"/>
      <family val="2"/>
    </font>
    <font>
      <i/>
      <sz val="12"/>
      <name val="Arial"/>
      <family val="2"/>
    </font>
    <font>
      <sz val="10"/>
      <name val="Arial"/>
      <family val="2"/>
      <charset val="1"/>
    </font>
    <font>
      <sz val="10"/>
      <color rgb="FF000000"/>
      <name val="Arial"/>
      <family val="2"/>
    </font>
    <font>
      <b/>
      <sz val="10"/>
      <color rgb="FF000000"/>
      <name val="Arial"/>
      <family val="2"/>
    </font>
    <font>
      <sz val="11"/>
      <name val="Arial"/>
      <family val="2"/>
    </font>
    <font>
      <sz val="12"/>
      <name val="Calibri"/>
      <family val="2"/>
    </font>
    <font>
      <b/>
      <sz val="18"/>
      <name val="Arial"/>
      <family val="2"/>
    </font>
    <font>
      <sz val="11"/>
      <name val="Calibri"/>
      <family val="2"/>
      <scheme val="minor"/>
    </font>
    <font>
      <b/>
      <sz val="14"/>
      <name val="Arial"/>
      <family val="2"/>
    </font>
    <font>
      <sz val="8"/>
      <name val="Arial"/>
      <family val="1"/>
    </font>
  </fonts>
  <fills count="21">
    <fill>
      <patternFill patternType="none"/>
    </fill>
    <fill>
      <patternFill patternType="gray125"/>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DFF0D8"/>
        <bgColor rgb="FFDFF0D8"/>
      </patternFill>
    </fill>
    <fill>
      <patternFill patternType="solid">
        <fgColor rgb="FFFFFFFF"/>
        <bgColor rgb="FFFFFFFF"/>
      </patternFill>
    </fill>
    <fill>
      <patternFill patternType="solid">
        <fgColor theme="0"/>
        <bgColor rgb="FFFFFFFF"/>
      </patternFill>
    </fill>
    <fill>
      <patternFill patternType="solid">
        <fgColor theme="0"/>
        <bgColor rgb="FFD8ECF6"/>
      </patternFill>
    </fill>
    <fill>
      <patternFill patternType="solid">
        <fgColor theme="0"/>
        <bgColor rgb="FFDFF0D8"/>
      </patternFill>
    </fill>
    <fill>
      <patternFill patternType="solid">
        <fgColor theme="0" tint="-0.14999847407452621"/>
        <bgColor rgb="FFFFFFFF"/>
      </patternFill>
    </fill>
    <fill>
      <patternFill patternType="solid">
        <fgColor theme="0"/>
        <bgColor indexed="64"/>
      </patternFill>
    </fill>
    <fill>
      <patternFill patternType="solid">
        <fgColor theme="0" tint="-4.9989318521683403E-2"/>
        <bgColor indexed="64"/>
      </patternFill>
    </fill>
    <fill>
      <patternFill patternType="solid">
        <fgColor theme="0"/>
        <bgColor rgb="FFD6D6D6"/>
      </patternFill>
    </fill>
    <fill>
      <patternFill patternType="solid">
        <fgColor theme="0"/>
        <bgColor rgb="FFEFEFEF"/>
      </patternFill>
    </fill>
    <fill>
      <patternFill patternType="solid">
        <fgColor theme="9" tint="0.79998168889431442"/>
        <bgColor rgb="FFDFF0D8"/>
      </patternFill>
    </fill>
    <fill>
      <patternFill patternType="solid">
        <fgColor theme="0" tint="-0.14999847407452621"/>
        <bgColor rgb="FFDFF0D8"/>
      </patternFill>
    </fill>
    <fill>
      <patternFill patternType="solid">
        <fgColor theme="0" tint="-0.14999847407452621"/>
        <bgColor indexed="64"/>
      </patternFill>
    </fill>
    <fill>
      <patternFill patternType="solid">
        <fgColor theme="3" tint="0.79998168889431442"/>
        <bgColor rgb="FFC0C0C0"/>
      </patternFill>
    </fill>
    <fill>
      <patternFill patternType="solid">
        <fgColor rgb="FF0046D2"/>
        <bgColor indexed="64"/>
      </patternFill>
    </fill>
  </fills>
  <borders count="42">
    <border>
      <left/>
      <right/>
      <top/>
      <bottom/>
      <diagonal/>
    </border>
    <border>
      <left style="thin">
        <color rgb="FFCCCCCC"/>
      </left>
      <right style="thin">
        <color rgb="FFCCCCCC"/>
      </right>
      <top style="thin">
        <color rgb="FFCCCCCC"/>
      </top>
      <bottom style="thin">
        <color rgb="FFCCCCCC"/>
      </bottom>
      <diagonal/>
    </border>
    <border>
      <left style="thin">
        <color indexed="64"/>
      </left>
      <right style="thin">
        <color indexed="64"/>
      </right>
      <top style="thin">
        <color indexed="64"/>
      </top>
      <bottom style="thin">
        <color indexed="64"/>
      </bottom>
      <diagonal/>
    </border>
    <border>
      <left/>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8"/>
      </right>
      <top style="medium">
        <color indexed="64"/>
      </top>
      <bottom style="medium">
        <color indexed="8"/>
      </bottom>
      <diagonal/>
    </border>
    <border>
      <left style="thin">
        <color indexed="8"/>
      </left>
      <right style="thin">
        <color indexed="8"/>
      </right>
      <top style="medium">
        <color indexed="64"/>
      </top>
      <bottom/>
      <diagonal/>
    </border>
    <border>
      <left style="thin">
        <color indexed="8"/>
      </left>
      <right style="thin">
        <color indexed="8"/>
      </right>
      <top style="medium">
        <color indexed="64"/>
      </top>
      <bottom style="medium">
        <color indexed="8"/>
      </bottom>
      <diagonal/>
    </border>
    <border>
      <left style="thin">
        <color indexed="8"/>
      </left>
      <right/>
      <top style="medium">
        <color indexed="64"/>
      </top>
      <bottom/>
      <diagonal/>
    </border>
    <border>
      <left style="thin">
        <color indexed="8"/>
      </left>
      <right style="medium">
        <color indexed="64"/>
      </right>
      <top style="medium">
        <color indexed="64"/>
      </top>
      <bottom style="thin">
        <color indexed="8"/>
      </bottom>
      <diagonal/>
    </border>
    <border>
      <left style="medium">
        <color indexed="64"/>
      </left>
      <right style="thin">
        <color indexed="8"/>
      </right>
      <top style="medium">
        <color indexed="8"/>
      </top>
      <bottom style="medium">
        <color indexed="8"/>
      </bottom>
      <diagonal/>
    </border>
    <border>
      <left style="thin">
        <color indexed="8"/>
      </left>
      <right style="thin">
        <color indexed="8"/>
      </right>
      <top/>
      <bottom/>
      <diagonal/>
    </border>
    <border>
      <left style="thin">
        <color indexed="8"/>
      </left>
      <right style="thin">
        <color indexed="8"/>
      </right>
      <top style="medium">
        <color indexed="8"/>
      </top>
      <bottom style="medium">
        <color indexed="8"/>
      </bottom>
      <diagonal/>
    </border>
    <border>
      <left style="thin">
        <color indexed="8"/>
      </left>
      <right/>
      <top/>
      <bottom/>
      <diagonal/>
    </border>
    <border>
      <left style="thin">
        <color indexed="8"/>
      </left>
      <right style="thin">
        <color indexed="8"/>
      </right>
      <top/>
      <bottom style="medium">
        <color indexed="8"/>
      </bottom>
      <diagonal/>
    </border>
    <border>
      <left/>
      <right style="thin">
        <color indexed="8"/>
      </right>
      <top style="thin">
        <color indexed="8"/>
      </top>
      <bottom style="medium">
        <color indexed="8"/>
      </bottom>
      <diagonal/>
    </border>
    <border>
      <left style="medium">
        <color indexed="64"/>
      </left>
      <right style="thin">
        <color indexed="8"/>
      </right>
      <top style="medium">
        <color indexed="8"/>
      </top>
      <bottom/>
      <diagonal/>
    </border>
    <border>
      <left style="thin">
        <color indexed="8"/>
      </left>
      <right style="thin">
        <color indexed="8"/>
      </right>
      <top style="medium">
        <color indexed="8"/>
      </top>
      <bottom style="thin">
        <color indexed="8"/>
      </bottom>
      <diagonal/>
    </border>
    <border>
      <left style="thin">
        <color indexed="8"/>
      </left>
      <right style="medium">
        <color indexed="8"/>
      </right>
      <top style="medium">
        <color indexed="8"/>
      </top>
      <bottom/>
      <diagonal/>
    </border>
    <border>
      <left style="thin">
        <color indexed="8"/>
      </left>
      <right style="medium">
        <color indexed="64"/>
      </right>
      <top style="medium">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style="medium">
        <color indexed="64"/>
      </right>
      <top style="thin">
        <color indexed="8"/>
      </top>
      <bottom style="thin">
        <color indexed="8"/>
      </bottom>
      <diagonal/>
    </border>
    <border>
      <left style="thin">
        <color indexed="8"/>
      </left>
      <right/>
      <top style="medium">
        <color indexed="8"/>
      </top>
      <bottom/>
      <diagonal/>
    </border>
    <border>
      <left style="thin">
        <color indexed="8"/>
      </left>
      <right/>
      <top style="medium">
        <color indexed="8"/>
      </top>
      <bottom style="medium">
        <color indexed="8"/>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8"/>
      </left>
      <right style="medium">
        <color indexed="64"/>
      </right>
      <top style="thin">
        <color indexed="8"/>
      </top>
      <bottom/>
      <diagonal/>
    </border>
    <border>
      <left style="thin">
        <color indexed="8"/>
      </left>
      <right style="medium">
        <color indexed="64"/>
      </right>
      <top/>
      <bottom style="medium">
        <color indexed="8"/>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13">
    <xf numFmtId="0" fontId="0" fillId="0" borderId="0"/>
    <xf numFmtId="43" fontId="16" fillId="0" borderId="0" applyFont="0" applyFill="0" applyBorder="0" applyAlignment="0" applyProtection="0"/>
    <xf numFmtId="44" fontId="16" fillId="0" borderId="0" applyFont="0" applyFill="0" applyBorder="0" applyAlignment="0" applyProtection="0"/>
    <xf numFmtId="9" fontId="16" fillId="0" borderId="0" applyFont="0" applyFill="0" applyBorder="0" applyAlignment="0" applyProtection="0"/>
    <xf numFmtId="0" fontId="1" fillId="0" borderId="0"/>
    <xf numFmtId="0" fontId="22" fillId="0" borderId="0" applyNumberFormat="0" applyFill="0" applyBorder="0" applyAlignment="0" applyProtection="0">
      <alignment vertical="top"/>
      <protection locked="0"/>
    </xf>
    <xf numFmtId="43" fontId="1" fillId="0" borderId="0" applyFont="0" applyFill="0" applyBorder="0" applyAlignment="0" applyProtection="0"/>
    <xf numFmtId="9" fontId="1" fillId="0" borderId="0" applyFont="0" applyFill="0" applyBorder="0" applyAlignment="0" applyProtection="0"/>
    <xf numFmtId="166" fontId="1" fillId="0" borderId="0" applyFont="0" applyFill="0" applyBorder="0" applyAlignment="0" applyProtection="0"/>
    <xf numFmtId="0" fontId="32" fillId="0" borderId="0"/>
    <xf numFmtId="43" fontId="25" fillId="0" borderId="0" applyBorder="0" applyAlignment="0" applyProtection="0"/>
    <xf numFmtId="0" fontId="25" fillId="0" borderId="0"/>
    <xf numFmtId="0" fontId="32" fillId="0" borderId="0"/>
  </cellStyleXfs>
  <cellXfs count="182">
    <xf numFmtId="0" fontId="0" fillId="0" borderId="0" xfId="0"/>
    <xf numFmtId="0" fontId="13" fillId="3" borderId="0" xfId="0" applyFont="1" applyFill="1" applyAlignment="1">
      <alignment horizontal="right" vertical="top" wrapText="1"/>
    </xf>
    <xf numFmtId="0" fontId="15" fillId="5" borderId="0" xfId="0" applyFont="1" applyFill="1" applyAlignment="1">
      <alignment horizontal="left" vertical="top" wrapText="1"/>
    </xf>
    <xf numFmtId="43" fontId="0" fillId="0" borderId="0" xfId="1" applyFont="1"/>
    <xf numFmtId="0" fontId="3" fillId="9" borderId="2" xfId="0" applyFont="1" applyFill="1" applyBorder="1" applyAlignment="1">
      <alignment horizontal="left" vertical="top" wrapText="1"/>
    </xf>
    <xf numFmtId="43" fontId="4" fillId="9" borderId="2" xfId="1" applyFont="1" applyFill="1" applyBorder="1" applyAlignment="1">
      <alignment horizontal="right" vertical="top" wrapText="1"/>
    </xf>
    <xf numFmtId="4" fontId="5" fillId="9" borderId="2" xfId="0" applyNumberFormat="1" applyFont="1" applyFill="1" applyBorder="1" applyAlignment="1">
      <alignment horizontal="right" vertical="top" wrapText="1"/>
    </xf>
    <xf numFmtId="0" fontId="6" fillId="10" borderId="2" xfId="0" applyFont="1" applyFill="1" applyBorder="1" applyAlignment="1">
      <alignment horizontal="left" vertical="top" wrapText="1"/>
    </xf>
    <xf numFmtId="0" fontId="6" fillId="10" borderId="2" xfId="0" applyFont="1" applyFill="1" applyBorder="1" applyAlignment="1">
      <alignment horizontal="right" vertical="top" wrapText="1"/>
    </xf>
    <xf numFmtId="0" fontId="7" fillId="10" borderId="2" xfId="0" applyFont="1" applyFill="1" applyBorder="1" applyAlignment="1">
      <alignment horizontal="center" vertical="top" wrapText="1"/>
    </xf>
    <xf numFmtId="43" fontId="8" fillId="10" borderId="2" xfId="1" applyFont="1" applyFill="1" applyBorder="1" applyAlignment="1">
      <alignment horizontal="right" vertical="top" wrapText="1"/>
    </xf>
    <xf numFmtId="4" fontId="9" fillId="10" borderId="2" xfId="0" applyNumberFormat="1" applyFont="1" applyFill="1" applyBorder="1" applyAlignment="1">
      <alignment horizontal="right" vertical="top" wrapText="1"/>
    </xf>
    <xf numFmtId="43" fontId="10" fillId="10" borderId="2" xfId="1" applyFont="1" applyFill="1" applyBorder="1" applyAlignment="1">
      <alignment horizontal="right" vertical="top" wrapText="1"/>
    </xf>
    <xf numFmtId="0" fontId="8" fillId="10" borderId="2" xfId="0" applyFont="1" applyFill="1" applyBorder="1" applyAlignment="1">
      <alignment horizontal="right" vertical="top" wrapText="1"/>
    </xf>
    <xf numFmtId="44" fontId="17" fillId="8" borderId="2" xfId="2" applyFont="1" applyFill="1" applyBorder="1" applyAlignment="1">
      <alignment horizontal="center" vertical="top" wrapText="1"/>
    </xf>
    <xf numFmtId="0" fontId="18" fillId="0" borderId="0" xfId="4" applyFont="1"/>
    <xf numFmtId="0" fontId="19" fillId="0" borderId="0" xfId="4" applyFont="1"/>
    <xf numFmtId="0" fontId="20" fillId="0" borderId="0" xfId="4" applyFont="1"/>
    <xf numFmtId="0" fontId="21" fillId="0" borderId="0" xfId="4" applyFont="1"/>
    <xf numFmtId="0" fontId="23" fillId="0" borderId="0" xfId="5" applyFont="1" applyAlignment="1" applyProtection="1"/>
    <xf numFmtId="0" fontId="23" fillId="0" borderId="0" xfId="5" applyFont="1" applyAlignment="1" applyProtection="1">
      <alignment horizontal="justify"/>
    </xf>
    <xf numFmtId="0" fontId="20" fillId="0" borderId="11" xfId="4" applyFont="1" applyBorder="1" applyAlignment="1" applyProtection="1">
      <alignment horizontal="center"/>
      <protection locked="0"/>
    </xf>
    <xf numFmtId="0" fontId="20" fillId="0" borderId="15" xfId="4" applyFont="1" applyBorder="1" applyAlignment="1">
      <alignment horizontal="center" vertical="center" wrapText="1"/>
    </xf>
    <xf numFmtId="0" fontId="19" fillId="0" borderId="17" xfId="4" applyFont="1" applyBorder="1" applyAlignment="1">
      <alignment horizontal="center" vertical="center"/>
    </xf>
    <xf numFmtId="0" fontId="20" fillId="0" borderId="19" xfId="4" applyFont="1" applyBorder="1" applyAlignment="1">
      <alignment horizontal="center" vertical="center" wrapText="1"/>
    </xf>
    <xf numFmtId="43" fontId="19" fillId="0" borderId="19" xfId="6" applyFont="1" applyBorder="1" applyAlignment="1">
      <alignment horizontal="center"/>
    </xf>
    <xf numFmtId="43" fontId="18" fillId="0" borderId="21" xfId="6" applyFont="1" applyBorder="1"/>
    <xf numFmtId="43" fontId="18" fillId="0" borderId="0" xfId="4" applyNumberFormat="1" applyFont="1"/>
    <xf numFmtId="0" fontId="20" fillId="0" borderId="22" xfId="4" applyFont="1" applyBorder="1" applyAlignment="1">
      <alignment horizontal="center" vertical="center" wrapText="1"/>
    </xf>
    <xf numFmtId="10" fontId="19" fillId="0" borderId="22" xfId="7" applyNumberFormat="1" applyFont="1" applyBorder="1" applyAlignment="1">
      <alignment horizontal="center"/>
    </xf>
    <xf numFmtId="10" fontId="19" fillId="0" borderId="23" xfId="7" applyNumberFormat="1" applyFont="1" applyBorder="1"/>
    <xf numFmtId="4" fontId="20" fillId="0" borderId="0" xfId="4" applyNumberFormat="1" applyFont="1" applyAlignment="1">
      <alignment horizontal="center" vertical="center"/>
    </xf>
    <xf numFmtId="0" fontId="18" fillId="0" borderId="23" xfId="4" applyFont="1" applyBorder="1"/>
    <xf numFmtId="0" fontId="20" fillId="0" borderId="19" xfId="4" applyFont="1" applyBorder="1" applyAlignment="1">
      <alignment horizontal="center" vertical="center"/>
    </xf>
    <xf numFmtId="43" fontId="24" fillId="0" borderId="21" xfId="6" applyFont="1" applyBorder="1"/>
    <xf numFmtId="43" fontId="19" fillId="0" borderId="22" xfId="6" applyFont="1" applyBorder="1" applyAlignment="1">
      <alignment horizontal="center"/>
    </xf>
    <xf numFmtId="43" fontId="18" fillId="0" borderId="23" xfId="6" applyFont="1" applyBorder="1"/>
    <xf numFmtId="0" fontId="19" fillId="0" borderId="0" xfId="4" applyFont="1" applyAlignment="1">
      <alignment horizontal="left"/>
    </xf>
    <xf numFmtId="0" fontId="19" fillId="0" borderId="0" xfId="4" applyFont="1" applyAlignment="1">
      <alignment horizontal="center"/>
    </xf>
    <xf numFmtId="43" fontId="18" fillId="0" borderId="0" xfId="6" applyFont="1"/>
    <xf numFmtId="0" fontId="18" fillId="0" borderId="0" xfId="4" applyFont="1" applyAlignment="1">
      <alignment horizontal="center"/>
    </xf>
    <xf numFmtId="0" fontId="27" fillId="0" borderId="0" xfId="0" applyFont="1"/>
    <xf numFmtId="0" fontId="28" fillId="0" borderId="0" xfId="4" applyFont="1"/>
    <xf numFmtId="0" fontId="29" fillId="0" borderId="29" xfId="4" applyFont="1" applyBorder="1" applyAlignment="1">
      <alignment horizontal="center"/>
    </xf>
    <xf numFmtId="0" fontId="29" fillId="0" borderId="0" xfId="4" applyFont="1" applyAlignment="1">
      <alignment horizontal="center"/>
    </xf>
    <xf numFmtId="0" fontId="28" fillId="0" borderId="34" xfId="4" applyFont="1" applyBorder="1"/>
    <xf numFmtId="0" fontId="28" fillId="0" borderId="31" xfId="4" applyFont="1" applyBorder="1"/>
    <xf numFmtId="0" fontId="28" fillId="0" borderId="35" xfId="4" applyFont="1" applyBorder="1"/>
    <xf numFmtId="0" fontId="29" fillId="0" borderId="28" xfId="4" applyFont="1" applyBorder="1" applyAlignment="1">
      <alignment horizontal="center"/>
    </xf>
    <xf numFmtId="0" fontId="29" fillId="0" borderId="2" xfId="4" applyFont="1" applyBorder="1" applyAlignment="1">
      <alignment horizontal="left" indent="1"/>
    </xf>
    <xf numFmtId="10" fontId="29" fillId="0" borderId="27" xfId="4" applyNumberFormat="1" applyFont="1" applyBorder="1" applyAlignment="1">
      <alignment horizontal="center"/>
    </xf>
    <xf numFmtId="0" fontId="29" fillId="0" borderId="0" xfId="4" applyFont="1"/>
    <xf numFmtId="0" fontId="28" fillId="0" borderId="28" xfId="4" applyFont="1" applyBorder="1"/>
    <xf numFmtId="0" fontId="28" fillId="0" borderId="2" xfId="4" applyFont="1" applyBorder="1" applyAlignment="1">
      <alignment horizontal="left" indent="1"/>
    </xf>
    <xf numFmtId="10" fontId="28" fillId="0" borderId="27" xfId="4" applyNumberFormat="1" applyFont="1" applyBorder="1" applyAlignment="1">
      <alignment horizontal="center"/>
    </xf>
    <xf numFmtId="0" fontId="29" fillId="0" borderId="26" xfId="4" applyFont="1" applyBorder="1" applyAlignment="1">
      <alignment horizontal="center"/>
    </xf>
    <xf numFmtId="0" fontId="29" fillId="0" borderId="30" xfId="4" applyFont="1" applyBorder="1" applyAlignment="1">
      <alignment horizontal="left" indent="1"/>
    </xf>
    <xf numFmtId="10" fontId="29" fillId="0" borderId="36" xfId="4" applyNumberFormat="1" applyFont="1" applyBorder="1" applyAlignment="1">
      <alignment horizontal="center"/>
    </xf>
    <xf numFmtId="0" fontId="29" fillId="0" borderId="2" xfId="4" quotePrefix="1" applyFont="1" applyBorder="1" applyAlignment="1">
      <alignment horizontal="left" indent="1"/>
    </xf>
    <xf numFmtId="0" fontId="28" fillId="0" borderId="26" xfId="4" applyFont="1" applyBorder="1"/>
    <xf numFmtId="0" fontId="28" fillId="0" borderId="30" xfId="4" applyFont="1" applyBorder="1"/>
    <xf numFmtId="10" fontId="28" fillId="0" borderId="36" xfId="4" applyNumberFormat="1" applyFont="1" applyBorder="1" applyAlignment="1">
      <alignment horizontal="center"/>
    </xf>
    <xf numFmtId="10" fontId="29" fillId="0" borderId="29" xfId="4" applyNumberFormat="1" applyFont="1" applyBorder="1" applyAlignment="1">
      <alignment horizontal="center"/>
    </xf>
    <xf numFmtId="10" fontId="28" fillId="0" borderId="0" xfId="4" applyNumberFormat="1" applyFont="1"/>
    <xf numFmtId="0" fontId="28" fillId="0" borderId="0" xfId="4" applyFont="1" applyAlignment="1">
      <alignment horizontal="right"/>
    </xf>
    <xf numFmtId="0" fontId="0" fillId="12" borderId="0" xfId="0" applyFill="1"/>
    <xf numFmtId="0" fontId="17" fillId="11" borderId="2" xfId="0" applyFont="1" applyFill="1" applyBorder="1" applyAlignment="1">
      <alignment horizontal="center" vertical="top" wrapText="1"/>
    </xf>
    <xf numFmtId="0" fontId="2" fillId="7" borderId="1" xfId="0" applyFont="1" applyFill="1" applyBorder="1" applyAlignment="1">
      <alignment horizontal="left" vertical="top" wrapText="1"/>
    </xf>
    <xf numFmtId="0" fontId="2" fillId="7" borderId="1" xfId="0" applyFont="1" applyFill="1" applyBorder="1" applyAlignment="1">
      <alignment horizontal="right" vertical="top" wrapText="1"/>
    </xf>
    <xf numFmtId="0" fontId="2" fillId="7" borderId="1" xfId="0" applyFont="1" applyFill="1" applyBorder="1" applyAlignment="1">
      <alignment horizontal="center" vertical="top" wrapText="1"/>
    </xf>
    <xf numFmtId="0" fontId="6" fillId="6" borderId="1" xfId="0" applyFont="1" applyFill="1" applyBorder="1" applyAlignment="1">
      <alignment horizontal="left" vertical="top" wrapText="1"/>
    </xf>
    <xf numFmtId="0" fontId="6" fillId="6" borderId="1" xfId="0" applyFont="1" applyFill="1" applyBorder="1" applyAlignment="1">
      <alignment horizontal="right" vertical="top" wrapText="1"/>
    </xf>
    <xf numFmtId="0" fontId="6" fillId="6" borderId="1" xfId="0" applyFont="1" applyFill="1" applyBorder="1" applyAlignment="1">
      <alignment horizontal="center" vertical="top" wrapText="1"/>
    </xf>
    <xf numFmtId="164" fontId="6" fillId="6" borderId="1" xfId="0" applyNumberFormat="1" applyFont="1" applyFill="1" applyBorder="1" applyAlignment="1">
      <alignment horizontal="right" vertical="top" wrapText="1"/>
    </xf>
    <xf numFmtId="43" fontId="33" fillId="9" borderId="2" xfId="1" applyFont="1" applyFill="1" applyBorder="1" applyAlignment="1">
      <alignment horizontal="left" vertical="top" wrapText="1"/>
    </xf>
    <xf numFmtId="0" fontId="0" fillId="0" borderId="0" xfId="0"/>
    <xf numFmtId="0" fontId="0" fillId="0" borderId="2" xfId="0" applyBorder="1"/>
    <xf numFmtId="0" fontId="2" fillId="8" borderId="1" xfId="0" applyFont="1" applyFill="1" applyBorder="1" applyAlignment="1">
      <alignment horizontal="left" vertical="top" wrapText="1"/>
    </xf>
    <xf numFmtId="0" fontId="2" fillId="8" borderId="1" xfId="0" applyFont="1" applyFill="1" applyBorder="1" applyAlignment="1">
      <alignment horizontal="right" vertical="top" wrapText="1"/>
    </xf>
    <xf numFmtId="0" fontId="2" fillId="8" borderId="1" xfId="0" applyFont="1" applyFill="1" applyBorder="1" applyAlignment="1">
      <alignment horizontal="center" vertical="top" wrapText="1"/>
    </xf>
    <xf numFmtId="0" fontId="11" fillId="14" borderId="1" xfId="0" applyFont="1" applyFill="1" applyBorder="1" applyAlignment="1">
      <alignment horizontal="left" vertical="top" wrapText="1"/>
    </xf>
    <xf numFmtId="0" fontId="11" fillId="14" borderId="1" xfId="0" applyFont="1" applyFill="1" applyBorder="1" applyAlignment="1">
      <alignment horizontal="right" vertical="top" wrapText="1"/>
    </xf>
    <xf numFmtId="0" fontId="11" fillId="14" borderId="1" xfId="0" applyFont="1" applyFill="1" applyBorder="1" applyAlignment="1">
      <alignment horizontal="center" vertical="top" wrapText="1"/>
    </xf>
    <xf numFmtId="164" fontId="11" fillId="14" borderId="1" xfId="0" applyNumberFormat="1" applyFont="1" applyFill="1" applyBorder="1" applyAlignment="1">
      <alignment horizontal="right" vertical="top" wrapText="1"/>
    </xf>
    <xf numFmtId="4" fontId="11" fillId="14" borderId="1" xfId="0" applyNumberFormat="1" applyFont="1" applyFill="1" applyBorder="1" applyAlignment="1">
      <alignment horizontal="right" vertical="top" wrapText="1"/>
    </xf>
    <xf numFmtId="0" fontId="11" fillId="15" borderId="1" xfId="0" applyFont="1" applyFill="1" applyBorder="1" applyAlignment="1">
      <alignment horizontal="left" vertical="top" wrapText="1"/>
    </xf>
    <xf numFmtId="0" fontId="11" fillId="15" borderId="1" xfId="0" applyFont="1" applyFill="1" applyBorder="1" applyAlignment="1">
      <alignment horizontal="right" vertical="top" wrapText="1"/>
    </xf>
    <xf numFmtId="0" fontId="11" fillId="15" borderId="1" xfId="0" applyFont="1" applyFill="1" applyBorder="1" applyAlignment="1">
      <alignment horizontal="center" vertical="top" wrapText="1"/>
    </xf>
    <xf numFmtId="164" fontId="11" fillId="15" borderId="1" xfId="0" applyNumberFormat="1" applyFont="1" applyFill="1" applyBorder="1" applyAlignment="1">
      <alignment horizontal="right" vertical="top" wrapText="1"/>
    </xf>
    <xf numFmtId="4" fontId="11" fillId="15" borderId="1" xfId="0" applyNumberFormat="1" applyFont="1" applyFill="1" applyBorder="1" applyAlignment="1">
      <alignment horizontal="right" vertical="top" wrapText="1"/>
    </xf>
    <xf numFmtId="0" fontId="6" fillId="16" borderId="1" xfId="0" applyFont="1" applyFill="1" applyBorder="1" applyAlignment="1">
      <alignment horizontal="left" vertical="top" wrapText="1"/>
    </xf>
    <xf numFmtId="0" fontId="6" fillId="16" borderId="1" xfId="0" applyFont="1" applyFill="1" applyBorder="1" applyAlignment="1">
      <alignment horizontal="right" vertical="top" wrapText="1"/>
    </xf>
    <xf numFmtId="0" fontId="6" fillId="16" borderId="1" xfId="0" applyFont="1" applyFill="1" applyBorder="1" applyAlignment="1">
      <alignment horizontal="center" vertical="top" wrapText="1"/>
    </xf>
    <xf numFmtId="164" fontId="6" fillId="16" borderId="1" xfId="0" applyNumberFormat="1" applyFont="1" applyFill="1" applyBorder="1" applyAlignment="1">
      <alignment horizontal="right" vertical="top" wrapText="1"/>
    </xf>
    <xf numFmtId="4" fontId="34" fillId="16" borderId="1" xfId="0" applyNumberFormat="1" applyFont="1" applyFill="1" applyBorder="1" applyAlignment="1">
      <alignment horizontal="right" vertical="top" wrapText="1"/>
    </xf>
    <xf numFmtId="4" fontId="34" fillId="6" borderId="1" xfId="0" applyNumberFormat="1" applyFont="1" applyFill="1" applyBorder="1" applyAlignment="1">
      <alignment horizontal="right" vertical="top" wrapText="1"/>
    </xf>
    <xf numFmtId="0" fontId="26" fillId="11" borderId="2" xfId="0" applyFont="1" applyFill="1" applyBorder="1" applyAlignment="1">
      <alignment horizontal="center" vertical="top" wrapText="1"/>
    </xf>
    <xf numFmtId="0" fontId="0" fillId="0" borderId="0" xfId="0"/>
    <xf numFmtId="0" fontId="0" fillId="0" borderId="0" xfId="0"/>
    <xf numFmtId="4" fontId="6" fillId="6" borderId="2" xfId="0" applyNumberFormat="1" applyFont="1" applyFill="1" applyBorder="1" applyAlignment="1">
      <alignment horizontal="right" vertical="top" wrapText="1"/>
    </xf>
    <xf numFmtId="0" fontId="6" fillId="17" borderId="2" xfId="0" applyFont="1" applyFill="1" applyBorder="1" applyAlignment="1">
      <alignment horizontal="left" vertical="top" wrapText="1"/>
    </xf>
    <xf numFmtId="0" fontId="6" fillId="17" borderId="2" xfId="0" applyFont="1" applyFill="1" applyBorder="1" applyAlignment="1">
      <alignment horizontal="right" vertical="top" wrapText="1"/>
    </xf>
    <xf numFmtId="0" fontId="0" fillId="18" borderId="2" xfId="0" applyFill="1" applyBorder="1"/>
    <xf numFmtId="0" fontId="0" fillId="18" borderId="0" xfId="0" applyFill="1"/>
    <xf numFmtId="2" fontId="0" fillId="0" borderId="2" xfId="0" applyNumberFormat="1" applyBorder="1"/>
    <xf numFmtId="4" fontId="17" fillId="19" borderId="2" xfId="12" applyNumberFormat="1" applyFont="1" applyFill="1" applyBorder="1" applyAlignment="1">
      <alignment horizontal="center"/>
    </xf>
    <xf numFmtId="0" fontId="25" fillId="17" borderId="2" xfId="0" applyFont="1" applyFill="1" applyBorder="1" applyAlignment="1">
      <alignment horizontal="left" vertical="top" wrapText="1"/>
    </xf>
    <xf numFmtId="0" fontId="25" fillId="17" borderId="2" xfId="0" applyFont="1" applyFill="1" applyBorder="1" applyAlignment="1">
      <alignment horizontal="right" vertical="top" wrapText="1"/>
    </xf>
    <xf numFmtId="0" fontId="35" fillId="18" borderId="2" xfId="0" applyFont="1" applyFill="1" applyBorder="1"/>
    <xf numFmtId="0" fontId="35" fillId="18" borderId="0" xfId="0" applyFont="1" applyFill="1"/>
    <xf numFmtId="0" fontId="25" fillId="10" borderId="2" xfId="0" applyFont="1" applyFill="1" applyBorder="1" applyAlignment="1">
      <alignment horizontal="left" vertical="top" wrapText="1"/>
    </xf>
    <xf numFmtId="0" fontId="25" fillId="10" borderId="2" xfId="0" applyFont="1" applyFill="1" applyBorder="1" applyAlignment="1">
      <alignment horizontal="right" vertical="top" wrapText="1"/>
    </xf>
    <xf numFmtId="0" fontId="35" fillId="0" borderId="2" xfId="0" applyFont="1" applyBorder="1"/>
    <xf numFmtId="2" fontId="35" fillId="0" borderId="2" xfId="0" applyNumberFormat="1" applyFont="1" applyBorder="1"/>
    <xf numFmtId="0" fontId="35" fillId="0" borderId="0" xfId="0" applyFont="1"/>
    <xf numFmtId="4" fontId="35" fillId="0" borderId="2" xfId="0" applyNumberFormat="1" applyFont="1" applyBorder="1"/>
    <xf numFmtId="0" fontId="26" fillId="11" borderId="2" xfId="0" applyFont="1" applyFill="1" applyBorder="1" applyAlignment="1">
      <alignment horizontal="center" vertical="top" wrapText="1"/>
    </xf>
    <xf numFmtId="0" fontId="0" fillId="0" borderId="0" xfId="0"/>
    <xf numFmtId="43" fontId="36" fillId="0" borderId="2" xfId="10" applyFont="1" applyBorder="1" applyAlignment="1">
      <alignment horizontal="center" vertical="center"/>
    </xf>
    <xf numFmtId="0" fontId="38" fillId="0" borderId="0" xfId="0" applyFont="1"/>
    <xf numFmtId="0" fontId="17" fillId="20" borderId="2" xfId="0" applyFont="1" applyFill="1" applyBorder="1" applyAlignment="1">
      <alignment horizontal="right" vertical="center"/>
    </xf>
    <xf numFmtId="10" fontId="17" fillId="20" borderId="2" xfId="3" applyNumberFormat="1" applyFont="1" applyFill="1" applyBorder="1" applyAlignment="1">
      <alignment horizontal="center" vertical="center"/>
    </xf>
    <xf numFmtId="10" fontId="17" fillId="20" borderId="2" xfId="3" applyNumberFormat="1" applyFont="1" applyFill="1" applyBorder="1" applyAlignment="1">
      <alignment vertical="center"/>
    </xf>
    <xf numFmtId="0" fontId="26" fillId="11" borderId="31" xfId="0" applyFont="1" applyFill="1" applyBorder="1" applyAlignment="1">
      <alignment horizontal="center" vertical="top" wrapText="1"/>
    </xf>
    <xf numFmtId="0" fontId="38" fillId="0" borderId="2" xfId="0" applyFont="1" applyBorder="1"/>
    <xf numFmtId="0" fontId="38" fillId="0" borderId="40" xfId="0" applyFont="1" applyBorder="1"/>
    <xf numFmtId="4" fontId="14" fillId="4" borderId="0" xfId="0" applyNumberFormat="1" applyFont="1" applyFill="1" applyAlignment="1">
      <alignment horizontal="right" vertical="top" wrapText="1"/>
    </xf>
    <xf numFmtId="0" fontId="13" fillId="3" borderId="0" xfId="0" applyFont="1" applyFill="1" applyAlignment="1">
      <alignment horizontal="right" vertical="top" wrapText="1"/>
    </xf>
    <xf numFmtId="0" fontId="17" fillId="11" borderId="2" xfId="0" applyFont="1" applyFill="1" applyBorder="1" applyAlignment="1">
      <alignment horizontal="center" vertical="top" wrapText="1"/>
    </xf>
    <xf numFmtId="0" fontId="37" fillId="0" borderId="2" xfId="0" applyFont="1" applyBorder="1" applyAlignment="1">
      <alignment horizontal="center" vertical="center"/>
    </xf>
    <xf numFmtId="0" fontId="39" fillId="0" borderId="2" xfId="0" applyFont="1" applyBorder="1" applyAlignment="1">
      <alignment horizontal="center" vertical="center"/>
    </xf>
    <xf numFmtId="0" fontId="12" fillId="2" borderId="0" xfId="0" applyFont="1" applyFill="1" applyAlignment="1">
      <alignment horizontal="left" vertical="top" wrapText="1"/>
    </xf>
    <xf numFmtId="0" fontId="26" fillId="11" borderId="31" xfId="0" applyFont="1" applyFill="1" applyBorder="1" applyAlignment="1">
      <alignment horizontal="center" vertical="top" wrapText="1"/>
    </xf>
    <xf numFmtId="0" fontId="26" fillId="11" borderId="2" xfId="0" applyFont="1" applyFill="1" applyBorder="1" applyAlignment="1">
      <alignment horizontal="center" vertical="top" wrapText="1"/>
    </xf>
    <xf numFmtId="43" fontId="26" fillId="11" borderId="31" xfId="1" applyFont="1" applyFill="1" applyBorder="1" applyAlignment="1">
      <alignment horizontal="center" vertical="top" wrapText="1"/>
    </xf>
    <xf numFmtId="43" fontId="26" fillId="11" borderId="2" xfId="1" applyFont="1" applyFill="1" applyBorder="1" applyAlignment="1">
      <alignment horizontal="center" vertical="top" wrapText="1"/>
    </xf>
    <xf numFmtId="0" fontId="39" fillId="20" borderId="2" xfId="0" applyFont="1" applyFill="1" applyBorder="1" applyAlignment="1">
      <alignment horizontal="center" vertical="center"/>
    </xf>
    <xf numFmtId="0" fontId="25" fillId="0" borderId="2" xfId="0" applyFont="1" applyBorder="1" applyAlignment="1">
      <alignment horizontal="left" vertical="center" wrapText="1"/>
    </xf>
    <xf numFmtId="0" fontId="17" fillId="0" borderId="2" xfId="0" applyFont="1" applyBorder="1" applyAlignment="1">
      <alignment horizontal="left" vertical="center" wrapText="1"/>
    </xf>
    <xf numFmtId="0" fontId="17" fillId="0" borderId="2" xfId="0" applyFont="1" applyBorder="1" applyAlignment="1">
      <alignment horizontal="left" vertical="center"/>
    </xf>
    <xf numFmtId="0" fontId="37" fillId="0" borderId="39" xfId="0" applyFont="1" applyBorder="1" applyAlignment="1">
      <alignment horizontal="center" vertical="center"/>
    </xf>
    <xf numFmtId="0" fontId="37" fillId="0" borderId="41" xfId="0" applyFont="1" applyBorder="1" applyAlignment="1">
      <alignment horizontal="center" vertical="center"/>
    </xf>
    <xf numFmtId="0" fontId="37" fillId="0" borderId="40" xfId="0" applyFont="1" applyBorder="1" applyAlignment="1">
      <alignment horizontal="center" vertical="center"/>
    </xf>
    <xf numFmtId="0" fontId="39" fillId="0" borderId="39" xfId="0" applyFont="1" applyBorder="1" applyAlignment="1">
      <alignment horizontal="center" vertical="center"/>
    </xf>
    <xf numFmtId="0" fontId="39" fillId="0" borderId="41" xfId="0" applyFont="1" applyBorder="1" applyAlignment="1">
      <alignment horizontal="center" vertical="center"/>
    </xf>
    <xf numFmtId="0" fontId="39" fillId="0" borderId="40" xfId="0" applyFont="1" applyBorder="1" applyAlignment="1">
      <alignment horizontal="center" vertical="center"/>
    </xf>
    <xf numFmtId="0" fontId="26" fillId="11" borderId="2" xfId="0" applyFont="1" applyFill="1" applyBorder="1" applyAlignment="1">
      <alignment vertical="top" wrapText="1"/>
    </xf>
    <xf numFmtId="0" fontId="39" fillId="20" borderId="39" xfId="0" applyFont="1" applyFill="1" applyBorder="1" applyAlignment="1">
      <alignment horizontal="center" vertical="center"/>
    </xf>
    <xf numFmtId="0" fontId="39" fillId="20" borderId="41" xfId="0" applyFont="1" applyFill="1" applyBorder="1" applyAlignment="1">
      <alignment horizontal="center" vertical="center"/>
    </xf>
    <xf numFmtId="0" fontId="39" fillId="20" borderId="40" xfId="0" applyFont="1" applyFill="1" applyBorder="1" applyAlignment="1">
      <alignment horizontal="center" vertical="center"/>
    </xf>
    <xf numFmtId="0" fontId="17" fillId="0" borderId="39" xfId="12" applyFont="1" applyBorder="1" applyAlignment="1">
      <alignment horizontal="center" wrapText="1"/>
    </xf>
    <xf numFmtId="0" fontId="17" fillId="0" borderId="40" xfId="12" applyFont="1" applyBorder="1" applyAlignment="1">
      <alignment horizontal="center" wrapText="1"/>
    </xf>
    <xf numFmtId="0" fontId="20" fillId="0" borderId="4" xfId="4" applyFont="1" applyBorder="1" applyAlignment="1">
      <alignment horizontal="center"/>
    </xf>
    <xf numFmtId="0" fontId="20" fillId="0" borderId="5" xfId="4" applyFont="1" applyBorder="1" applyAlignment="1">
      <alignment horizontal="center"/>
    </xf>
    <xf numFmtId="0" fontId="20" fillId="0" borderId="6" xfId="4" applyFont="1" applyBorder="1" applyAlignment="1">
      <alignment horizontal="center"/>
    </xf>
    <xf numFmtId="49" fontId="20" fillId="0" borderId="7" xfId="4" applyNumberFormat="1" applyFont="1" applyBorder="1" applyAlignment="1">
      <alignment horizontal="center" vertical="center"/>
    </xf>
    <xf numFmtId="49" fontId="20" fillId="0" borderId="12" xfId="4" applyNumberFormat="1" applyFont="1" applyBorder="1" applyAlignment="1">
      <alignment horizontal="center" vertical="center"/>
    </xf>
    <xf numFmtId="0" fontId="20" fillId="0" borderId="8" xfId="4" applyFont="1" applyBorder="1" applyAlignment="1">
      <alignment horizontal="center" vertical="center" wrapText="1"/>
    </xf>
    <xf numFmtId="0" fontId="20" fillId="0" borderId="13" xfId="4" applyFont="1" applyBorder="1" applyAlignment="1">
      <alignment horizontal="center" vertical="center" wrapText="1"/>
    </xf>
    <xf numFmtId="0" fontId="20" fillId="0" borderId="16" xfId="4" applyFont="1" applyBorder="1" applyAlignment="1">
      <alignment horizontal="center" vertical="center" wrapText="1"/>
    </xf>
    <xf numFmtId="0" fontId="20" fillId="0" borderId="9" xfId="4" applyFont="1" applyBorder="1" applyAlignment="1">
      <alignment horizontal="center" vertical="center" wrapText="1"/>
    </xf>
    <xf numFmtId="0" fontId="20" fillId="0" borderId="14" xfId="4" applyFont="1" applyBorder="1" applyAlignment="1">
      <alignment horizontal="center" vertical="center" wrapText="1"/>
    </xf>
    <xf numFmtId="0" fontId="20" fillId="0" borderId="10" xfId="4" applyFont="1" applyBorder="1" applyAlignment="1" applyProtection="1">
      <alignment horizontal="center" vertical="center" wrapText="1"/>
      <protection locked="0"/>
    </xf>
    <xf numFmtId="0" fontId="20" fillId="0" borderId="3" xfId="4" applyFont="1" applyBorder="1" applyAlignment="1" applyProtection="1">
      <alignment horizontal="center" vertical="center" wrapText="1"/>
      <protection locked="0"/>
    </xf>
    <xf numFmtId="0" fontId="18" fillId="0" borderId="32" xfId="4" applyFont="1" applyBorder="1" applyAlignment="1">
      <alignment horizontal="center" vertical="center"/>
    </xf>
    <xf numFmtId="0" fontId="18" fillId="0" borderId="33" xfId="4" applyFont="1" applyBorder="1" applyAlignment="1">
      <alignment horizontal="center" vertical="center"/>
    </xf>
    <xf numFmtId="165" fontId="20" fillId="0" borderId="18" xfId="4" applyNumberFormat="1" applyFont="1" applyBorder="1" applyAlignment="1">
      <alignment horizontal="center" vertical="center"/>
    </xf>
    <xf numFmtId="0" fontId="20" fillId="0" borderId="24" xfId="4" applyFont="1" applyBorder="1" applyAlignment="1">
      <alignment horizontal="justify" vertical="center"/>
    </xf>
    <xf numFmtId="4" fontId="20" fillId="0" borderId="20" xfId="4" applyNumberFormat="1" applyFont="1" applyBorder="1" applyAlignment="1">
      <alignment horizontal="center" vertical="center"/>
    </xf>
    <xf numFmtId="0" fontId="20" fillId="0" borderId="12" xfId="4" applyFont="1" applyBorder="1" applyAlignment="1">
      <alignment horizontal="center" vertical="center"/>
    </xf>
    <xf numFmtId="0" fontId="21" fillId="0" borderId="25" xfId="4" applyFont="1" applyBorder="1" applyAlignment="1">
      <alignment horizontal="center" vertical="center"/>
    </xf>
    <xf numFmtId="4" fontId="20" fillId="0" borderId="25" xfId="4" applyNumberFormat="1" applyFont="1" applyBorder="1" applyAlignment="1">
      <alignment horizontal="center" vertical="center"/>
    </xf>
    <xf numFmtId="0" fontId="2" fillId="8" borderId="0" xfId="0" applyFont="1" applyFill="1" applyAlignment="1">
      <alignment horizontal="center" wrapText="1"/>
    </xf>
    <xf numFmtId="0" fontId="0" fillId="12" borderId="0" xfId="0" applyFill="1"/>
    <xf numFmtId="0" fontId="29" fillId="0" borderId="0" xfId="4" applyFont="1" applyAlignment="1">
      <alignment horizontal="center" wrapText="1"/>
    </xf>
    <xf numFmtId="0" fontId="29" fillId="0" borderId="4" xfId="4" applyFont="1" applyBorder="1" applyAlignment="1">
      <alignment horizontal="center"/>
    </xf>
    <xf numFmtId="0" fontId="29" fillId="0" borderId="6" xfId="4" applyFont="1" applyBorder="1" applyAlignment="1">
      <alignment horizontal="center"/>
    </xf>
    <xf numFmtId="0" fontId="30" fillId="0" borderId="4" xfId="4" applyFont="1" applyBorder="1" applyAlignment="1">
      <alignment horizontal="center"/>
    </xf>
    <xf numFmtId="0" fontId="30" fillId="0" borderId="6" xfId="4" applyFont="1" applyBorder="1" applyAlignment="1">
      <alignment horizontal="center"/>
    </xf>
    <xf numFmtId="0" fontId="31" fillId="13" borderId="0" xfId="4" applyFont="1" applyFill="1" applyAlignment="1">
      <alignment horizontal="left" wrapText="1"/>
    </xf>
    <xf numFmtId="0" fontId="29" fillId="0" borderId="37" xfId="4" applyFont="1" applyBorder="1" applyAlignment="1">
      <alignment horizontal="center"/>
    </xf>
    <xf numFmtId="0" fontId="29" fillId="0" borderId="38" xfId="4" applyFont="1" applyBorder="1" applyAlignment="1">
      <alignment horizontal="center"/>
    </xf>
  </cellXfs>
  <cellStyles count="13">
    <cellStyle name="Hiperlink 2" xfId="5"/>
    <cellStyle name="Moeda" xfId="2" builtinId="4"/>
    <cellStyle name="Moeda 2" xfId="8"/>
    <cellStyle name="Normal" xfId="0" builtinId="0"/>
    <cellStyle name="Normal 2" xfId="4"/>
    <cellStyle name="Normal 4" xfId="11"/>
    <cellStyle name="Normal 7" xfId="9"/>
    <cellStyle name="Normal_cronograma 6 meses 2 2" xfId="12"/>
    <cellStyle name="Porcentagem" xfId="3" builtinId="5"/>
    <cellStyle name="Porcentagem 2" xfId="7"/>
    <cellStyle name="Vírgula" xfId="1" builtinId="3"/>
    <cellStyle name="Vírgula 2" xfId="6"/>
    <cellStyle name="Vírgula 4" xfId="1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3.xml"/><Relationship Id="rId18" Type="http://schemas.openxmlformats.org/officeDocument/2006/relationships/externalLink" Target="externalLinks/externalLink8.xml"/><Relationship Id="rId26" Type="http://schemas.openxmlformats.org/officeDocument/2006/relationships/externalLink" Target="externalLinks/externalLink16.xml"/><Relationship Id="rId3" Type="http://schemas.openxmlformats.org/officeDocument/2006/relationships/worksheet" Target="worksheets/sheet3.xml"/><Relationship Id="rId21" Type="http://schemas.openxmlformats.org/officeDocument/2006/relationships/externalLink" Target="externalLinks/externalLink11.xml"/><Relationship Id="rId34"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externalLink" Target="externalLinks/externalLink2.xml"/><Relationship Id="rId17" Type="http://schemas.openxmlformats.org/officeDocument/2006/relationships/externalLink" Target="externalLinks/externalLink7.xml"/><Relationship Id="rId25" Type="http://schemas.openxmlformats.org/officeDocument/2006/relationships/externalLink" Target="externalLinks/externalLink15.xml"/><Relationship Id="rId33"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6.xml"/><Relationship Id="rId20" Type="http://schemas.openxmlformats.org/officeDocument/2006/relationships/externalLink" Target="externalLinks/externalLink10.xml"/><Relationship Id="rId29" Type="http://schemas.openxmlformats.org/officeDocument/2006/relationships/externalLink" Target="externalLinks/externalLink1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24" Type="http://schemas.openxmlformats.org/officeDocument/2006/relationships/externalLink" Target="externalLinks/externalLink14.xml"/><Relationship Id="rId32"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externalLink" Target="externalLinks/externalLink5.xml"/><Relationship Id="rId23" Type="http://schemas.openxmlformats.org/officeDocument/2006/relationships/externalLink" Target="externalLinks/externalLink13.xml"/><Relationship Id="rId28" Type="http://schemas.openxmlformats.org/officeDocument/2006/relationships/externalLink" Target="externalLinks/externalLink18.xml"/><Relationship Id="rId10" Type="http://schemas.openxmlformats.org/officeDocument/2006/relationships/worksheet" Target="worksheets/sheet10.xml"/><Relationship Id="rId19" Type="http://schemas.openxmlformats.org/officeDocument/2006/relationships/externalLink" Target="externalLinks/externalLink9.xml"/><Relationship Id="rId31"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4.xml"/><Relationship Id="rId22" Type="http://schemas.openxmlformats.org/officeDocument/2006/relationships/externalLink" Target="externalLinks/externalLink12.xml"/><Relationship Id="rId27" Type="http://schemas.openxmlformats.org/officeDocument/2006/relationships/externalLink" Target="externalLinks/externalLink17.xml"/><Relationship Id="rId30" Type="http://schemas.openxmlformats.org/officeDocument/2006/relationships/externalLink" Target="externalLinks/externalLink20.xml"/><Relationship Id="rId8" Type="http://schemas.openxmlformats.org/officeDocument/2006/relationships/worksheet" Target="worksheets/sheet8.xml"/></Relationships>
</file>

<file path=xl/drawings/_rels/drawing3.xml.rels><?xml version="1.0" encoding="UTF-8" standalone="yes"?>
<Relationships xmlns="http://schemas.openxmlformats.org/package/2006/relationships"><Relationship Id="rId1" Type="http://schemas.openxmlformats.org/officeDocument/2006/relationships/image" Target="../media/image4.png"/></Relationships>
</file>

<file path=xl/drawings/_rels/drawing4.xml.rels><?xml version="1.0" encoding="UTF-8" standalone="yes"?>
<Relationships xmlns="http://schemas.openxmlformats.org/package/2006/relationships"><Relationship Id="rId1" Type="http://schemas.openxmlformats.org/officeDocument/2006/relationships/image" Target="../media/image5.jpg"/></Relationships>
</file>

<file path=xl/drawings/_rels/vmlDrawing1.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3.jpeg"/></Relationships>
</file>

<file path=xl/drawings/_rels/vmlDrawing4.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vmlDrawing5.vml.rels><?xml version="1.0" encoding="UTF-8" standalone="yes"?>
<Relationships xmlns="http://schemas.openxmlformats.org/package/2006/relationships"><Relationship Id="rId2" Type="http://schemas.openxmlformats.org/officeDocument/2006/relationships/image" Target="../media/image1.jpeg"/><Relationship Id="rId1" Type="http://schemas.openxmlformats.org/officeDocument/2006/relationships/image" Target="../media/image2.jpeg"/></Relationships>
</file>

<file path=xl/drawings/_rels/vmlDrawing6.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vmlDrawing7.vml.rels><?xml version="1.0" encoding="UTF-8" standalone="yes"?>
<Relationships xmlns="http://schemas.openxmlformats.org/package/2006/relationships"><Relationship Id="rId1" Type="http://schemas.openxmlformats.org/officeDocument/2006/relationships/image" Target="../media/image3.jpeg"/></Relationships>
</file>

<file path=xl/drawings/_rels/vmlDrawing8.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4</xdr:col>
      <xdr:colOff>1</xdr:colOff>
      <xdr:row>9</xdr:row>
      <xdr:rowOff>57150</xdr:rowOff>
    </xdr:from>
    <xdr:to>
      <xdr:col>7</xdr:col>
      <xdr:colOff>0</xdr:colOff>
      <xdr:row>9</xdr:row>
      <xdr:rowOff>200026</xdr:rowOff>
    </xdr:to>
    <xdr:sp macro="" textlink="">
      <xdr:nvSpPr>
        <xdr:cNvPr id="2" name="Rectangle 1">
          <a:extLst>
            <a:ext uri="{FF2B5EF4-FFF2-40B4-BE49-F238E27FC236}">
              <a16:creationId xmlns:a16="http://schemas.microsoft.com/office/drawing/2014/main" xmlns="" id="{B92950DF-CB73-4A88-BA08-8BB5F2A09031}"/>
            </a:ext>
          </a:extLst>
        </xdr:cNvPr>
        <xdr:cNvSpPr>
          <a:spLocks noChangeArrowheads="1"/>
        </xdr:cNvSpPr>
      </xdr:nvSpPr>
      <xdr:spPr bwMode="auto">
        <a:xfrm>
          <a:off x="4229101" y="3402330"/>
          <a:ext cx="3406139" cy="142876"/>
        </a:xfrm>
        <a:prstGeom prst="rect">
          <a:avLst/>
        </a:prstGeom>
        <a:solidFill>
          <a:srgbClr val="00B0F0"/>
        </a:solidFill>
        <a:ln w="9525">
          <a:noFill/>
          <a:round/>
          <a:headEnd/>
          <a:tailEnd/>
        </a:ln>
      </xdr:spPr>
    </xdr:sp>
    <xdr:clientData/>
  </xdr:twoCellAnchor>
</xdr:wsDr>
</file>

<file path=xl/drawings/drawing2.xml><?xml version="1.0" encoding="utf-8"?>
<xdr:wsDr xmlns:xdr="http://schemas.openxmlformats.org/drawingml/2006/spreadsheetDrawing" xmlns:a="http://schemas.openxmlformats.org/drawingml/2006/main">
  <xdr:twoCellAnchor>
    <xdr:from>
      <xdr:col>4</xdr:col>
      <xdr:colOff>1</xdr:colOff>
      <xdr:row>10</xdr:row>
      <xdr:rowOff>57150</xdr:rowOff>
    </xdr:from>
    <xdr:to>
      <xdr:col>7</xdr:col>
      <xdr:colOff>0</xdr:colOff>
      <xdr:row>10</xdr:row>
      <xdr:rowOff>200026</xdr:rowOff>
    </xdr:to>
    <xdr:sp macro="" textlink="">
      <xdr:nvSpPr>
        <xdr:cNvPr id="4" name="Rectangle 1">
          <a:extLst>
            <a:ext uri="{FF2B5EF4-FFF2-40B4-BE49-F238E27FC236}">
              <a16:creationId xmlns:a16="http://schemas.microsoft.com/office/drawing/2014/main" xmlns="" id="{E804F15C-6228-4598-A781-904651902871}"/>
            </a:ext>
          </a:extLst>
        </xdr:cNvPr>
        <xdr:cNvSpPr>
          <a:spLocks noChangeArrowheads="1"/>
        </xdr:cNvSpPr>
      </xdr:nvSpPr>
      <xdr:spPr bwMode="auto">
        <a:xfrm>
          <a:off x="4229101" y="5589270"/>
          <a:ext cx="18074639" cy="142876"/>
        </a:xfrm>
        <a:prstGeom prst="rect">
          <a:avLst/>
        </a:prstGeom>
        <a:solidFill>
          <a:srgbClr val="00B0F0"/>
        </a:solidFill>
        <a:ln w="9525">
          <a:noFill/>
          <a:round/>
          <a:headEnd/>
          <a:tailEnd/>
        </a:ln>
      </xdr:spPr>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14</xdr:col>
      <xdr:colOff>465674</xdr:colOff>
      <xdr:row>25</xdr:row>
      <xdr:rowOff>84207</xdr:rowOff>
    </xdr:to>
    <xdr:pic>
      <xdr:nvPicPr>
        <xdr:cNvPr id="3" name="Imagem 2">
          <a:extLst>
            <a:ext uri="{FF2B5EF4-FFF2-40B4-BE49-F238E27FC236}">
              <a16:creationId xmlns:a16="http://schemas.microsoft.com/office/drawing/2014/main" xmlns="" id="{BBA9EAEC-1F95-1705-D72C-E4622E0AC013}"/>
            </a:ext>
          </a:extLst>
        </xdr:cNvPr>
        <xdr:cNvPicPr>
          <a:picLocks noChangeAspect="1"/>
        </xdr:cNvPicPr>
      </xdr:nvPicPr>
      <xdr:blipFill>
        <a:blip xmlns:r="http://schemas.openxmlformats.org/officeDocument/2006/relationships" r:embed="rId1"/>
        <a:stretch>
          <a:fillRect/>
        </a:stretch>
      </xdr:blipFill>
      <xdr:spPr>
        <a:xfrm>
          <a:off x="0" y="0"/>
          <a:ext cx="9853514" cy="4465707"/>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15</xdr:col>
      <xdr:colOff>372408</xdr:colOff>
      <xdr:row>82</xdr:row>
      <xdr:rowOff>0</xdr:rowOff>
    </xdr:to>
    <xdr:pic>
      <xdr:nvPicPr>
        <xdr:cNvPr id="2" name="Imagem 1">
          <a:extLst>
            <a:ext uri="{FF2B5EF4-FFF2-40B4-BE49-F238E27FC236}">
              <a16:creationId xmlns:a16="http://schemas.microsoft.com/office/drawing/2014/main" xmlns="" id="{5488CF61-A71A-4BBC-942F-E397F85F2F4E}"/>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0430808" cy="1437132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Augusta\Atp\Documents%20and%20Settings\Renato\Desktop\Pre&#231;os%20Revisados-OAE-SEPLANE-(25-11-04)-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Mic468\c\USU\RAS\VSI\TVA-98\cota&#231;&#227;o\Pre&#231;os.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Tec_1\tec1\ARQ\SOLOTEC\BR-476\VIGA\ANALISES.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Jaguaribe\c\TEMP\Fabio\Campanario_agua\Campanario\Agua\Volume4e5\Memorial-Orcamneto\Orc_Automacao%20agua.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idor\projetos\Projeto%20Alvorada\Projeto%20B&#225;sico%20Croat&#225;\&#193;gua\quadros\Orca_Esgoto_Col&#244;nia%202a%20ETAPA.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BLACK_ICE\Gerencia%20de%20Projetos\Ger&#234;ncia%20de%20Projetos\URB-Recife\PAC%2002\49%20un%20de%20Conten&#231;&#245;es\LOTE%2001\Rua%20Edgar%20Moraes\Apoio\Furukawa\Infovias%202001\Ra\USU\RAS\VSI\TVA-98\cota&#231;&#227;o\Pre&#231;os.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A:\F%20L%20&#193;%20V%20I%20O\OR&#199;AMENTOS\ANEL%20RIO%20-%20CONS&#211;RCIO\OR&#199;.%20REVIS&#195;O%203\Pre&#231;os.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ervidor\projetos\Projeto%20Alvorada\Projeto%20B&#225;sico%20Croat&#225;\&#193;gua\Quantitativos\Or&#231;amento%20&#193;gua%20Croat&#225;.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Users/Ra&#237;sa/Documents/Padr&#227;o/BM%20-%20BOLETIM%20DE%20MEDI&#199;&#195;O.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E:\CONTRATOS%20NOVO%20MUNDO%20-%20OBRAS%20PUBLICAS\Contrato%20n&#186;%200262021-%20SAO%20LOUREN&#199;O%20DA%20MATA\LICITA&#199;&#195;O\TP%20006.2021-30.09.2021\PLANILHA\Reposi&#231;&#227;o%20de%20pavimento_CBUQ_2021_R$-_rev_00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BLACK_ICE\Arquivos_ARQ_NuvebsA1_Atulizados\02.%20PROJETOS\2014\PJ%2037-2014_IPOJUCA%2003\PJ\02.PE\OS-01\3.%20Alto%20Bela%20Vista\07.OC\XLS\OBSOLETO\Apoio\Furukawa\Infovias%202001\Ra\USU\RAS\VSI\TVA-98\cota&#231;&#227;o\Pre&#231;os.xls" TargetMode="External"/></Relationships>
</file>

<file path=xl/externalLinks/_rels/externalLink12.xml.rels><?xml version="1.0" encoding="UTF-8" standalone="yes"?>
<Relationships xmlns="http://schemas.openxmlformats.org/package/2006/relationships"><Relationship Id="rId1" Type="http://schemas.microsoft.com/office/2006/relationships/xlExternalLinkPath/xlPathMissing" Target="LinkExternoRecuperado1"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BLACK_ICE\Gerencia%20de%20Projetos\Ger&#234;ncia%20de%20Projetos\URB-Recife\PAC%2002\49%20un%20de%20Conten&#231;&#245;es\LOTE%2001\Rua%20Edgar%20Moraes\Apoio\F%20L%20&#193;%20V%20I%20O\OR&#199;AMENTOS\ANEL%20RIO%20-%20CONS&#211;RCIO\PROPOSTA%206%200409\ANEL%20RIO\CUSTO%20ZONA%20SUL.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J:\Users\clarissar\Desktop\MC_QUADRA_%20Esc%20Prof.%20Paulo%20Freire%20-%20CONSTRU&#199;&#195;O%20-%20Corrigida.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F:\EDITAIS%202025\CONIAPE\CC001.2025-07.07.2025\NOSSA%20PROPOSTA\PLANILHA.xlsx"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E:\Operacao_GAPE\GEOM\OR&#199;AMENTO\GEOM-Or&#231;amento%20Novo(2010)\-%20OR&#199;AMENTO%202023.2\ENGENHEIROS\ALESSANDRO\117_DESON_EREM%20GUEDES%20ALCOFORADO_ESP%20EXC.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Felipe\TRANSP_M1\Meus%20documentos\MATADOURO%20DE%20PEIXINHOS\ORCA\OR021296.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Helio\c\Documents%20and%20Settings\C%20arlos%20%20Machado\My%20Documents\Disco%201\BR-262-MS(3)\Anexos%20PGQ.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Enge8\gerencia%20de%20projetos\Descad%202005\Urb\Radial%204-Beira%20Rio\Orca%20eletrico%20beira%20rio-operario.xls" TargetMode="External"/></Relationships>
</file>

<file path=xl/externalLinks/_rels/externalLink20.xml.rels><?xml version="1.0" encoding="UTF-8" standalone="yes"?>
<Relationships xmlns="http://schemas.openxmlformats.org/package/2006/relationships"><Relationship Id="rId2" Type="http://schemas.microsoft.com/office/2019/04/relationships/externalLinkLongPath" Target="file:///E:\CONTRATOS%20NOVO%20MUNDO%20-%20OBRAS%20PUBLICAS\TAPA%20BURACO-%20CONT%20N&#186;%20041.2019\LICITA&#199;&#195;O\PREG&#195;O%20N&#186;%2015.2019-PAULISTA%2026.03.2019\NOSSA%20PROPOSTA\..PLANILHA%20OR&#199;AMENTARIA%20TAPA%20BURACO-%20NE%20CONSTRU&#199;&#213;ES%20REALINHAMENTO%20FINAL%2026.03.2019.xlsx?AA8DF30C" TargetMode="External"/><Relationship Id="rId1" Type="http://schemas.openxmlformats.org/officeDocument/2006/relationships/externalLinkPath" Target="file:///\\AA8DF30C\..PLANILHA%20OR&#199;AMENTARIA%20TAPA%20BURACO-%20NE%20CONSTRU&#199;&#213;ES%20REALINHAMENTO%20FINAL%2026.03.2019.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o OAE"/>
      <sheetName val="OAE"/>
      <sheetName val="NOVAS "/>
      <sheetName val="RESTAURAÇÃO "/>
      <sheetName val="Transp"/>
      <sheetName val="F.Transporte (2)"/>
      <sheetName val="F.Transporte"/>
      <sheetName val="REP 01"/>
      <sheetName val="MC REP 01"/>
      <sheetName val="COMPOSIÇÃO"/>
      <sheetName val="FATOR K"/>
      <sheetName val="BDI "/>
      <sheetName val="ENCARGOS"/>
      <sheetName val="CPUs"/>
      <sheetName val="CFF"/>
      <sheetName val="CPU"/>
      <sheetName val="COTAÇÃO DE PREÇO"/>
      <sheetName val="BASE DE BUSCA"/>
      <sheetName val="FRETE"/>
      <sheetName val="Status"/>
      <sheetName val="BR-230 POMBAL-S.GONÇALO"/>
      <sheetName val="TrafContExpan-NoPrint"/>
      <sheetName val="TodasTraf-2000-NoPrint"/>
      <sheetName val="PAVIMENTOS"/>
      <sheetName val="PRO-08"/>
      <sheetName val="SERVIÇOS SINAPI ABR2021"/>
      <sheetName val="INSUMOS SINAPI ABR2021"/>
      <sheetName val="Etapa Única"/>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sheetData sheetId="9" refreshError="1"/>
      <sheetData sheetId="10" refreshError="1"/>
      <sheetData sheetId="11"/>
      <sheetData sheetId="12"/>
      <sheetData sheetId="13" refreshError="1"/>
      <sheetData sheetId="14"/>
      <sheetData sheetId="15"/>
      <sheetData sheetId="16"/>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1"/>
      <sheetName val="Plan2"/>
      <sheetName val="Plan3"/>
      <sheetName val="TOTAL GERAL"/>
      <sheetName val="Adelphia FURUKAWA"/>
      <sheetName val="Turn-Key - G.I."/>
      <sheetName val="Turn-Key - S.A."/>
      <sheetName val="QTD_PREÇO UNIT"/>
      <sheetName val="ENT-RES"/>
      <sheetName val="COAXIAL"/>
      <sheetName val="ÓPTICO"/>
      <sheetName val="FERRAGENS"/>
      <sheetName val="SERVIÇOS"/>
      <sheetName val="SERVIÇOS 1%"/>
      <sheetName val="SERVIÇOS 2%"/>
      <sheetName val="SERVIÇOS 3%"/>
      <sheetName val="SERVIÇOS 4%"/>
      <sheetName val="SERVIÇOS 5%"/>
      <sheetName val="150"/>
      <sheetName val="150 2%"/>
      <sheetName val="150 4%"/>
      <sheetName val="150 6%"/>
      <sheetName val="250"/>
      <sheetName val="250 2%"/>
      <sheetName val="250 4%"/>
      <sheetName val="250 6%"/>
      <sheetName val="300"/>
      <sheetName val="300 2%"/>
      <sheetName val="300 4%"/>
      <sheetName val="300 6%"/>
      <sheetName val="350"/>
      <sheetName val="350 2%"/>
      <sheetName val="350 4%"/>
      <sheetName val="350 6%"/>
      <sheetName val="450"/>
      <sheetName val="450 2%"/>
      <sheetName val="450 4%"/>
      <sheetName val="450 6%"/>
      <sheetName val="AS-SERVIÇOS"/>
      <sheetName val="DDG-SERVIÇOS "/>
      <sheetName val="PRO-08"/>
      <sheetName val="Testes"/>
      <sheetName val="ANEL ZONA SUL"/>
      <sheetName val="ANEL LARANJEIRAS"/>
      <sheetName val="CS#"/>
      <sheetName val="VESPER"/>
      <sheetName val="EMBRATEL"/>
      <sheetName val="METRORED"/>
      <sheetName val="INTELIG"/>
      <sheetName val="NETSTREAM"/>
      <sheetName val="VESPER  PRÉ"/>
      <sheetName val="EMBRATEL PRÉ"/>
      <sheetName val="METRORED PRÉ"/>
      <sheetName val="INTELIG PRÉ"/>
      <sheetName val="NETSTREAM PRÉ"/>
      <sheetName val="ANEL ZONA SUL (2)"/>
      <sheetName val="ANEL LARANJEIRAS (2)"/>
      <sheetName val="CS_"/>
      <sheetName val="Equipamentos"/>
      <sheetName val="Viaduto S. Pompeu"/>
      <sheetName val="PRO_08"/>
      <sheetName val="2.2.5.CBUQ"/>
      <sheetName val="2.2.5.PMQ"/>
      <sheetName val="CPV"/>
      <sheetName val="Planejado"/>
      <sheetName val="FRETE"/>
      <sheetName val="PROJETO"/>
      <sheetName val="Mat."/>
      <sheetName val="M.O."/>
      <sheetName val="Teor"/>
      <sheetName val="Preços"/>
      <sheetName val="Resumo Financeiro"/>
      <sheetName val="QuQuant"/>
      <sheetName val="DG"/>
      <sheetName val="Medição (2"/>
      <sheetName val="Medição Completa"/>
      <sheetName val="TPU-MARÇO_2002"/>
      <sheetName val="Capa Resumo"/>
      <sheetName val="Capa Anexo II"/>
      <sheetName val="Capa Anexo III"/>
      <sheetName val="Capa Anexo IV"/>
      <sheetName val="CRONFISFIN_"/>
      <sheetName val=" PIPEWORK 1  "/>
      <sheetName val="Anex. II Plan.A"/>
      <sheetName val="Anex. III Plan.B"/>
      <sheetName val="Anex IX Enc  Soc B"/>
      <sheetName val="Anex V Plan. Equipam."/>
      <sheetName val="Anex VI Fornec. Div"/>
      <sheetName val="PREDIO 3BL"/>
      <sheetName val="RESUMO_AUT1"/>
      <sheetName val="SINAPI0220-ND"/>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sheetData sheetId="89" refreshError="1"/>
      <sheetData sheetId="9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ráf1"/>
      <sheetName val="Gráf2"/>
      <sheetName val="Gráf3"/>
      <sheetName val="Gráf4"/>
      <sheetName val="Viga Benkellman"/>
      <sheetName val="Estudo Estatístico"/>
      <sheetName val="Pro - 10 norma A"/>
      <sheetName val="Pró - 11 norma B"/>
      <sheetName val="Resumo subtrechos homgêneos"/>
      <sheetName val="Demonstrativo Dimensionamento"/>
      <sheetName val="Camadas Mat. Distintos"/>
      <sheetName val="PRO-08"/>
      <sheetName val="ANALISES"/>
      <sheetName val="Quadro + Gráfico"/>
      <sheetName val="Proposta"/>
      <sheetName val="Custo do CM-30"/>
      <sheetName val="Cálculo"/>
      <sheetName val="memória de calculo_liquida"/>
      <sheetName val="Preços"/>
      <sheetName val="Desp. Apoio"/>
      <sheetName val="Fresagem de Pista Ago-98"/>
      <sheetName val="RELATA"/>
      <sheetName val="Carimbo de Nota"/>
      <sheetName val="Viga_Benkellman"/>
      <sheetName val="Estudo_Estatístico"/>
      <sheetName val="Pro_-_10_norma_A"/>
      <sheetName val="Pró_-_11_norma_B"/>
      <sheetName val="Resumo_subtrechos_homgêneos"/>
      <sheetName val="Demonstrativo_Dimensionamento"/>
      <sheetName val="Camadas_Mat__Distintos"/>
      <sheetName val="Custo_do_CM-30"/>
      <sheetName val="memória_de_calculo_liquida"/>
      <sheetName val="Quadro_+_Gráfico"/>
      <sheetName val="Desp__Apoio"/>
      <sheetName val="P3"/>
      <sheetName val="PLANILHA ATUALIZADA"/>
      <sheetName val="Auxiliar"/>
      <sheetName val="Tela"/>
      <sheetName val="Atualizacao"/>
      <sheetName val="Chuvas"/>
      <sheetName val="Medição"/>
      <sheetName val="COMPOS1"/>
      <sheetName val="Conc 20"/>
      <sheetName val="CRON.NOVO.ARIPUANA"/>
      <sheetName val="PRO_08"/>
      <sheetName val="Custo da Imprimação"/>
      <sheetName val="Custo da Pintura de Ligação"/>
      <sheetName val="CAPA"/>
      <sheetName val="SUMÁRIO GERAL"/>
      <sheetName val="DIVISÓRIAS"/>
      <sheetName val="CAPA CD"/>
      <sheetName val="CABEÇALHO-RODAPÉ"/>
      <sheetName val="ABC"/>
      <sheetName val="ORÇAMENTO"/>
      <sheetName val="MEMÓRIA"/>
      <sheetName val="CRONOGRAMA"/>
      <sheetName val="BDI"/>
      <sheetName val="Encargos Sociais"/>
      <sheetName val="CPU"/>
      <sheetName val="Quadro Bueiros"/>
      <sheetName val="MP CUB"/>
      <sheetName val="Plan1"/>
      <sheetName val="CBR Jazida"/>
      <sheetName val="JAZIDAS"/>
      <sheetName val="plan"/>
      <sheetName val="Plan2"/>
      <sheetName val="RESUMO_AUT1"/>
      <sheetName val="RP-1 SB (3)"/>
      <sheetName val=""/>
      <sheetName val="Resumo Financeiro"/>
      <sheetName val="ROSTO"/>
      <sheetName val="7CONT FIN"/>
      <sheetName val="DG"/>
      <sheetName val="Entrada de Dados"/>
      <sheetName val="Ofício"/>
      <sheetName val="Dados do Contrato"/>
      <sheetName val="Boletim"/>
      <sheetName val="Resumo"/>
      <sheetName val="MT-358 Sin.Hor."/>
      <sheetName val="MT-358 Sin.Vert."/>
      <sheetName val="MT-358 Disp. Aux."/>
      <sheetName val="MT 220 Disp Aux"/>
      <sheetName val="Controle financeiro"/>
      <sheetName val="Linear"/>
      <sheetName val="Vert. item 1"/>
      <sheetName val="Horizontal"/>
      <sheetName val="Vertical"/>
      <sheetName val="Seg. e Canalizacao"/>
      <sheetName val="RELATÓRIO FOTOGRAFICO"/>
      <sheetName val="Pluviometria"/>
      <sheetName val="RESUMO DE DIÁRIO DE OBRAS"/>
      <sheetName val="Reajuste"/>
      <sheetName val="Cont.fin. Reajustamento"/>
      <sheetName val="BANCO"/>
      <sheetName val="Teor"/>
      <sheetName val="Equipamentos"/>
      <sheetName val="Resumo Geral"/>
      <sheetName val="PROJETO"/>
      <sheetName val="Acostamento - 129 - 122+10 LE"/>
      <sheetName val="Acostam. - 122+10 a 112 +10 LE"/>
      <sheetName val="Acost. 112+10 - 102"/>
      <sheetName val="Acost. 101+10 a 92 - LE"/>
      <sheetName val="Acost. 91+10 a 82 - LE"/>
      <sheetName val="ACOST. EST.81+10 A 72"/>
      <sheetName val="ACOST. EST. 71+10 A 62"/>
      <sheetName val="ACOST. Est. 61+10 a 52 - LE"/>
      <sheetName val="ACOST. 51+10 - 42"/>
      <sheetName val="ACOST. EST. 41+10 - 32 LE"/>
      <sheetName val="ACOST. 31+10 - 22 - LE"/>
      <sheetName val="acost . 21 - 12 "/>
      <sheetName val="Acost . 12 - 3"/>
      <sheetName val="Est. 31+10 a Est. 24+10 - LE"/>
      <sheetName val="Est. 42+10 a 32 -LE"/>
      <sheetName val="Est. 51 - Est. 43 - LD"/>
      <sheetName val="Est. 42 - Est. 37 - LD"/>
      <sheetName val="Est. 36 a Est. 31 - LD"/>
      <sheetName val="Est.38 - Est. 34 - EIXO"/>
      <sheetName val="Est. 33 - Est. 24 - EIXO"/>
      <sheetName val="Est. 24 - Est. 19 - completa"/>
      <sheetName val="EST. 18+10 A EST. 14 - COMPLETA"/>
      <sheetName val="Est. 51 a Est. 43 - LE - 14.50 "/>
      <sheetName val="EST. 13 +10 - EST. 10 - COMPL."/>
      <sheetName val="Est. 9 - Est. 5 - Completa"/>
      <sheetName val="Est. 4 a Est. 0 - completo"/>
      <sheetName val="BD"/>
      <sheetName val="TABELAS"/>
      <sheetName val="Read Me!"/>
      <sheetName val="NF 131"/>
      <sheetName val="RED.-EXP."/>
      <sheetName val="BOCAIS"/>
      <sheetName val="LEQ"/>
      <sheetName val="Planejamento Detalh"/>
      <sheetName val="Relatório-1ª med."/>
      <sheetName val="Curva S Financeira"/>
      <sheetName val="Viga_Benkellman1"/>
      <sheetName val="Estudo_Estatístico1"/>
      <sheetName val="Pro_-_10_norma_A1"/>
      <sheetName val="Pró_-_11_norma_B1"/>
      <sheetName val="Resumo_subtrechos_homgêneos1"/>
      <sheetName val="Demonstrativo_Dimensionamento1"/>
      <sheetName val="Camadas_Mat__Distintos1"/>
      <sheetName val="Custo_do_CM-301"/>
      <sheetName val="Quadro_+_Gráfico1"/>
      <sheetName val="memória_de_calculo_liquida1"/>
      <sheetName val="Desp__Apoio1"/>
      <sheetName val="Carimbo_de_Nota"/>
      <sheetName val="Fresagem_de_Pista_Ago-98"/>
      <sheetName val="PLANILHA_ATUALIZADA"/>
      <sheetName val="RP-1_SB_(3)"/>
      <sheetName val="Conc_20"/>
      <sheetName val="CRON_NOVO_ARIPUANA"/>
      <sheetName val="SUMÁRIO_GERAL"/>
      <sheetName val="CAPA_CD"/>
      <sheetName val="Encargos_Sociais"/>
      <sheetName val="Quadro_Bueiros"/>
      <sheetName val="MP_CUB"/>
      <sheetName val="CBR_Jazida"/>
      <sheetName val="Custo_da_Imprimação"/>
      <sheetName val="Custo_da_Pintura_de_Ligação"/>
      <sheetName val="Resumo_Geral"/>
      <sheetName val="Resumo_Financeiro"/>
      <sheetName val="7CONT_FIN"/>
      <sheetName val="Planilha orçamentária da PMJ"/>
      <sheetName val="Imai03"/>
      <sheetName val="DIPRVS12"/>
      <sheetName val="Relatório-1ª_med_"/>
      <sheetName val="Índices DNIT"/>
      <sheetName val="INFO"/>
      <sheetName val="TR.01"/>
      <sheetName val="TR.02"/>
      <sheetName val="CPU (BET.)"/>
      <sheetName val="CRONO"/>
      <sheetName val="SERV."/>
      <sheetName val="EQUIP."/>
      <sheetName val="MAT."/>
      <sheetName val="MDO"/>
      <sheetName val="TRANSP."/>
      <sheetName val="GLOBAL.01"/>
      <sheetName val="HOR"/>
      <sheetName val="FLUXO - EXECUÇÃO PRÓPRIA"/>
      <sheetName val="TPU-MARÇO_2002"/>
      <sheetName val="DADOS"/>
      <sheetName val="mat"/>
      <sheetName val="ANALISES.XLS"/>
      <sheetName val="Poç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sheetData sheetId="25"/>
      <sheetData sheetId="26"/>
      <sheetData sheetId="27"/>
      <sheetData sheetId="28"/>
      <sheetData sheetId="29"/>
      <sheetData sheetId="30"/>
      <sheetData sheetId="31"/>
      <sheetData sheetId="32"/>
      <sheetData sheetId="33"/>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sheetData sheetId="45" refreshError="1"/>
      <sheetData sheetId="46" refreshError="1"/>
      <sheetData sheetId="47"/>
      <sheetData sheetId="48"/>
      <sheetData sheetId="49"/>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sheetData sheetId="69" refreshError="1"/>
      <sheetData sheetId="70" refreshError="1"/>
      <sheetData sheetId="71" refreshError="1"/>
      <sheetData sheetId="72" refreshError="1"/>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refreshError="1"/>
      <sheetData sheetId="94" refreshError="1"/>
      <sheetData sheetId="95" refreshError="1"/>
      <sheetData sheetId="96" refreshError="1"/>
      <sheetData sheetId="97" refreshError="1"/>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refreshError="1"/>
      <sheetData sheetId="163" refreshError="1"/>
      <sheetData sheetId="164" refreshError="1"/>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refreshError="1"/>
      <sheetData sheetId="179" refreshError="1"/>
      <sheetData sheetId="180" refreshError="1"/>
      <sheetData sheetId="181" refreshError="1"/>
      <sheetData sheetId="182" refreshError="1"/>
      <sheetData sheetId="183" refreshError="1"/>
      <sheetData sheetId="184"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UTR1"/>
      <sheetName val="UTR 2"/>
      <sheetName val="UTR3"/>
      <sheetName val="UTR4"/>
      <sheetName val="UTR5"/>
      <sheetName val="PRO-08"/>
      <sheetName val="FRETE"/>
      <sheetName val="CANT_OBRAS"/>
      <sheetName val="AQU TERRENO-"/>
      <sheetName val="ESTA ELEVATÓRIA_"/>
      <sheetName val="EMISSÁRIO_"/>
      <sheetName val="ligação predial"/>
      <sheetName val="REDE COLETORA"/>
      <sheetName val="450"/>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NT_OBRAS"/>
      <sheetName val="ligação predial"/>
      <sheetName val="REDE COLETORA"/>
      <sheetName val="ESTA ELEVATÓRIA_"/>
      <sheetName val="EMISSÁRIO_"/>
      <sheetName val="AQU TERRENO-"/>
      <sheetName val="RESUMO"/>
      <sheetName val="AQU TERRENO_"/>
      <sheetName val="UTR 2"/>
      <sheetName val="450"/>
      <sheetName val="cotações"/>
      <sheetName val="Administração de obra"/>
      <sheetName val="MAR01"/>
      <sheetName val="refor out_ 2001 _ bdi_20_ ajust"/>
      <sheetName val="Plan1"/>
    </sheetNames>
    <sheetDataSet>
      <sheetData sheetId="0">
        <row r="8">
          <cell r="H8">
            <v>15099.060000000001</v>
          </cell>
        </row>
      </sheetData>
      <sheetData sheetId="1">
        <row r="9">
          <cell r="H9">
            <v>87735.12</v>
          </cell>
        </row>
        <row r="19">
          <cell r="H19">
            <v>33993.180000000008</v>
          </cell>
        </row>
      </sheetData>
      <sheetData sheetId="2">
        <row r="9">
          <cell r="H9">
            <v>327265.86999999994</v>
          </cell>
        </row>
        <row r="67">
          <cell r="H67">
            <v>90106.86</v>
          </cell>
        </row>
      </sheetData>
      <sheetData sheetId="3">
        <row r="9">
          <cell r="H9">
            <v>30966.526499999996</v>
          </cell>
        </row>
        <row r="106">
          <cell r="H106">
            <v>49744.2</v>
          </cell>
        </row>
        <row r="143">
          <cell r="H143">
            <v>18679.9211</v>
          </cell>
        </row>
      </sheetData>
      <sheetData sheetId="4">
        <row r="9">
          <cell r="H9">
            <v>797.15</v>
          </cell>
        </row>
        <row r="39">
          <cell r="H39">
            <v>754.13</v>
          </cell>
        </row>
        <row r="50">
          <cell r="H50">
            <v>6502.5400000000009</v>
          </cell>
        </row>
        <row r="80">
          <cell r="H80">
            <v>3995.81</v>
          </cell>
        </row>
      </sheetData>
      <sheetData sheetId="5">
        <row r="9">
          <cell r="H9">
            <v>12000</v>
          </cell>
        </row>
      </sheetData>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RVIÇOS 1%"/>
      <sheetName val="SERVIÇOS 2%"/>
      <sheetName val="SERVIÇOS 3%"/>
      <sheetName val="SERVIÇOS 4%"/>
      <sheetName val="SERVIÇOS 5%"/>
      <sheetName val="150"/>
      <sheetName val="150 2%"/>
      <sheetName val="150 4%"/>
      <sheetName val="150 6%"/>
      <sheetName val="250"/>
      <sheetName val="250 2%"/>
      <sheetName val="250 4%"/>
      <sheetName val="250 6%"/>
      <sheetName val="300"/>
      <sheetName val="300 2%"/>
      <sheetName val="300 4%"/>
      <sheetName val="300 6%"/>
      <sheetName val="350"/>
      <sheetName val="350 2%"/>
      <sheetName val="350 4%"/>
      <sheetName val="350 6%"/>
      <sheetName val="450"/>
      <sheetName val="450 2%"/>
      <sheetName val="450 4%"/>
      <sheetName val="450 6%"/>
      <sheetName val="AS-SERVIÇOS"/>
      <sheetName val="DDG-SERVIÇOS "/>
      <sheetName val="Testes"/>
      <sheetName val="CANT_OBRAS"/>
      <sheetName val="AQU TERRENO-"/>
      <sheetName val="ESTA ELEVATÓRIA_"/>
      <sheetName val="EMISSÁRIO_"/>
      <sheetName val="ligação predial"/>
      <sheetName val="REDE COLETORA"/>
      <sheetName val="cotações"/>
      <sheetName val="PROJET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sheetData sheetId="22" refreshError="1"/>
      <sheetData sheetId="23" refreshError="1"/>
      <sheetData sheetId="24" refreshError="1"/>
      <sheetData sheetId="25"/>
      <sheetData sheetId="26"/>
      <sheetData sheetId="27"/>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EL ZONA SUL"/>
      <sheetName val="ANEL LARANJEIRAS"/>
      <sheetName val="CS#"/>
      <sheetName val="VESPER"/>
      <sheetName val="EMBRATEL"/>
      <sheetName val="METRORED"/>
      <sheetName val="INTELIG"/>
      <sheetName val="NETSTREAM"/>
      <sheetName val="VESPER  PRÉ"/>
      <sheetName val="EMBRATEL PRÉ"/>
      <sheetName val="METRORED PRÉ"/>
      <sheetName val="INTELIG PRÉ"/>
      <sheetName val="NETSTREAM PRÉ"/>
      <sheetName val="ANEL ZONA SUL (2)"/>
      <sheetName val="ANEL LARANJEIRAS (2)"/>
      <sheetName val="CS_"/>
      <sheetName val="Plan1"/>
      <sheetName val="Plan2"/>
      <sheetName val="Plan3"/>
      <sheetName val="TOTAL GERAL"/>
      <sheetName val="Adelphia FURUKAWA"/>
      <sheetName val="Turn-Key - G.I."/>
      <sheetName val="Turn-Key - S.A."/>
      <sheetName val="QTD_PREÇO UNIT"/>
      <sheetName val="ENT-RES"/>
      <sheetName val="COAXIAL"/>
      <sheetName val="ÓPTICO"/>
      <sheetName val="FERRAGENS"/>
      <sheetName val="SERVIÇOS"/>
      <sheetName val="SERVIÇOS 1%"/>
      <sheetName val="SERVIÇOS 2%"/>
      <sheetName val="SERVIÇOS 3%"/>
      <sheetName val="SERVIÇOS 4%"/>
      <sheetName val="SERVIÇOS 5%"/>
      <sheetName val="150"/>
      <sheetName val="150 2%"/>
      <sheetName val="150 4%"/>
      <sheetName val="150 6%"/>
      <sheetName val="250"/>
      <sheetName val="250 2%"/>
      <sheetName val="250 4%"/>
      <sheetName val="250 6%"/>
      <sheetName val="300"/>
      <sheetName val="300 2%"/>
      <sheetName val="300 4%"/>
      <sheetName val="300 6%"/>
      <sheetName val="350"/>
      <sheetName val="350 2%"/>
      <sheetName val="350 4%"/>
      <sheetName val="350 6%"/>
      <sheetName val="450"/>
      <sheetName val="450 2%"/>
      <sheetName val="450 4%"/>
      <sheetName val="450 6%"/>
      <sheetName val="AS-SERVIÇOS"/>
      <sheetName val="DDG-SERVIÇOS "/>
      <sheetName val="Testes"/>
      <sheetName val="CPV"/>
      <sheetName val="Planejado"/>
      <sheetName val="Preços"/>
      <sheetName val="Equipamentos"/>
      <sheetName val="CUSTO INDIRETO"/>
      <sheetName val="PRZ"/>
      <sheetName val="Memória"/>
      <sheetName val="fisico-financeiro geral "/>
      <sheetName val="TPU-MARÇO_2002"/>
      <sheetName val="RESUMO CD"/>
      <sheetName val="1- BANCO DE DADOS MOB-DESM"/>
      <sheetName val="orcID nº1"/>
      <sheetName val="orc ID nº 15"/>
      <sheetName val="orc ID nº17"/>
      <sheetName val="orc ID nº 18"/>
      <sheetName val="orc ID nº19"/>
      <sheetName val="orc ID nº2 "/>
      <sheetName val="orc ID nº3"/>
      <sheetName val="orcID nº4"/>
      <sheetName val="orcID nº5"/>
      <sheetName val="orcID nº6"/>
      <sheetName val="orcID nº7"/>
      <sheetName val="orc ID nº8"/>
      <sheetName val="orc ID nº9"/>
      <sheetName val="orc ID nº12"/>
      <sheetName val="orc ID nº13"/>
      <sheetName val="orc ID nº 14"/>
      <sheetName val="orc ID nº16"/>
      <sheetName val="1ExecuçServiços"/>
      <sheetName val="CR LOTE 02"/>
      <sheetName val="Página 16"/>
      <sheetName val="PRO-08"/>
      <sheetName val="RESUMO_AUT1"/>
      <sheetName val="DG"/>
      <sheetName val="Medição (2"/>
      <sheetName val="Medição Completa"/>
      <sheetName val="PRO_08"/>
      <sheetName val="2.2.5.CBUQ"/>
      <sheetName val="2.2.5.PMQ"/>
      <sheetName val="Teor"/>
      <sheetName val="Capa Resumo"/>
      <sheetName val="Capa Anexo II"/>
      <sheetName val="Capa Anexo III"/>
      <sheetName val="Capa Anexo IV"/>
      <sheetName val="CRONFISFIN_"/>
      <sheetName val=" PIPEWORK 1  "/>
      <sheetName val="Viaduto S. Pompeu"/>
      <sheetName val="PROJETO"/>
      <sheetName val="P A T O 98 D"/>
      <sheetName val="restauração "/>
      <sheetName val="Pontes"/>
    </sheetNames>
    <sheetDataSet>
      <sheetData sheetId="0" refreshError="1"/>
      <sheetData sheetId="1" refreshError="1"/>
      <sheetData sheetId="2" refreshError="1">
        <row r="3">
          <cell r="A3" t="str">
            <v>CX. 1,60 X 1,20 X 1,30 - Moldada no Local</v>
          </cell>
          <cell r="B3">
            <v>680.43661440000005</v>
          </cell>
          <cell r="C3">
            <v>637.25324444444448</v>
          </cell>
          <cell r="D3">
            <v>1317.6898588444446</v>
          </cell>
          <cell r="E3">
            <v>1515.3433376711112</v>
          </cell>
          <cell r="F3">
            <v>782.50210656000002</v>
          </cell>
          <cell r="G3">
            <v>732.84123111111114</v>
          </cell>
          <cell r="H3">
            <v>1515.3433376711112</v>
          </cell>
          <cell r="I3">
            <v>821.62721188800003</v>
          </cell>
          <cell r="J3">
            <v>769.48329266666678</v>
          </cell>
          <cell r="K3">
            <v>1591.1105045546669</v>
          </cell>
        </row>
        <row r="4">
          <cell r="A4" t="str">
            <v>CX. 1,60 X 1,20 X 1,30 - Pré-Moldada</v>
          </cell>
          <cell r="B4">
            <v>655.90895999999998</v>
          </cell>
          <cell r="C4">
            <v>560.57088888888904</v>
          </cell>
          <cell r="D4">
            <v>1216.4798488888891</v>
          </cell>
          <cell r="E4">
            <v>1398.9518262222225</v>
          </cell>
          <cell r="F4">
            <v>754.29530399999987</v>
          </cell>
          <cell r="G4">
            <v>644.65652222222241</v>
          </cell>
          <cell r="H4">
            <v>1398.9518262222223</v>
          </cell>
          <cell r="I4">
            <v>792.01006919999986</v>
          </cell>
          <cell r="J4">
            <v>676.8893483333336</v>
          </cell>
          <cell r="K4">
            <v>1468.8994175333335</v>
          </cell>
        </row>
        <row r="5">
          <cell r="A5" t="str">
            <v>CX. 1,20 X 1,20 X 1,00 - Moldada no Local</v>
          </cell>
          <cell r="B5">
            <v>495.63684480000001</v>
          </cell>
          <cell r="C5">
            <v>506.67754666666667</v>
          </cell>
          <cell r="D5">
            <v>1002.3143914666666</v>
          </cell>
          <cell r="E5">
            <v>1152.6615501866665</v>
          </cell>
          <cell r="F5">
            <v>569.98237152000002</v>
          </cell>
          <cell r="G5">
            <v>582.67917866666664</v>
          </cell>
          <cell r="H5">
            <v>1152.6615501866668</v>
          </cell>
          <cell r="I5">
            <v>598.48149009600002</v>
          </cell>
          <cell r="J5">
            <v>611.8131376</v>
          </cell>
          <cell r="K5">
            <v>1210.2946276960001</v>
          </cell>
        </row>
        <row r="6">
          <cell r="A6" t="str">
            <v>CX. 1,20 X 1,20 X 1,00 - Pré-Moldada</v>
          </cell>
          <cell r="B6">
            <v>479.33656000000002</v>
          </cell>
          <cell r="C6">
            <v>432.20288888888882</v>
          </cell>
          <cell r="D6">
            <v>911.53944888888884</v>
          </cell>
          <cell r="E6">
            <v>1048.270366222222</v>
          </cell>
          <cell r="F6">
            <v>551.23704399999997</v>
          </cell>
          <cell r="G6">
            <v>497.03332222222213</v>
          </cell>
          <cell r="H6">
            <v>1048.270366222222</v>
          </cell>
          <cell r="I6">
            <v>578.79889619999994</v>
          </cell>
          <cell r="J6">
            <v>521.88498833333324</v>
          </cell>
          <cell r="K6">
            <v>1100.6838845333332</v>
          </cell>
        </row>
        <row r="7">
          <cell r="A7" t="str">
            <v>CX. 1,20 X 1,00 X 1,00 - Moldada no Local</v>
          </cell>
          <cell r="B7">
            <v>441.61006079999993</v>
          </cell>
          <cell r="C7">
            <v>456.13252444444447</v>
          </cell>
          <cell r="D7">
            <v>897.7425852444444</v>
          </cell>
          <cell r="E7">
            <v>1032.403973031111</v>
          </cell>
          <cell r="F7">
            <v>507.85156991999986</v>
          </cell>
          <cell r="G7">
            <v>524.55240311111106</v>
          </cell>
          <cell r="H7">
            <v>1032.403973031111</v>
          </cell>
          <cell r="I7">
            <v>533.24414841599992</v>
          </cell>
          <cell r="J7">
            <v>550.7800232666666</v>
          </cell>
          <cell r="K7">
            <v>1084.0241716826665</v>
          </cell>
        </row>
        <row r="8">
          <cell r="A8" t="str">
            <v>CX. 1,20 X 1,00 X 1,00 - Pré-Moldada</v>
          </cell>
          <cell r="B8">
            <v>443.42848000000004</v>
          </cell>
          <cell r="C8">
            <v>401.21088888888886</v>
          </cell>
          <cell r="D8">
            <v>844.63936888888884</v>
          </cell>
          <cell r="E8">
            <v>971.3352742222221</v>
          </cell>
          <cell r="F8">
            <v>509.94275199999998</v>
          </cell>
          <cell r="G8">
            <v>461.39252222222217</v>
          </cell>
          <cell r="H8">
            <v>971.3352742222221</v>
          </cell>
          <cell r="I8">
            <v>535.43988960000001</v>
          </cell>
          <cell r="J8">
            <v>484.46214833333329</v>
          </cell>
          <cell r="K8">
            <v>1019.9020379333333</v>
          </cell>
        </row>
        <row r="9">
          <cell r="A9" t="str">
            <v>CX. 1,20 X 1,20 X 1,10 - Moldada no Local</v>
          </cell>
          <cell r="B9">
            <v>521.17967999999996</v>
          </cell>
          <cell r="C9">
            <v>521.7048533333334</v>
          </cell>
          <cell r="D9">
            <v>1042.8845333333334</v>
          </cell>
          <cell r="E9">
            <v>1199.3172133333333</v>
          </cell>
          <cell r="F9">
            <v>599.35663199999988</v>
          </cell>
          <cell r="G9">
            <v>599.96058133333338</v>
          </cell>
          <cell r="H9">
            <v>1199.3172133333333</v>
          </cell>
          <cell r="I9">
            <v>629.32446359999994</v>
          </cell>
          <cell r="J9">
            <v>629.95861040000011</v>
          </cell>
          <cell r="K9">
            <v>1259.2830739999999</v>
          </cell>
        </row>
        <row r="10">
          <cell r="A10" t="str">
            <v>CX. 1,20 X 1,20 X 1,10 - Pré-Moldada</v>
          </cell>
          <cell r="B10">
            <v>499.49928</v>
          </cell>
          <cell r="C10">
            <v>444.65088888888886</v>
          </cell>
          <cell r="D10">
            <v>944.15016888888886</v>
          </cell>
          <cell r="E10">
            <v>1085.7726942222221</v>
          </cell>
          <cell r="F10">
            <v>574.424172</v>
          </cell>
          <cell r="G10">
            <v>511.34852222222213</v>
          </cell>
          <cell r="H10">
            <v>1085.7726942222221</v>
          </cell>
          <cell r="I10">
            <v>603.14538060000007</v>
          </cell>
          <cell r="J10">
            <v>536.91594833333329</v>
          </cell>
          <cell r="K10">
            <v>1140.0613289333332</v>
          </cell>
        </row>
        <row r="11">
          <cell r="A11" t="str">
            <v>CX. 2,10 X 1,30 X 1,70 - Moldada no Local</v>
          </cell>
          <cell r="B11">
            <v>1039.8546000000001</v>
          </cell>
          <cell r="C11">
            <v>1019.8314888888889</v>
          </cell>
          <cell r="D11">
            <v>2059.6860888888891</v>
          </cell>
          <cell r="E11">
            <v>2368.6390022222222</v>
          </cell>
          <cell r="F11">
            <v>1195.8327899999999</v>
          </cell>
          <cell r="G11">
            <v>1172.806212222222</v>
          </cell>
          <cell r="H11">
            <v>2368.6390022222222</v>
          </cell>
          <cell r="I11">
            <v>1255.6244294999999</v>
          </cell>
          <cell r="J11">
            <v>1231.4465228333331</v>
          </cell>
          <cell r="K11">
            <v>2487.070952333333</v>
          </cell>
        </row>
        <row r="12">
          <cell r="A12" t="str">
            <v>CX. 2,10 X 1,30 X 1,70 - Pré-Moldada</v>
          </cell>
          <cell r="B12">
            <v>918.4158000000001</v>
          </cell>
          <cell r="C12">
            <v>824.47488888888893</v>
          </cell>
          <cell r="D12">
            <v>1742.8906888888891</v>
          </cell>
          <cell r="E12">
            <v>2004.3242922222223</v>
          </cell>
          <cell r="F12">
            <v>1056.1781700000001</v>
          </cell>
          <cell r="G12">
            <v>948.14612222222217</v>
          </cell>
          <cell r="H12">
            <v>2004.3242922222223</v>
          </cell>
          <cell r="I12">
            <v>1108.9870785000003</v>
          </cell>
          <cell r="J12">
            <v>995.55342833333327</v>
          </cell>
          <cell r="K12">
            <v>2104.5405068333334</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refreshError="1"/>
      <sheetData sheetId="60" refreshError="1"/>
      <sheetData sheetId="61" refreshError="1"/>
      <sheetData sheetId="62">
        <row r="3">
          <cell r="B3">
            <v>0</v>
          </cell>
        </row>
      </sheetData>
      <sheetData sheetId="63"/>
      <sheetData sheetId="64"/>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o"/>
      <sheetName val="A - Canteiro de Obra"/>
      <sheetName val="B - Captação_Elevação 1a Etapa "/>
      <sheetName val="C - Captação_Elevação 2a Etapa "/>
      <sheetName val="D -Adutora OK"/>
      <sheetName val="E - Reservatório Apoiado OK"/>
      <sheetName val="F - Estação de Tratamento"/>
      <sheetName val="G - Rede de Distribuição OK"/>
      <sheetName val="H - Ligação Predial OK"/>
      <sheetName val="I - Escritório de Operações OK"/>
      <sheetName val="B _ Captação_Elevação 1a Etapa "/>
      <sheetName val="CS#"/>
      <sheetName val="Orcamento"/>
      <sheetName val="DETALHADO"/>
      <sheetName val="450"/>
    </sheetNames>
    <sheetDataSet>
      <sheetData sheetId="0"/>
      <sheetData sheetId="1"/>
      <sheetData sheetId="2"/>
      <sheetData sheetId="3"/>
      <sheetData sheetId="4"/>
      <sheetData sheetId="5"/>
      <sheetData sheetId="6"/>
      <sheetData sheetId="7"/>
      <sheetData sheetId="8"/>
      <sheetData sheetId="9"/>
      <sheetData sheetId="10"/>
      <sheetData sheetId="11" refreshError="1"/>
      <sheetData sheetId="12" refreshError="1"/>
      <sheetData sheetId="13" refreshError="1"/>
      <sheetData sheetId="14"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RIA"/>
      <sheetName val="ADTVBM01"/>
      <sheetName val="Planilha1"/>
    </sheetNames>
    <sheetDataSet>
      <sheetData sheetId="0"/>
      <sheetData sheetId="1"/>
      <sheetData sheetId="2">
        <row r="3">
          <cell r="A3" t="str">
            <v>Construção de Edifícios (também para Reformas)</v>
          </cell>
        </row>
        <row r="4">
          <cell r="A4" t="str">
            <v>Construção de Rodovias e Ferrovias (também para Recapeamento, Pavimentação e Praças)</v>
          </cell>
        </row>
        <row r="5">
          <cell r="A5" t="str">
            <v>Construção de Redes de Abastecimento de Água, Coleta de Esgoto e Construções Correlatas</v>
          </cell>
        </row>
        <row r="6">
          <cell r="A6" t="str">
            <v>Fornecimento de Materiais e Equipamentos (Aquisição indireta, em conjunto com obras)</v>
          </cell>
        </row>
      </sheetData>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ELA"/>
      <sheetName val="MEMÓRIA"/>
      <sheetName val="PLANILHA ORÇAMENTÁRIA"/>
      <sheetName val="PLANILHA MAIS VANTAJOSA"/>
      <sheetName val="CRONOGRAMA"/>
      <sheetName val="COMPOSIÇÕES "/>
      <sheetName val="COMPOSIÇÃO DE BDI"/>
      <sheetName val="Projeto Básico"/>
      <sheetName val="Encargos Sociais"/>
      <sheetName val="RELATÓRIO FOTOGRÁFICO"/>
      <sheetName val="PLANILHA VENCEDORA"/>
      <sheetName val="BM"/>
      <sheetName val="RELATÓRIO FOTOGRÁFICO BM"/>
    </sheetNames>
    <sheetDataSet>
      <sheetData sheetId="0" refreshError="1"/>
      <sheetData sheetId="1">
        <row r="7">
          <cell r="R7" t="str">
            <v>Construção de Edifícios (também para Reformas)</v>
          </cell>
        </row>
        <row r="8">
          <cell r="R8" t="str">
            <v>Construção de Rodovias e Ferrovias (também para Recapeamento, Pavimentação e Praças)</v>
          </cell>
        </row>
        <row r="9">
          <cell r="R9" t="str">
            <v>Construção de Redes de Abastecimento de Água, Coleta de Esgoto e Construções Correlatas</v>
          </cell>
        </row>
        <row r="10">
          <cell r="R10" t="str">
            <v>Fornecimento de Materiais e Equipamentos (Aquisição indireta, em conjunto com obras)</v>
          </cell>
        </row>
      </sheetData>
      <sheetData sheetId="2" refreshError="1"/>
      <sheetData sheetId="3" refreshError="1"/>
      <sheetData sheetId="4" refreshError="1"/>
      <sheetData sheetId="5" refreshError="1"/>
      <sheetData sheetId="6"/>
      <sheetData sheetId="7" refreshError="1"/>
      <sheetData sheetId="8" refreshError="1"/>
      <sheetData sheetId="9" refreshError="1"/>
      <sheetData sheetId="10" refreshError="1"/>
      <sheetData sheetId="11">
        <row r="8">
          <cell r="BR8" t="str">
            <v>Construção de Edifícios (também para Reformas)</v>
          </cell>
        </row>
        <row r="9">
          <cell r="BR9" t="str">
            <v>Construção de Rodovias e Ferrovias (também para Recapeamento, Pavimentação e Praças)</v>
          </cell>
        </row>
        <row r="10">
          <cell r="BR10" t="str">
            <v>Construção de Redes de Abastecimento de Água, Coleta de Esgoto e Construções Correlatas</v>
          </cell>
        </row>
        <row r="11">
          <cell r="BR11" t="str">
            <v>Fornecimento de Materiais e Equipamentos (Aquisição indireta, em conjunto com obras)</v>
          </cell>
        </row>
      </sheetData>
      <sheetData sheetId="1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RVIÇOS 1%"/>
      <sheetName val="SERVIÇOS 2%"/>
      <sheetName val="SERVIÇOS 3%"/>
      <sheetName val="SERVIÇOS 4%"/>
      <sheetName val="SERVIÇOS 5%"/>
      <sheetName val="150"/>
      <sheetName val="150 2%"/>
      <sheetName val="150 4%"/>
      <sheetName val="150 6%"/>
      <sheetName val="250"/>
      <sheetName val="250 2%"/>
      <sheetName val="250 4%"/>
      <sheetName val="250 6%"/>
      <sheetName val="300"/>
      <sheetName val="300 2%"/>
      <sheetName val="300 4%"/>
      <sheetName val="300 6%"/>
      <sheetName val="350"/>
      <sheetName val="350 2%"/>
      <sheetName val="350 4%"/>
      <sheetName val="350 6%"/>
      <sheetName val="450"/>
      <sheetName val="450 2%"/>
      <sheetName val="450 4%"/>
      <sheetName val="450 6%"/>
      <sheetName val="AS-SERVIÇOS"/>
      <sheetName val="DDG-SERVIÇOS "/>
      <sheetName val="Testes"/>
      <sheetName val="B - Captação_Elevação 1a Etapa "/>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O"/>
      <sheetName val="KANAFLEX"/>
      <sheetName val="NOVOTUB"/>
      <sheetName val="MEDIDAS"/>
      <sheetName val="CUSTO LARANJEIRAS"/>
      <sheetName val="Proposta - Global .."/>
      <sheetName val="Plan1"/>
      <sheetName val="Plan. Equipamentos"/>
      <sheetName val="pessoal"/>
      <sheetName val="salários"/>
      <sheetName val="dinâmica"/>
      <sheetName val="estática"/>
      <sheetName val="corretiva - emenda"/>
      <sheetName val="infra"/>
      <sheetName val="administ. - supervisão"/>
      <sheetName val="dados fluxo"/>
      <sheetName val="ANEXO IV"/>
      <sheetName val="e.p.i."/>
      <sheetName val="equipamentos"/>
      <sheetName val="CUSTO (REF dvs) "/>
      <sheetName val="PROJETO"/>
      <sheetName val="BDI "/>
      <sheetName val="FLUXO - EXECUÇÃO PRÓPRIA"/>
      <sheetName val="FLUXO - FAT-DIRETO"/>
      <sheetName val="RES-FIN"/>
      <sheetName val="DEFIN"/>
      <sheetName val="CONSIDERAÇÕES"/>
      <sheetName val="CAPA"/>
      <sheetName val="RESUMO EMPRESA"/>
      <sheetName val="CUSTO EMPRESA"/>
      <sheetName val="CUSTO ZONA SUL"/>
      <sheetName val="Resumo OAE"/>
      <sheetName val="OAE"/>
      <sheetName val="NOVAS "/>
      <sheetName val="RESTAURAÇÃO "/>
      <sheetName val="Transp"/>
      <sheetName val="F.Transporte (2)"/>
      <sheetName val="F.Transporte"/>
      <sheetName val="1ExecuçServiços"/>
      <sheetName val="Quadro de Quant"/>
      <sheetName val="ORÇLote28 "/>
      <sheetName val="ResBR101"/>
      <sheetName val="Gráfico2"/>
      <sheetName val="RESUMO Lote28"/>
      <sheetName val="RESUMO Lote36"/>
      <sheetName val="orcID nº1"/>
      <sheetName val="orc ID nº2 "/>
      <sheetName val="orc ID nº3"/>
      <sheetName val="orcID nº4"/>
      <sheetName val="orcID nº5"/>
      <sheetName val="orcID nº6"/>
      <sheetName val="orcID nº7"/>
      <sheetName val="orc ID nº8"/>
      <sheetName val="orc ID nº9"/>
      <sheetName val="orc ID nº10"/>
      <sheetName val="orc ID nº11"/>
      <sheetName val="orc ID nº12"/>
      <sheetName val="orc ID nº13"/>
      <sheetName val="orc ID nº 14"/>
      <sheetName val="orc ID nº 15"/>
      <sheetName val="orc ID nº16"/>
      <sheetName val="orc ID nº17"/>
      <sheetName val="orc ID nº 18"/>
      <sheetName val="orc ID nº19"/>
      <sheetName val="orc ID nº20"/>
      <sheetName val="orc ID Lote 36"/>
      <sheetName val="Orç Compar Viaduto 1"/>
      <sheetName val="Orç Compar Ater Estac1736"/>
      <sheetName val="orçmin nº22 (paralelo aterro)"/>
      <sheetName val="orçmin nº23 (paralelo viaduto)"/>
      <sheetName val="orçmin nº24 (contorno aterro)"/>
      <sheetName val="Resumo Orç22+23+24"/>
      <sheetName val="orçmin nº21 Meio Ambiente"/>
      <sheetName val="orçmin nº21 Meio Ambiente IME"/>
      <sheetName val="orçmin (17)AC VIA SECUND"/>
      <sheetName val="orçmin (18) abrigo de passag"/>
      <sheetName val="quantitativos e custos"/>
      <sheetName val="1CDExecServiços"/>
      <sheetName val="2ProduçMateriais"/>
      <sheetName val="3ConcretoeArgam."/>
      <sheetName val="14ConsiderGerais"/>
      <sheetName val="4Transporte"/>
      <sheetName val="5Equipamentos"/>
      <sheetName val="6Mão-de-obra"/>
      <sheetName val="7Materiais"/>
      <sheetName val="8Formas"/>
      <sheetName val="9Composição C.Unitários"/>
      <sheetName val="10ConsumoMat.Concretos"/>
      <sheetName val="11ConsumoMatServton"/>
      <sheetName val="12ConsMatServPaviment"/>
      <sheetName val="13ConsMatServComplem"/>
      <sheetName val="15Projetos"/>
      <sheetName val="16DMT"/>
      <sheetName val="17Composição(MOD)"/>
      <sheetName val="09.517.01"/>
      <sheetName val="09.517.02"/>
      <sheetName val="09.517.03"/>
      <sheetName val="09.517.04"/>
      <sheetName val="09.517.05"/>
      <sheetName val="09.519.01"/>
      <sheetName val="09.601.00"/>
      <sheetName val="09.601.01"/>
      <sheetName val="09.601.02"/>
      <sheetName val="09.999.01"/>
      <sheetName val="09.601.04"/>
      <sheetName val="02.100.00"/>
      <sheetName val="02.230.00"/>
      <sheetName val="02.300.00"/>
      <sheetName val="02.400.00"/>
      <sheetName val="02.530.00"/>
      <sheetName val="02.540.01"/>
      <sheetName val="P 02.540.01"/>
      <sheetName val="P 02.560.01"/>
      <sheetName val="02.999.03"/>
      <sheetName val="02.999.05"/>
      <sheetName val="02.999.06"/>
      <sheetName val="P 02.999.07"/>
      <sheetName val="P 02.999.08"/>
      <sheetName val="P 02.250.01"/>
      <sheetName val="P 02.250.00"/>
      <sheetName val="DER53130"/>
      <sheetName val="MACHIDRAULICO"/>
      <sheetName val="P 02.530.01"/>
      <sheetName val="03.119.01"/>
      <sheetName val="03.300.01"/>
      <sheetName val="03.310.01"/>
      <sheetName val="03.310.02"/>
      <sheetName val="03.310.03"/>
      <sheetName val="03.310.04"/>
      <sheetName val="03.321.00"/>
      <sheetName val="03.321.01"/>
      <sheetName val="03.322.00"/>
      <sheetName val="03.323.00"/>
      <sheetName val="03.323.01"/>
      <sheetName val="03.324.00"/>
      <sheetName val="03.325.00"/>
      <sheetName val="03.326.00"/>
      <sheetName val="03.327.00"/>
      <sheetName val="P 03.327.01"/>
      <sheetName val="03.328.00"/>
      <sheetName val="03.328.01"/>
      <sheetName val="03.329.01"/>
      <sheetName val="03.329.02"/>
      <sheetName val="03.329.03"/>
      <sheetName val="03.329.04"/>
      <sheetName val="03.330.00"/>
      <sheetName val="03.340.00"/>
      <sheetName val="03.341.00"/>
      <sheetName val="03.353.00"/>
      <sheetName val="03.354.00"/>
      <sheetName val="03.359.01"/>
      <sheetName val="03.370.00"/>
      <sheetName val="03.371.00"/>
      <sheetName val="03.371.01"/>
      <sheetName val="03.371.02"/>
      <sheetName val="04.999.07"/>
      <sheetName val="05.100.00"/>
      <sheetName val="05.102.00"/>
      <sheetName val="05.300.01"/>
      <sheetName val="05.300.02"/>
      <sheetName val="DER 45340"/>
      <sheetName val="05.301.00"/>
      <sheetName val="05.301.01"/>
      <sheetName val="06.210.01"/>
      <sheetName val="06.400.01"/>
      <sheetName val="DER80050"/>
      <sheetName val="06.410.00"/>
      <sheetName val="9000030"/>
      <sheetName val="9000031"/>
      <sheetName val="P02.999.10"/>
      <sheetName val="P 04.100.06"/>
      <sheetName val="P 04.100.07"/>
      <sheetName val="P 04.100.08"/>
      <sheetName val="P 04.100.08a"/>
      <sheetName val="P 04.100.09"/>
      <sheetName val="P 04.100.10"/>
      <sheetName val="P 04.100.11"/>
      <sheetName val="P 04.100.12"/>
      <sheetName val="P 04.100.13"/>
      <sheetName val="P 04.100.19"/>
      <sheetName val="P 04.100.20"/>
      <sheetName val="P 04.100.21"/>
      <sheetName val="P 04.100.22"/>
      <sheetName val="P 04.100.23"/>
      <sheetName val="P 04.100.24"/>
      <sheetName val="P 04.100.40"/>
      <sheetName val="DER92196"/>
      <sheetName val="P 10.000.05"/>
      <sheetName val="P 10.000.06"/>
      <sheetName val="P 10.000.07"/>
      <sheetName val="P 10.000.08"/>
      <sheetName val="03.993.02"/>
      <sheetName val="P 03.993.02a"/>
      <sheetName val="P 03.993.02b"/>
      <sheetName val="03.412.01"/>
      <sheetName val="03.412.02"/>
      <sheetName val="03.412.03"/>
      <sheetName val="DER53460a"/>
      <sheetName val="DER90150"/>
      <sheetName val="DER90160"/>
      <sheetName val="DER90170"/>
      <sheetName val="DER90180"/>
      <sheetName val="DER51225"/>
      <sheetName val="DER51235"/>
      <sheetName val="DER51250"/>
      <sheetName val="DER51260"/>
      <sheetName val="DER51270"/>
      <sheetName val="DER51280"/>
      <sheetName val="DER51290"/>
      <sheetName val="DER51300"/>
      <sheetName val="DER51310"/>
      <sheetName val="DER51320"/>
      <sheetName val="DER51330"/>
      <sheetName val="DER51340"/>
      <sheetName val="DER51350"/>
      <sheetName val="DER51360"/>
      <sheetName val="DER45000"/>
      <sheetName val="DER52020a"/>
      <sheetName val="DER52020b"/>
      <sheetName val="0499901a"/>
      <sheetName val="03.991.02"/>
      <sheetName val="Plan18"/>
      <sheetName val="Pavimentação"/>
      <sheetName val="Resumo Geral Pav.Terr.e Drena"/>
      <sheetName val="Terraplenagem"/>
      <sheetName val="Drenagem"/>
      <sheetName val="ANEXO II-B PACOTE B"/>
      <sheetName val="Planilha II B"/>
      <sheetName val="DEFINIÇÕES"/>
      <sheetName val="Resumo total"/>
      <sheetName val="Calculo Serviços"/>
      <sheetName val="Calculo Equipamentos"/>
      <sheetName val="Mão de obra"/>
      <sheetName val="Equipamento"/>
      <sheetName val="Informática"/>
      <sheetName val="Logística"/>
      <sheetName val="OBS sobre Proj."/>
      <sheetName val="TOTAL MENSAL"/>
      <sheetName val="M1"/>
      <sheetName val="M2"/>
      <sheetName val="M3"/>
      <sheetName val="M4"/>
      <sheetName val="M5"/>
      <sheetName val="M6"/>
      <sheetName val="M7"/>
      <sheetName val="M8"/>
      <sheetName val="M9"/>
      <sheetName val="M10"/>
      <sheetName val="M11"/>
      <sheetName val="M12"/>
      <sheetName val="Resumen"/>
      <sheetName val="USD-HH"/>
      <sheetName val="PASAJES"/>
      <sheetName val="EQUIPOS"/>
      <sheetName val="MANO-OBRA"/>
      <sheetName val="RES-FASES"/>
      <sheetName val="Fase"/>
      <sheetName val="IN01"/>
      <sheetName val="IN02"/>
      <sheetName val="OP01"/>
      <sheetName val="OP02"/>
      <sheetName val="OP03"/>
      <sheetName val="M01"/>
      <sheetName val="M02"/>
      <sheetName val="M03"/>
      <sheetName val="M04"/>
      <sheetName val="M05"/>
      <sheetName val="M07"/>
      <sheetName val="M08"/>
      <sheetName val="M09"/>
      <sheetName val="M13"/>
      <sheetName val="M14"/>
      <sheetName val="P01"/>
      <sheetName val="P02"/>
      <sheetName val="P03"/>
      <sheetName val="P04"/>
      <sheetName val="PPM01"/>
      <sheetName val="Detalle de Grúas"/>
      <sheetName val="Detalle de Personal"/>
      <sheetName val="Detalle de Rendimientos"/>
      <sheetName val="Detalle de Equipo"/>
      <sheetName val="caixapre"/>
      <sheetName val="EAP Off-Site"/>
      <sheetName val="REPLAN-RECEBIMENTO"/>
      <sheetName val="EAP CALCULADA"/>
      <sheetName val="Recebimento"/>
      <sheetName val="Gráf1"/>
      <sheetName val="Gráf2"/>
      <sheetName val="Recebimento (%)"/>
      <sheetName val="Curvas"/>
      <sheetName val="data"/>
      <sheetName val="data2"/>
      <sheetName val="data3"/>
      <sheetName val="data4"/>
      <sheetName val="nivelp"/>
      <sheetName val="Plan. Global"/>
      <sheetName val="Planilha Detalhada"/>
      <sheetName val="Preços"/>
      <sheetName val="Seguros"/>
      <sheetName val="Painéis"/>
      <sheetName val="FCAC"/>
      <sheetName val="Hardware-software"/>
      <sheetName val="Engenharia Automação"/>
      <sheetName val="Ferramentas Especiais"/>
      <sheetName val="Coordenação"/>
      <sheetName val="Superv.Comiss."/>
      <sheetName val="Treinamento"/>
      <sheetName val="Sobressalentes"/>
      <sheetName val="Eier"/>
      <sheetName val="Maske"/>
      <sheetName val="Druck"/>
      <sheetName val="Tabmask"/>
      <sheetName val="Num"/>
      <sheetName val="Drucken"/>
      <sheetName val="Feindruck"/>
      <sheetName val="Sprache"/>
      <sheetName val="Deutsch"/>
      <sheetName val="Englisch"/>
      <sheetName val="Französisch"/>
      <sheetName val="Lw"/>
      <sheetName val="Alimentação"/>
      <sheetName val="Painel de controle"/>
      <sheetName val="Dner"/>
      <sheetName val="crono"/>
      <sheetName val="Planilha"/>
      <sheetName val="equipa"/>
      <sheetName val="Insu"/>
      <sheetName val="450"/>
      <sheetName val="PRO-08"/>
      <sheetName val="PLANILHA FONTE"/>
      <sheetName val="Anual"/>
      <sheetName val="Feriados"/>
      <sheetName val="REST.PAPALEGUAS"/>
      <sheetName val="REST.SINDY  3,00"/>
      <sheetName val="REST.SINDY  3,50 CAFE"/>
      <sheetName val="Sumário"/>
      <sheetName val="Apresentação"/>
      <sheetName val="Capa Mapa"/>
      <sheetName val="Mapa"/>
      <sheetName val="Capa Serviços a Executar"/>
      <sheetName val="Serviços"/>
      <sheetName val="Cálculo DMT"/>
      <sheetName val="QTransporte"/>
      <sheetName val="Capa Frentes Serviço"/>
      <sheetName val="Frentes Serviço"/>
      <sheetName val="Planta do Canteiro"/>
      <sheetName val="Equipamentos Mínimos"/>
      <sheetName val="Quantitativos Mobilização"/>
      <sheetName val="Orçamento Mobilização"/>
      <sheetName val="Capa Orçamento"/>
      <sheetName val="Orçamento SICRO"/>
      <sheetName val="Orçamento c-desc"/>
      <sheetName val="Capa Cronograma"/>
      <sheetName val="Cronograma Físico Financeiro"/>
      <sheetName val="Capa Dados de Cálculo"/>
      <sheetName val="Resumo DMTs"/>
      <sheetName val="Materiais"/>
      <sheetName val="Capa Composições"/>
      <sheetName val="Capa Composições Rest. Pista"/>
      <sheetName val="Recuperação da Pista"/>
      <sheetName val="Capa Composições Mat. Betum."/>
      <sheetName val="Custo Transporte"/>
      <sheetName val="Materiais Betuminosos"/>
      <sheetName val="Capa Composições Mobilização"/>
      <sheetName val="Composições Mobilização"/>
      <sheetName val="Capa Composições Auxiliares"/>
      <sheetName val="Auxiliares"/>
      <sheetName val="Dados de Entrada 1"/>
      <sheetName val="Dados de Entrada 2"/>
      <sheetName val="Dados de Entrada 3"/>
      <sheetName val="Dados de Entrada 4"/>
      <sheetName val="Página 1"/>
      <sheetName val="Página 2"/>
      <sheetName val="Página 3"/>
      <sheetName val="Página 4"/>
      <sheetName val="Página 5"/>
      <sheetName val="Página 6"/>
      <sheetName val="Página 7"/>
      <sheetName val="Página 8"/>
      <sheetName val="Página 9"/>
      <sheetName val="Página 10"/>
      <sheetName val="Página 11"/>
      <sheetName val="Página 12"/>
      <sheetName val="Página 13"/>
      <sheetName val="Página 14"/>
      <sheetName val="RESULFINAL"/>
      <sheetName val="Página 16"/>
      <sheetName val="DENAGREGRAUDO"/>
      <sheetName val="DENSAGRMIUDO"/>
      <sheetName val="MASESPFINPULV"/>
      <sheetName val="Traço da Mist.+Filler."/>
      <sheetName val="Traço da Mist. Bet."/>
      <sheetName val="E. Areia"/>
      <sheetName val="E. Areia (2)"/>
      <sheetName val="Pes Agr Silos Frio 3.4&quot;"/>
      <sheetName val="Pes Agr Silos Frio Areia méd"/>
      <sheetName val="Pes Agr Silos Frio 3.8&quot;+pó"/>
      <sheetName val="Até Aqui"/>
      <sheetName val="DETDENSCAP20"/>
      <sheetName val="DENSCORPROVA"/>
      <sheetName val="GRAFTEMPVISC1"/>
      <sheetName val="CALIBRAGEM"/>
      <sheetName val="CALIBRAGEM-II"/>
      <sheetName val="CALIBRAGEM1"/>
      <sheetName val="CALIBRAGEM2"/>
      <sheetName val="SILOFR4"/>
      <sheetName val="SILOFR3"/>
      <sheetName val="SILOFR2"/>
      <sheetName val="SILOFR1"/>
      <sheetName val="Dosador"/>
      <sheetName val="BALANÇA"/>
      <sheetName val="Filler"/>
      <sheetName val="Analise SF 4"/>
      <sheetName val="Analise SF 3"/>
      <sheetName val="Analise SF 2"/>
      <sheetName val="Analise SF 1"/>
      <sheetName val="Analise SF Filler"/>
      <sheetName val="Analise SQ 3"/>
      <sheetName val="Analise SQ 2"/>
      <sheetName val="Analise SQ 1"/>
      <sheetName val="DURABILIDADE"/>
      <sheetName val="INDICE FORMA"/>
      <sheetName val="ABRASÃO"/>
      <sheetName val="ADESIVIDADE"/>
      <sheetName val="REST.SINDY"/>
      <sheetName val="Cadastro"/>
      <sheetName val="POSTO DOM BOSCO"/>
      <sheetName val="REST TREVO"/>
      <sheetName val="DADOS"/>
      <sheetName val="Desemp_"/>
      <sheetName val="AVANCO"/>
      <sheetName val="Ficha"/>
      <sheetName val="RemoMecRev"/>
      <sheetName val="RemoMecCamGran"/>
      <sheetName val="RecompCamGran"/>
      <sheetName val="Imprimacao"/>
      <sheetName val="PintLig"/>
      <sheetName val="Recomp_rev"/>
      <sheetName val="Solo para Base"/>
      <sheetName val="MAAUQ"/>
      <sheetName val="RemendoProf_"/>
      <sheetName val="Roçada Manual "/>
      <sheetName val="TransBasc5m³"/>
      <sheetName val="TransLocalBasc10m³"/>
      <sheetName val="TransRem_"/>
      <sheetName val="CA20P_AQ"/>
      <sheetName val="CAP_TR"/>
      <sheetName val="CM_30_AQ"/>
      <sheetName val="CM_30_TR"/>
      <sheetName val="RL_1C_AQ"/>
      <sheetName val="RL_1C_TR"/>
      <sheetName val="CROQUI"/>
      <sheetName val="MP"/>
      <sheetName val="Dens. médias"/>
      <sheetName val="Dens. teórica"/>
      <sheetName val="Teor"/>
      <sheetName val="GRAFTEMPVISC2"/>
      <sheetName val="INSTRUCOES"/>
      <sheetName val="Relatorio"/>
      <sheetName val="VEICULOS"/>
      <sheetName val="CONFIGURAÇAO"/>
      <sheetName val="Periodos"/>
      <sheetName val="Indices"/>
      <sheetName val="Reajustamentos"/>
      <sheetName val="Pluviometria"/>
      <sheetName val="Indice Fisico"/>
      <sheetName val="Desempenho"/>
      <sheetName val="Fatura"/>
      <sheetName val="Ficha Qtde"/>
      <sheetName val="Boletim de Medição"/>
      <sheetName val="1.1"/>
      <sheetName val="1.2"/>
      <sheetName val="1.3."/>
      <sheetName val="1.4.1"/>
      <sheetName val="1.4.2"/>
      <sheetName val="1.4.3"/>
      <sheetName val="1.4.4"/>
      <sheetName val="1.4.5"/>
      <sheetName val="1.4.6"/>
      <sheetName val="1.4.7"/>
      <sheetName val="1.4.8"/>
      <sheetName val="1.4.9"/>
      <sheetName val="1.4.10"/>
      <sheetName val="1.4.11"/>
      <sheetName val="1.5.1"/>
      <sheetName val="1.5.2"/>
      <sheetName val="1.5.3"/>
      <sheetName val="1.5.4"/>
      <sheetName val="1.6"/>
      <sheetName val="1.7"/>
      <sheetName val="1.8"/>
      <sheetName val="2.1"/>
      <sheetName val="2.2"/>
      <sheetName val="2.3"/>
      <sheetName val="2.4"/>
      <sheetName val="2.5"/>
      <sheetName val="2.6"/>
      <sheetName val="2.7"/>
      <sheetName val="2.8"/>
      <sheetName val="2.9"/>
      <sheetName val="2.10"/>
      <sheetName val="2.11"/>
      <sheetName val="2.12"/>
      <sheetName val="2.13"/>
      <sheetName val="2.14"/>
      <sheetName val="2.15"/>
      <sheetName val="2.16"/>
      <sheetName val="2.17"/>
      <sheetName val="2.18"/>
      <sheetName val="2.19"/>
      <sheetName val="2.20"/>
      <sheetName val="2.21"/>
      <sheetName val="2.22"/>
      <sheetName val="2.23"/>
      <sheetName val="2.24"/>
      <sheetName val="2.25"/>
      <sheetName val="2.26"/>
      <sheetName val="2.27"/>
      <sheetName val="2.28"/>
      <sheetName val="2.29"/>
      <sheetName val="2.30"/>
      <sheetName val="2.31"/>
      <sheetName val="2.32"/>
      <sheetName val="2.33"/>
      <sheetName val="2.34"/>
      <sheetName val="2.35"/>
      <sheetName val="2.36"/>
      <sheetName val="2.37"/>
      <sheetName val="2.38"/>
      <sheetName val="2.39"/>
      <sheetName val="2.40"/>
      <sheetName val="2.41"/>
      <sheetName val="2.42"/>
      <sheetName val="2.43"/>
      <sheetName val="2.44"/>
      <sheetName val="2.45"/>
      <sheetName val="2,46"/>
      <sheetName val="2.47"/>
      <sheetName val="2.48"/>
      <sheetName val="2.49"/>
      <sheetName val="2.50"/>
      <sheetName val="2.51"/>
      <sheetName val="2.52"/>
      <sheetName val="2.53"/>
      <sheetName val="2.54"/>
      <sheetName val="2.55"/>
      <sheetName val="2.56"/>
      <sheetName val="2.57"/>
      <sheetName val="2.58"/>
      <sheetName val="2.59"/>
      <sheetName val="2.60"/>
      <sheetName val="2.61"/>
      <sheetName val="2.62"/>
      <sheetName val="2.63"/>
      <sheetName val="2.64"/>
      <sheetName val="2.65"/>
      <sheetName val="2.66"/>
      <sheetName val="2.67"/>
      <sheetName val="2.68"/>
      <sheetName val="2.69"/>
      <sheetName val="2.70"/>
      <sheetName val="2.71"/>
      <sheetName val="2.72"/>
      <sheetName val="2.73"/>
      <sheetName val="2.74"/>
      <sheetName val="2.75"/>
      <sheetName val="3.1.2"/>
      <sheetName val="3.1.3"/>
      <sheetName val="3.1.4"/>
      <sheetName val="3.1.5"/>
      <sheetName val="3.1.6"/>
      <sheetName val="3.1.7"/>
      <sheetName val="3.2.1"/>
      <sheetName val="3.2.2"/>
      <sheetName val="3.2.3"/>
      <sheetName val="3.2.4"/>
      <sheetName val="3.3.1"/>
      <sheetName val="3.3.2"/>
      <sheetName val="3.3.3"/>
      <sheetName val="3.3.4"/>
      <sheetName val="3.4.1"/>
      <sheetName val="3.4.2"/>
      <sheetName val="3.4.3"/>
      <sheetName val="3.4.4"/>
      <sheetName val="3.4.5"/>
      <sheetName val="3.4.6"/>
      <sheetName val="3.4.7"/>
      <sheetName val="3.5.1"/>
      <sheetName val="3.5.2"/>
      <sheetName val="3.5.3"/>
      <sheetName val="3.6.1"/>
      <sheetName val="3.6.2"/>
      <sheetName val="3.6.3"/>
      <sheetName val="3.7.1.1"/>
      <sheetName val="3.7.1.2"/>
      <sheetName val="3.7.1.3"/>
      <sheetName val="3.7.1.4"/>
      <sheetName val="3.7.1.5"/>
      <sheetName val="3.7.1.6"/>
      <sheetName val="3.7.1.7"/>
      <sheetName val="3.8.1"/>
      <sheetName val="3.8.2"/>
      <sheetName val="3.8.3"/>
      <sheetName val="3.9.1"/>
      <sheetName val="3.9.2"/>
      <sheetName val="3.9.3"/>
      <sheetName val="3.10.1"/>
      <sheetName val="3.10.2"/>
      <sheetName val="3.10.3"/>
      <sheetName val="3.10.4"/>
      <sheetName val="3.10.5"/>
      <sheetName val="3.10.6"/>
      <sheetName val="3.11.1"/>
      <sheetName val="3.11.2"/>
      <sheetName val="3.11.3"/>
      <sheetName val="3.12.1"/>
      <sheetName val="3.12.2"/>
      <sheetName val="3.12.3"/>
      <sheetName val="3.13.1"/>
      <sheetName val="3.13.2"/>
      <sheetName val="3.13.3"/>
      <sheetName val="3.13.4"/>
      <sheetName val="3.13.5"/>
      <sheetName val="3.14.1"/>
      <sheetName val="3.14.2"/>
      <sheetName val="3.14.3"/>
      <sheetName val="3.15.1"/>
      <sheetName val="3.15.2"/>
      <sheetName val="3.15.3"/>
      <sheetName val="4.1.1"/>
      <sheetName val="4.1.2"/>
      <sheetName val="4.2.1.1"/>
      <sheetName val="4.2.1.2"/>
      <sheetName val="4.2.1.3"/>
      <sheetName val="4.2.1.4"/>
      <sheetName val="4.2.1.5"/>
      <sheetName val="4.2.1.6"/>
      <sheetName val="5.1"/>
      <sheetName val="5.2"/>
      <sheetName val="5.3"/>
      <sheetName val="5.4"/>
      <sheetName val="6.1"/>
      <sheetName val="6.2"/>
      <sheetName val="6.3"/>
      <sheetName val="6.4"/>
      <sheetName val="6.5"/>
      <sheetName val="6.6"/>
      <sheetName val="6.7"/>
      <sheetName val="7.1 detalhado"/>
      <sheetName val="8.1 Detalhado"/>
      <sheetName val="Projeto básico referencial"/>
      <sheetName val="Dimensiona equipam + pessoal"/>
      <sheetName val=" Decofin - 1367"/>
      <sheetName val="Medição Resumo"/>
      <sheetName val="Solicitação Numerario"/>
      <sheetName val="Folha Pagamento"/>
      <sheetName val="Cestas Básicas"/>
      <sheetName val="Hospedagem"/>
      <sheetName val="Combustivel II"/>
      <sheetName val="Relação de Equip. Alugados"/>
      <sheetName val="Equipamento Delta"/>
      <sheetName val="Relação de Imóveis"/>
      <sheetName val="Veiculos Alugados"/>
      <sheetName val="Estoque"/>
      <sheetName val="Resumo Carreteiro"/>
      <sheetName val="Alimentação I"/>
      <sheetName val="Alimentação I (2)"/>
      <sheetName val="RPF I"/>
      <sheetName val="SERVIÇOS 1%"/>
      <sheetName val="SERVIÇOS 2%"/>
      <sheetName val="SERVIÇOS 3%"/>
      <sheetName val="SERVIÇOS 4%"/>
      <sheetName val="SERVIÇOS 5%"/>
      <sheetName val="150"/>
      <sheetName val="150 2%"/>
      <sheetName val="150 4%"/>
      <sheetName val="150 6%"/>
      <sheetName val="250"/>
      <sheetName val="250 2%"/>
      <sheetName val="250 4%"/>
      <sheetName val="250 6%"/>
      <sheetName val="300"/>
      <sheetName val="300 2%"/>
      <sheetName val="300 4%"/>
      <sheetName val="300 6%"/>
      <sheetName val="350"/>
      <sheetName val="350 2%"/>
      <sheetName val="350 4%"/>
      <sheetName val="350 6%"/>
      <sheetName val="450 2%"/>
      <sheetName val="450 4%"/>
      <sheetName val="450 6%"/>
      <sheetName val="AS-SERVIÇOS"/>
      <sheetName val="DDG-SERVIÇOS "/>
      <sheetName val="Testes"/>
      <sheetName val="Anexos PGQ"/>
      <sheetName val="BDP"/>
      <sheetName val="QIF"/>
      <sheetName val="Ficha quantitativos"/>
      <sheetName val="Resumo Financeiro"/>
      <sheetName val="Transp.Loc.Cam.Basc.5m³l "/>
      <sheetName val="Transp.Loc. Mat. Rem. "/>
      <sheetName val="Transp.Loc.Cam.Carr.4T"/>
      <sheetName val="Transp.Local de Mat.Betum."/>
      <sheetName val="Transp.Local de Agua"/>
      <sheetName val="Mat. Betuminosos"/>
      <sheetName val="dados físicos"/>
      <sheetName val="Gráfico"/>
      <sheetName val="Decofin"/>
      <sheetName val="Relção Equipamentos"/>
      <sheetName val="Produção Setembro-"/>
      <sheetName val="Relação Pessoal"/>
      <sheetName val="Progamação Trimestral"/>
      <sheetName val="Progamação de Resultado"/>
      <sheetName val="Relação Equipamento (2)"/>
      <sheetName val="EQUIPAMENTOS C.C. 862"/>
      <sheetName val="MEDIÇÃO CAMPO TSD"/>
      <sheetName val="MEDIÇÃO CAMPO IMPRIMAÇÃO"/>
      <sheetName val="MEDIÇÃO CAMPO BASE"/>
      <sheetName val="pagina 01 (9)"/>
      <sheetName val="pagina 01 (8)"/>
      <sheetName val="CAPA Ficha de Medição"/>
      <sheetName val="Ficha de medição"/>
      <sheetName val="CAPA Medição Resumo"/>
      <sheetName val="CAPA Relatório de Pluviometria"/>
      <sheetName val="CAPA Cronograma de Atividades"/>
      <sheetName val="3A. FAIXA"/>
      <sheetName val="PISTA ROLAMENTO"/>
      <sheetName val="ACOSTAMENTO"/>
      <sheetName val="CAPA RSUPERV"/>
      <sheetName val="RSUPERV"/>
      <sheetName val="CAPA Boletim"/>
      <sheetName val="Boletim Desempenho"/>
      <sheetName val="Capa Rel Fotografico"/>
      <sheetName val="pagina 01"/>
      <sheetName val="pagina 01 (2)"/>
      <sheetName val="pagina 01 (3)"/>
      <sheetName val="pagina 01 (4)"/>
      <sheetName val="pagina 01 (5)"/>
      <sheetName val="pagina 01 (6)"/>
      <sheetName val="pagina 01 (7)"/>
      <sheetName val="PRODUÇÃO"/>
      <sheetName val="VALOR PRODUÇÃO"/>
      <sheetName val="ACOMPANHAMENTO"/>
      <sheetName val="Relação Pessoal - Novembro"/>
      <sheetName val="Lançamentos"/>
      <sheetName val="Solicitação de Numerário"/>
      <sheetName val="Tipo Despesa"/>
      <sheetName val="Reg. Belém - Jun-07"/>
      <sheetName val="Reg. Belém - Jul-07"/>
      <sheetName val="Reg. Belém - Ago-2007"/>
      <sheetName val="Reg. Belém - Set-2007"/>
      <sheetName val="Reg. Belém - Mar-2008"/>
      <sheetName val="Reg. Belém - Jul-2008"/>
      <sheetName val="Ago-2008"/>
      <sheetName val="COMPOR 90 "/>
      <sheetName val="RESUMO  "/>
      <sheetName val="CRONOGRAMA "/>
      <sheetName val="ESCALA SALARIAL"/>
      <sheetName val="BDI 20,00%"/>
      <sheetName val="Boletim Delta"/>
      <sheetName val="Mem.Calc"/>
      <sheetName val="Mem.Calculo"/>
      <sheetName val="Locais"/>
      <sheetName val="Limpeza de Pontes"/>
      <sheetName val="Roçada Manual"/>
      <sheetName val="Descida d'água"/>
      <sheetName val="Capina"/>
      <sheetName val="F.Quant."/>
      <sheetName val="Ficha Quant."/>
      <sheetName val="Resumo Físico-Financ."/>
      <sheetName val="ACFIS"/>
      <sheetName val="Acomp. Físico"/>
      <sheetName val="Q. I. Físicos"/>
      <sheetName val="Ord.Serv(Capa)"/>
      <sheetName val="Ord Serv."/>
      <sheetName val="R.Cons.(CAPA)"/>
      <sheetName val="R. Conserv"/>
      <sheetName val="Rel.Foto"/>
      <sheetName val="foto"/>
      <sheetName val="ISSQN"/>
      <sheetName val="ISSQN 14A 181-2007"/>
      <sheetName val="Divisão ISS Por Municipios"/>
      <sheetName val="ISSQN R$  5a MEDIÇÃO"/>
      <sheetName val="Resumo do Controle"/>
      <sheetName val="Caçamba AF-005.036"/>
      <sheetName val="Prancha AF-018.001"/>
      <sheetName val="Solic. Numerario"/>
      <sheetName val="Solic. RPF"/>
      <sheetName val="DebitoxCredito"/>
      <sheetName val="Equip e Veiculos Alugados"/>
      <sheetName val="Móveis e Utensilios"/>
      <sheetName val="Imoveis Locados"/>
      <sheetName val="Medição de Carreteiro"/>
      <sheetName val="Veiculos locados"/>
      <sheetName val="Equipamentos Delta"/>
      <sheetName val="Folha de Pagamento"/>
      <sheetName val="Churras. Fortaleza nf-677"/>
      <sheetName val="P. Magnólia nf-46801"/>
      <sheetName val="P. Magnólia nf-46981"/>
      <sheetName val="P. Carajás nf 4307"/>
      <sheetName val="P. Fortaleza NF-9476"/>
      <sheetName val="FOLHA PESSOAL JULHO 2007 943 01"/>
      <sheetName val="ALIMENTAÇÃO JULHO 2007"/>
      <sheetName val="PROGRAMAÇÃO TOTAL - EXECUTAR"/>
      <sheetName val="Encontros da ponte"/>
      <sheetName val="Mem calculo desvio"/>
      <sheetName val="Mem calculo vão da ponte"/>
      <sheetName val="PlanMem Calculo BDMETALICO"/>
      <sheetName val="Mem Calculo Bueiro concreto"/>
      <sheetName val="Crongr.de Equipamentos"/>
      <sheetName val="Despesas Indiretas OK"/>
      <sheetName val="Preço insumo OK"/>
      <sheetName val="Ensaio Lab"/>
      <sheetName val="Loc. Ocorrências"/>
      <sheetName val="AC FIS"/>
      <sheetName val="ordem de serviço (2)"/>
      <sheetName val="NF "/>
      <sheetName val="MCálculo"/>
      <sheetName val="Gráfico de Ocorrências"/>
      <sheetName val="notas fiscais"/>
      <sheetName val="Boletim Desemp."/>
      <sheetName val="Quadro de IND. Físicos"/>
      <sheetName val="Ac. Físico 2"/>
      <sheetName val="Ac. Físico 1"/>
      <sheetName val="LOCAIS AAUQ 2"/>
      <sheetName val="LOCAIS AAUQ"/>
      <sheetName val="ordem de serviço"/>
      <sheetName val="mem.calc.DELTA"/>
      <sheetName val="Ficha.Quantitativos.DELTA"/>
      <sheetName val="Med.Financ.DELTA"/>
      <sheetName val="PATO"/>
      <sheetName val="Transp com"/>
      <sheetName val="Transp carro"/>
      <sheetName val="Transp esp"/>
      <sheetName val="CRONOGRAMA"/>
      <sheetName val="EQP2"/>
      <sheetName val="02.200.00"/>
      <sheetName val="02.530.01"/>
      <sheetName val="03.329.00"/>
      <sheetName val="03.940.00"/>
      <sheetName val="04.000.00"/>
      <sheetName val="08.100.00"/>
      <sheetName val="08.101.01"/>
      <sheetName val="08.103.00"/>
      <sheetName val="08.109.00"/>
      <sheetName val="08.300.01"/>
      <sheetName val="08.301.02"/>
      <sheetName val="08.302.01"/>
      <sheetName val="08.302.02"/>
      <sheetName val="08.402.00"/>
      <sheetName val="08.404.00"/>
      <sheetName val="08.409.01"/>
      <sheetName val="08.500.00"/>
      <sheetName val="08.510.00"/>
      <sheetName val="08.900.00"/>
      <sheetName val="08.910.00"/>
      <sheetName val="09.002.00"/>
      <sheetName val="09.002.01"/>
      <sheetName val="09.002.03"/>
      <sheetName val="E.4.12"/>
      <sheetName val="01.200.00"/>
      <sheetName val="09.517.00"/>
      <sheetName val="09.512.13"/>
      <sheetName val="09.512.14"/>
      <sheetName val="Simulação"/>
      <sheetName val="MATERIAL"/>
      <sheetName val="MEMORIA CALCULO D=1,5M"/>
      <sheetName val="MEMORIA CALCULO D=2,0"/>
      <sheetName val="MEMORIA CALC. RECOMP. VAO PON"/>
      <sheetName val="MEMORIA CALCULO DESVIO"/>
      <sheetName val="MEM. CALCULO - MÁQUINAS"/>
      <sheetName val="MAPA DE CUBAÇÃO - DESVIO"/>
      <sheetName val="ISSQN R$"/>
      <sheetName val="POSTO MÃE DO RIO NF 258 e 259"/>
      <sheetName val="POSTO MÃE DO RIO NF 273"/>
      <sheetName val="NOSSO  POSTO V NF 614"/>
      <sheetName val="NOSSO POSTO II NF 8068"/>
      <sheetName val="POSTO RODA VIVA NF 46152"/>
      <sheetName val="POSTO RODA VIVA NF 46153"/>
      <sheetName val="POSTO GAROUPA NF-612"/>
      <sheetName val="NOSSO POSTO MÃE DO RIO NF283 "/>
      <sheetName val="plano 03"/>
      <sheetName val="Solic DND"/>
      <sheetName val=" Folha de Pagamento CC1050"/>
      <sheetName val="Posto Santa Rita (Caxias-MA)"/>
      <sheetName val="Resumo de autonomo CC 1050"/>
      <sheetName val="OR960887"/>
      <sheetName val="CAPA_FM"/>
      <sheetName val="Controle de AlimentaçãoCC 1050"/>
      <sheetName val="Equipamento Alugado CC1050"/>
      <sheetName val="Relação de Bens CC1050"/>
      <sheetName val="Rel. equipamento Delta cc1050"/>
      <sheetName val="Veiculos alugado CC1050"/>
      <sheetName val="Rel. de Imoveis Alug. CC1050 "/>
      <sheetName val="PROGRAMAÇÃO TRIMESTRAL"/>
      <sheetName val="Acompanhamento Resultado"/>
      <sheetName val="SOLICITAÇÃO DE NUMERARIOS"/>
      <sheetName val="SOLIC. DND"/>
      <sheetName val="POSTO ALT. ALEGRE"/>
      <sheetName val="POSTO BELEM 08"/>
      <sheetName val="POSTO FRAZÃO "/>
      <sheetName val="POSTO SANTA MARTA"/>
      <sheetName val="POSTO BELEM 04 "/>
      <sheetName val="POSTO SANTA RITA"/>
      <sheetName val="POSTO RIO NOVO"/>
      <sheetName val="POSTO RIO NOVO 2"/>
      <sheetName val="CHUR. FRAZÃO (CAXIAS-MA)"/>
      <sheetName val="POUSADA E RES. O GOMES (CODO)"/>
      <sheetName val="REST. RIO NOVO (CODO)"/>
      <sheetName val="REST. RIO NOVO 2 (CODO)"/>
      <sheetName val="CHUR. PERNAMBUCO (PERITORO)"/>
      <sheetName val=" FOLHA COL. CC1051 NOVEMBRO"/>
      <sheetName val="IMOVEIS ALUGADO CC1051"/>
      <sheetName val="RELACAO EQUIP.CC-1051"/>
      <sheetName val="SALDO ESTOQUE"/>
      <sheetName val="Resumo km faixa"/>
      <sheetName val="Memo-Quant"/>
      <sheetName val="RESUMO DAS SOLUÇÕES"/>
      <sheetName val="Unifilar-Solucoes"/>
      <sheetName val="COMPARA- Orçamento"/>
      <sheetName val="Orçamento Restauração"/>
      <sheetName val="Orçamento Total"/>
      <sheetName val="Resumo do Orçamento"/>
      <sheetName val="Orçamento OAEs"/>
      <sheetName val="Orçamento Serviços Balanças"/>
      <sheetName val="A"/>
      <sheetName val="MARSHALL"/>
      <sheetName val="COMPOGRAN"/>
      <sheetName val="COMPOSIC"/>
      <sheetName val="GRANOMETRIA"/>
      <sheetName val="B-19"/>
      <sheetName val="B-12"/>
      <sheetName val="B-10"/>
      <sheetName val="PÓ"/>
      <sheetName val="AREIA"/>
      <sheetName val="GRAFICO"/>
      <sheetName val="COMPOS."/>
      <sheetName val="Marsh 01"/>
      <sheetName val="Marsh 02"/>
      <sheetName val="GRAF."/>
      <sheetName val="POSTO AMERICANO NF 465"/>
      <sheetName val="POSTO AMERICANO NF 485"/>
      <sheetName val="POSTO AMERICANDO"/>
      <sheetName val="Solicitação RPF"/>
      <sheetName val="Imoveis Alugados"/>
      <sheetName val="Orc"/>
      <sheetName val="Preço composto"/>
      <sheetName val="DADOS CONTRATUAL"/>
      <sheetName val="MEMORIA DE CÁLCULO"/>
      <sheetName val="QUADRO UNIFILAR"/>
      <sheetName val="Planilha adequada"/>
      <sheetName val="Planilha de quantidade"/>
      <sheetName val="REC NOVA"/>
      <sheetName val="USINAGEM CBUQ ORIGINAL"/>
      <sheetName val="CBUQ ORIGINAL"/>
      <sheetName val="USINAGEM CORRIGIDA"/>
      <sheetName val="CBUQ CORRIGIDO"/>
      <sheetName val="QUADRO DE DMT"/>
      <sheetName val="consumo de ligante"/>
      <sheetName val="COMPARATIVO SICRO"/>
      <sheetName val="FOLHA PESSOAL 101 - PI"/>
      <sheetName val="DECOFIN 101 - PI"/>
      <sheetName val="Plan2"/>
      <sheetName val="ENSAIO BASE 01"/>
      <sheetName val="ENSAIO BASE 02"/>
      <sheetName val="ENSAIO BASE 03"/>
      <sheetName val="RECICLAGEM 5S0299210"/>
      <sheetName val="USINAGEM CBUQ 1A0139052"/>
      <sheetName val="CBUQ 5S0254001"/>
      <sheetName val="LAMA 5S0251252"/>
      <sheetName val="TSD 3S0250152"/>
      <sheetName val="MFC 05- 2 S 04 910 55"/>
      <sheetName val="STC 01- 2 S 04 900 51"/>
      <sheetName val="SARJETA SZC-02"/>
      <sheetName val="Dreno prof"/>
      <sheetName val="BOCA DRENO"/>
      <sheetName val="CORPO BSTC"/>
      <sheetName val="BOCA BSTC"/>
      <sheetName val="DENTE AUX"/>
      <sheetName val="CONCRETO 10 Mpa aux"/>
      <sheetName val="CONCRETO 15 MPa aux"/>
      <sheetName val="CONCRETO 18 MPa aux"/>
      <sheetName val="CONCRETO CICL  aux"/>
      <sheetName val="argamssa 1-3"/>
      <sheetName val="argamassa 1-4"/>
      <sheetName val="tubo D=20"/>
      <sheetName val="tubo D=100"/>
      <sheetName val="RESUMO ITEM NOVO"/>
      <sheetName val="POSTO  LIDER 280"/>
      <sheetName val="SOLIC.NUMERARIO 824 OUT.05 2"/>
      <sheetName val="DECOFIN 824 OUT.05"/>
      <sheetName val="POSTO LIDER"/>
      <sheetName val="POSTO PAPAI NOEL"/>
      <sheetName val="FOLHA PESSOAL FEV 2007"/>
      <sheetName val="DESPESAS COM TRANSPORTES"/>
      <sheetName val="DND"/>
      <sheetName val="DECOFIN 1007 FEV.2007"/>
      <sheetName val="SOL 1007 FEV.07"/>
      <sheetName val="Explicativo"/>
      <sheetName val="Transp. Local Carr."/>
      <sheetName val="Transp. Com. Carr."/>
      <sheetName val="Mem_Calc_DMT_BR 020"/>
      <sheetName val="Recomp.cam.base.adiç.brita"/>
      <sheetName val="Transp. Comercial 10m3"/>
      <sheetName val="Planilha de Preços OK"/>
      <sheetName val="MATERIAS"/>
      <sheetName val="CBUQ-4cm"/>
      <sheetName val="DMT 1 USINA 1 BRITADOR"/>
      <sheetName val="DMT 2 USINAS 2 BRITADORES"/>
      <sheetName val="Custo recicladora OK"/>
      <sheetName val="SITUAÇÃO 1"/>
      <sheetName val="SITUAÇÃO 2"/>
      <sheetName val="SITUAÇÃO 3"/>
      <sheetName val="Resumo programação - EXECUTAR"/>
      <sheetName val="OCORRENCIAS"/>
      <sheetName val="LAY-OUT ACAMPAMENTO"/>
      <sheetName val="LAY OUT USINA"/>
      <sheetName val="ISSQN RECEBER"/>
      <sheetName val="#REF"/>
      <sheetName val=" Folha Pgto CC1348 Agosto 2009 "/>
      <sheetName val="Posto Alto Alegre 15 a 27jul"/>
      <sheetName val="P.Belem 19Ju a 31Jul"/>
      <sheetName val="Medicao de Carreteiro"/>
      <sheetName val="Cad.Maq.Veic."/>
      <sheetName val="Contr.COmb.2,05 07a13Junh"/>
      <sheetName val="Contr.COmb.1,98 14a17Jun"/>
      <sheetName val="Contr.COmb.1,98 17E18JUN"/>
      <sheetName val="Contr.COmb.1,95 (19JUn-22)"/>
      <sheetName val="Contr.COmb.1,95 (22 a 24jun)"/>
      <sheetName val="Plan3 (2)"/>
      <sheetName val="BR-423 PE"/>
      <sheetName val="BR-424 PE"/>
      <sheetName val="MEM BR-423-PETSE"/>
      <sheetName val="MEM BR-424"/>
      <sheetName val="UNIF.DYN-423"/>
      <sheetName val="UNIF.DYN-424"/>
      <sheetName val="C.PR"/>
      <sheetName val="ADEQ.DEL-423"/>
      <sheetName val="ADEQ.DEL-424 "/>
      <sheetName val="Dados do projeto"/>
      <sheetName val="Dados do projeto (2)"/>
      <sheetName val="MEM BR-423"/>
      <sheetName val="COMPOR"/>
      <sheetName val="RESUMO "/>
      <sheetName val="BDI DE 19,60%"/>
      <sheetName val="LinkExternoRecuperado1"/>
      <sheetName val="Contr.COmb.1,95 (25 a 30jun) "/>
      <sheetName val="Contr.COmb.1,98 17E18JUN (2)"/>
      <sheetName val="Contr.COmb.1,95 (19A30 JUN)"/>
      <sheetName val="Contr.COmb.1,95 (01 A 14Jul )"/>
      <sheetName val="Contr.COmb.1,95 (15 JUL --)"/>
      <sheetName val="Copiar"/>
      <sheetName val="Erros"/>
      <sheetName val="Obra"/>
      <sheetName val="Horas-extras"/>
      <sheetName val="Salario"/>
      <sheetName val="01_Setores"/>
      <sheetName val="03_Normal"/>
      <sheetName val="04_HE"/>
      <sheetName val="05_Compl"/>
      <sheetName val="13ªProd.Acum."/>
      <sheetName val="Prod. Supl "/>
      <sheetName val="Fatur. Terraplenagem"/>
      <sheetName val="Faturamento"/>
      <sheetName val="S. Geométrica"/>
      <sheetName val="Ser. a Executar"/>
      <sheetName val="Previsão"/>
      <sheetName val="Chegada Equip."/>
      <sheetName val="Empresa"/>
      <sheetName val="Funcionarios"/>
      <sheetName val="Complem"/>
      <sheetName val="Encargos"/>
      <sheetName val="Banco"/>
      <sheetName val="Obras"/>
      <sheetName val="CBO"/>
      <sheetName val="Gráfico Resumo"/>
      <sheetName val="Fisico"/>
      <sheetName val="Financeiro"/>
      <sheetName val="Faturamento Mensal"/>
      <sheetName val="Faturamento Acumulado"/>
      <sheetName val="Aguarde"/>
      <sheetName val="GECOFIN"/>
      <sheetName val="Solicitação Remessa "/>
      <sheetName val="FOLHA DE PAGAMENTO "/>
      <sheetName val="Alimentação 01 a 31.08.2012"/>
      <sheetName val="desp diversas alimentação"/>
      <sheetName val="CANTINA ADMINISTRAÇÃO"/>
      <sheetName val="Relação de Imoveis"/>
      <sheetName val="Despesas de Viagem"/>
      <sheetName val="Veiculos Getel"/>
      <sheetName val="Inventario Obra"/>
      <sheetName val="DIARIA EQUP - OBRA - AGO  2012"/>
      <sheetName val="DIARIA EQUP-OBRA-DIESEL-AGO 12 "/>
      <sheetName val="Resumo dos Equipamento Alugados"/>
      <sheetName val="Resumo dos Veiculos Alugados"/>
      <sheetName val="MEDIÇÃO EDUARDO 38&quot; 2"/>
      <sheetName val="MEDIÇÃO EDUARDO 58&quot;"/>
      <sheetName val="RESUMO TRANSP. BRITA"/>
      <sheetName val="MEDIÇÃO SEBASTIAO 38"/>
      <sheetName val="MEDIÇÃO SEBASTIÃO 58&quot;"/>
      <sheetName val="RESUMO TRANS. BRITA"/>
      <sheetName val="Desp. Valter Carneiro"/>
      <sheetName val="ENC. FABIO LUCIO"/>
      <sheetName val="Despesas telefone"/>
      <sheetName val="Despesas de Agua"/>
      <sheetName val="1º QUINZENA"/>
      <sheetName val="2º QUINZENA"/>
      <sheetName val="CONSUMO DE OLEO"/>
      <sheetName val="Movimento"/>
      <sheetName val="Cad.Fornecedores"/>
      <sheetName val="Relação Modalidades"/>
      <sheetName val="PlanEnvNF"/>
      <sheetName val="PlanEnvNF (2)"/>
      <sheetName val="Rest Bené GETEL"/>
      <sheetName val="Rest. Bené TERCEIRIZADOS"/>
      <sheetName val="Rest Bené INSTALLE"/>
      <sheetName val="Churrasc Eucaliptos CVAL"/>
      <sheetName val="Churrasc Eucaliptos SH MIRANDA"/>
      <sheetName val="Rest O Louro CVAL"/>
      <sheetName val="Rest O Louro - DESPESAS"/>
      <sheetName val="Rest O Cesar - DESPESAS FISCAL "/>
      <sheetName val="Planilha Veiculos"/>
      <sheetName val="Folha PG-Prévia "/>
      <sheetName val="Relação Residências"/>
      <sheetName val="Despesas Energia"/>
      <sheetName val="Despesas Agua"/>
      <sheetName val="CONTROLE COMB NF 893"/>
      <sheetName val="NU versão 2a"/>
      <sheetName val="FOLHA DE PAGAMENTO (2)"/>
      <sheetName val="POSTO REI DAS SELVAS"/>
      <sheetName val="POSTO GAROUPA"/>
      <sheetName val="NOSSO POSTO V"/>
      <sheetName val="NOSSO POSTO II"/>
      <sheetName val="RODA VIVA"/>
      <sheetName val="ORGANIZAÇÃO ULIANA LTDA"/>
      <sheetName val="Plan8"/>
      <sheetName val="Plan9"/>
      <sheetName val="Plan10"/>
      <sheetName val="Pato BR 226"/>
      <sheetName val="Pl_anual_transp_BR_226"/>
      <sheetName val="Mem_Calc_DMT_BR226"/>
      <sheetName val="MOBILIZ _ INST_CANT "/>
      <sheetName val="lay_out cant_"/>
      <sheetName val="Gráfico Ocorrências"/>
      <sheetName val="Transporte"/>
      <sheetName val="L. Usina"/>
      <sheetName val="FundoFixo"/>
      <sheetName val="POSTO CIDADE"/>
      <sheetName val="MODELO"/>
      <sheetName val="M C S FONSECA NF 687"/>
      <sheetName val="SOLICITAÇÃO DE RPF"/>
      <sheetName val="SOLICITAÇÃO DE NUMERARIO"/>
      <sheetName val="mapasituação"/>
      <sheetName val="Elementos"/>
      <sheetName val="pontospassagem"/>
      <sheetName val="Orçamento"/>
      <sheetName val="tran5m3"/>
      <sheetName val="tran10m3"/>
      <sheetName val="t.local.remendos"/>
      <sheetName val="translocal.mat.bet"/>
      <sheetName val="tran4t"/>
      <sheetName val="transp.água"/>
      <sheetName val="PREÇO.MAT.BET"/>
      <sheetName val="MAT.BETM"/>
      <sheetName val="MOBeCAN"/>
      <sheetName val="DMT"/>
      <sheetName val="cronog"/>
      <sheetName val="Cálculo das Massas"/>
      <sheetName val="ComposiçãoMBUQ"/>
      <sheetName val="DEM DE CONSUM"/>
      <sheetName val="FOLHA CONSORCIO GETEL INSTTALE"/>
      <sheetName val="FOLHA DE PAGAMENTO CONSORCIO GE"/>
      <sheetName val="PT"/>
      <sheetName val="ORÇA"/>
      <sheetName val="CFF"/>
      <sheetName val="TLB5M3"/>
      <sheetName val="TLMR"/>
      <sheetName val="TLC4T"/>
      <sheetName val="TLMBF"/>
      <sheetName val="TLÁGUA"/>
      <sheetName val="ASF"/>
      <sheetName val="CS"/>
      <sheetName val="EQP"/>
      <sheetName val="DIPRVS12"/>
      <sheetName val="Curva ABC"/>
      <sheetName val="qorcamentodnerL1"/>
      <sheetName val="qorcamentodnerL2"/>
      <sheetName val="QuQuant"/>
      <sheetName val="ALYSSON 2"/>
      <sheetName val="ALYSSON%202.xls"/>
      <sheetName val="Calc"/>
      <sheetName val="Composições"/>
      <sheetName val="QQuant-Vol1 (2)"/>
      <sheetName val="QQegesa"/>
      <sheetName val="QQuant-Vol1"/>
      <sheetName val="Licitação"/>
      <sheetName val="QQegesa-ant"/>
      <sheetName val="QQUANT"/>
      <sheetName val="QQder"/>
      <sheetName val="NumerN"/>
      <sheetName val="BS"/>
      <sheetName val="FR"/>
      <sheetName val="Dimens"/>
      <sheetName val="QuantPav"/>
      <sheetName val="NumerN (2)"/>
      <sheetName val="Dimens (2)"/>
      <sheetName val="QuantPav (2)"/>
      <sheetName val="Plan3"/>
      <sheetName val="Plan4"/>
      <sheetName val="Plan5"/>
      <sheetName val="Plan6"/>
      <sheetName val="Plan7"/>
      <sheetName val="Plan11"/>
      <sheetName val="Plan12"/>
      <sheetName val="Plan13"/>
      <sheetName val="Plan14"/>
      <sheetName val="Plan15"/>
      <sheetName val="Plan16"/>
      <sheetName val="TAPA BURACO-CBUQ (2)"/>
      <sheetName val="Ficha Quant. "/>
      <sheetName val="Resumo Físico-Financ. "/>
      <sheetName val="Planilha Adeq."/>
      <sheetName val="Transp. Loc. Basc. 5m³"/>
      <sheetName val="Transp. Comercial Basc. 10m³"/>
      <sheetName val="Transp. p remendo"/>
      <sheetName val="Localização ocorrências"/>
      <sheetName val="PlanilhaGeral-Modelo"/>
      <sheetName val="EDUARDO"/>
      <sheetName val="Solucoes "/>
      <sheetName val="Quant original"/>
      <sheetName val="QRDT"/>
      <sheetName val="PC-1 A 6-8 A 12"/>
      <sheetName val="PC-7 A 7a"/>
      <sheetName val="SERV ITV's"/>
      <sheetName val="SERV -PC7-7a"/>
      <sheetName val="Alteração"/>
      <sheetName val="RESUMO_AUT1"/>
      <sheetName val="CAPA-OK"/>
      <sheetName val="RESUMO - OK"/>
      <sheetName val="PLAN.SOLUÇÃO MODELO"/>
      <sheetName val="MEDIÇÃO"/>
      <sheetName val="CONSOLIDADA"/>
      <sheetName val="01 - MEMO"/>
      <sheetName val="02 - ficha  (2) modelo Dr marci"/>
      <sheetName val="03 -Consolidada (2)Mod Dr marci"/>
      <sheetName val="09 - CRONOG (2) Mod Dr marcio"/>
      <sheetName val="Medição Por Km de Faixa"/>
      <sheetName val="FS (6) - H (6)"/>
      <sheetName val="Calc. da área"/>
      <sheetName val="Calc. d ECT de Material"/>
      <sheetName val="COMPACTÇÃO DE ATERRO"/>
      <sheetName val="PREPARAÇÃO DA AREA"/>
      <sheetName val="MICRO"/>
      <sheetName val="MICRO-Micro Revest."/>
      <sheetName val="Acost - TSD"/>
      <sheetName val="PINTURA FAIXA (MICRO 100%)"/>
      <sheetName val="PINTURA FAIXA (MICRO 92,8%)"/>
      <sheetName val="MICRO-Aq. de RC-1C-E "/>
      <sheetName val="MICRO-Aq. de RC-1C-E  (2)"/>
      <sheetName val="TSD Acost-Aq. de RR 2C "/>
      <sheetName val="MICRO-Transp. de RC-1C-E "/>
      <sheetName val="MICRO-Transp. de RC-1C-E  (2)"/>
      <sheetName val="TSD Acost-Transp. de RR 2C"/>
      <sheetName val="MOBILIZAÇÃO"/>
      <sheetName val="INST.CANTEIRO"/>
      <sheetName val="CANT.MANUT."/>
      <sheetName val="FS6 3°-Fres. Cont "/>
      <sheetName val="FS6 3°-Pintura de Lig."/>
      <sheetName val="FS6 3°-CBUQ "/>
      <sheetName val="FS6 3°-Pintura de Faixa"/>
      <sheetName val="RB C. CIM- RECICL"/>
      <sheetName val="RB C. CIM-IMPR"/>
      <sheetName val="RB C. CIM- TSD"/>
      <sheetName val="RB C. CIM-Pintura de Lig."/>
      <sheetName val="RB C. CIM-CBUQ 5"/>
      <sheetName val="RB C. CIM-Pint. de faixa"/>
      <sheetName val="RECON. PAV- Remoç Capa 5cm"/>
      <sheetName val="RECON. PAV- Rem. BASE"/>
      <sheetName val="RECON. PAV- SOLO ESTB"/>
      <sheetName val="RECON. PAV- BGS"/>
      <sheetName val="RECON. PAV. IMPR"/>
      <sheetName val="RECON. PAV-Pint Lig"/>
      <sheetName val="RECON. PAV-CBUQ"/>
      <sheetName val="RECON. PAV-Pint. Faixa"/>
      <sheetName val="Acost.- LAMA"/>
      <sheetName val="Acost. RB C. CIM- RECICL"/>
      <sheetName val="Acost. RB C. CIM-IMPR"/>
      <sheetName val="Acost. RB C. CIM- TSD"/>
      <sheetName val="Acost. RBAM- REEST. BASE"/>
      <sheetName val="Acost. RBAM-IMPR"/>
      <sheetName val="Acost. RBAM-TSD"/>
      <sheetName val="Acost. Reperf-Pint Lig"/>
      <sheetName val="Acost. Reperf-CBUQ Massa Fi"/>
      <sheetName val="Acost. RECON. PAV-Remoç Capa 5"/>
      <sheetName val="Acost. RECON. PAV- Rem. BASE"/>
      <sheetName val="Acost. RECON. PAV- SOLO ESTB"/>
      <sheetName val="Acost. RECON. PAV- BGS"/>
      <sheetName val="Acost. RECON. PAV. IMPR "/>
      <sheetName val="7.4-RBAM.JAZ"/>
      <sheetName val="11.2-taxas"/>
      <sheetName val="11.3-sin.def"/>
      <sheetName val="12.1-stc01"/>
      <sheetName val="12.2-dar02"/>
      <sheetName val="12.3-camada_dren"/>
      <sheetName val="12.4-mfc01"/>
      <sheetName val="12.5-dps07"/>
      <sheetName val="12.6-dpr02"/>
      <sheetName val="12.7-bsd02"/>
      <sheetName val="13.1-EsCarTran_berma"/>
      <sheetName val="13.2-comp.95PN_berma"/>
      <sheetName val="14.1-barreira"/>
      <sheetName val="14.2-rest_disp_concr"/>
      <sheetName val="14.3-anc_defensa"/>
      <sheetName val="14.4-portico"/>
      <sheetName val="14.5-defensa_s"/>
      <sheetName val="16.1-manut_2ano"/>
      <sheetName val="03 - consolidada"/>
      <sheetName val="05 - DIÁRIO OBRA"/>
      <sheetName val="08 - FOTOS"/>
      <sheetName val="MANUT.1°ANO"/>
      <sheetName val="REL PLUV"/>
      <sheetName val="FICHA - ST"/>
      <sheetName val="MICROREVESTIMENTO"/>
      <sheetName val="FRESAGEM (4CM)"/>
      <sheetName val="CBUQ(4CM)"/>
      <sheetName val="PINTURA DE LIGAÇÃO"/>
      <sheetName val="RECICLAGEM DE BASE"/>
      <sheetName val="IMPRIMAÇÃO"/>
      <sheetName val="TSD"/>
      <sheetName val="CBUQ(5cm)"/>
      <sheetName val="TSD (ACOST)"/>
      <sheetName val="02 - ficha"/>
      <sheetName val="Mobilização (2)"/>
      <sheetName val="P A T O 99 B"/>
      <sheetName val="Orçamentária"/>
      <sheetName val="1"/>
      <sheetName val="Inventario"/>
      <sheetName val="P.A.T.O"/>
      <sheetName val="ORÇ 1 ano"/>
      <sheetName val="ORÇ 2 anos"/>
      <sheetName val="Fisico-Finan."/>
      <sheetName val="Fisico-Finan.S-AQ"/>
      <sheetName val="Preço.Mat.Betum."/>
      <sheetName val="Jazidas"/>
      <sheetName val="DMTs"/>
      <sheetName val="Transportes"/>
      <sheetName val="Mob-Desmob."/>
      <sheetName val="Comp.TraspEquip"/>
      <sheetName val="Layout Cant."/>
      <sheetName val="Quantidades S-AQ"/>
      <sheetName val="Preço.Mat.Betum.S-AQ"/>
      <sheetName val="Cotação preços"/>
      <sheetName val="Comp. Mist Betu"/>
      <sheetName val="Comp. Conc. Ciclo"/>
      <sheetName val="Comp. Conc. de Cim"/>
      <sheetName val="Comp. Argam. Cim."/>
      <sheetName val="Dist Fortal Trecho"/>
      <sheetName val="ORÇAMENTO S-AQ"/>
      <sheetName val="Comp. Manut. Cant."/>
      <sheetName val="Comp. Alug. Lab Solos, Betume"/>
      <sheetName val="Comp. Alug. Equip. Topo"/>
      <sheetName val="Comp. Alug. de Residencias"/>
      <sheetName val="Comp. Alug. de Alojamento"/>
      <sheetName val="Comp. Alug. de Canteiro"/>
      <sheetName val="Comp. Manutenção dos Canteiros"/>
      <sheetName val="Mapa do Trecho"/>
      <sheetName val="Orc Trevo Takon"/>
      <sheetName val="AVANÇO FISICO"/>
      <sheetName val="AVANÇO FISICO 2 (2)"/>
      <sheetName val="AVANÇO FISICO 2"/>
      <sheetName val="BOLETIM"/>
      <sheetName val="CHUVAS"/>
      <sheetName val=" INDFIS"/>
      <sheetName val="RELATÓRIO DE SUPERVISÀO "/>
      <sheetName val="9ª MP_BR-459"/>
      <sheetName val="memobranco"/>
      <sheetName val="JUSTIFICATIVA"/>
      <sheetName val="8ª MP_BR-459"/>
      <sheetName val="8ª MP_BR_459"/>
      <sheetName val="BDI"/>
      <sheetName val="LAY-OUT"/>
      <sheetName val="Pesquisa preços Inst.Canteiro"/>
      <sheetName val="Instalação Canteiro"/>
      <sheetName val="Composição transp. equipamento"/>
      <sheetName val="Mobilização-Desmobilização"/>
      <sheetName val="CP_Pontes"/>
      <sheetName val="Revestimento com Bica Corrida"/>
      <sheetName val="Cálculo da DMT rev. prim."/>
      <sheetName val="Ptrabalho"/>
      <sheetName val="Quant e custos"/>
      <sheetName val="Grafico-DMT"/>
      <sheetName val="Relação de pontes"/>
      <sheetName val="COMPOS1"/>
      <sheetName val="COMPOS2"/>
      <sheetName val="COMPOS3"/>
      <sheetName val="1- QUADRO DE QUANTIDADE (2)"/>
      <sheetName val="Transporte 5m³"/>
      <sheetName val="Transporte 4m³"/>
      <sheetName val="Transporte 4t"/>
      <sheetName val="Transporte Mat. Frio"/>
      <sheetName val="Cronograma (2)"/>
      <sheetName val="ESTUDO PREÇOS"/>
      <sheetName val="PLANO TRAB"/>
      <sheetName val="matbet"/>
      <sheetName val="quantidades"/>
      <sheetName val=" PONTO DE PASS."/>
      <sheetName val="PT. DE PASSAGEM"/>
      <sheetName val="Demostr das Quantides"/>
      <sheetName val="Desc.Serviços"/>
      <sheetName val="MOB."/>
      <sheetName val="quadro cons. mat. bet"/>
      <sheetName val="Tr.Loc.Basc"/>
      <sheetName val="Tr.Mat.Rem."/>
      <sheetName val="Tr.L.Cam.Carr"/>
      <sheetName val="Tr.L.Mat.Bet."/>
      <sheetName val="Tr.Agua"/>
      <sheetName val="Cronog.Fis.Fin"/>
      <sheetName val="Cálculo das Massas]"/>
      <sheetName val="Medição PI+R -MAR-01"/>
      <sheetName val="Resumo do lote I"/>
      <sheetName val="Planilha de Alteração"/>
      <sheetName val="Dados da alteração"/>
      <sheetName val="Comparativo de preço"/>
      <sheetName val="Memoria de calculo quant. (2)"/>
      <sheetName val="BR-230 POMBAL-S.GONÇALO"/>
      <sheetName val="Diagrama PB - SG"/>
      <sheetName val="PLAN. PB - SG"/>
      <sheetName val="S.GONÇALO Div PB-CE"/>
      <sheetName val="Diagrama Div PB-CE"/>
      <sheetName val="PLAN. S.G - DIV PB.CE"/>
      <sheetName val="BR-405 "/>
      <sheetName val="Diagrama BR-405"/>
      <sheetName val="PLAN. BR-405"/>
      <sheetName val="BR-116"/>
      <sheetName val="Diagrama BR-116"/>
      <sheetName val="PLAN. BR-116"/>
      <sheetName val="Crono. Fin. BR116-230-405-427"/>
      <sheetName val="Planilha BR_116_PB"/>
      <sheetName val="Planilha BR_230 PB"/>
      <sheetName val="Planilha BR_405 PB"/>
      <sheetName val="Planinha BR-427 PB"/>
      <sheetName val="1º ANO_qtd_dner"/>
      <sheetName val="2º ANO_qtd_dner"/>
      <sheetName val="3º ANO_qtd_dner"/>
      <sheetName val="4º ANO_qtd_dner"/>
      <sheetName val="5º ANO_qtd_dner"/>
      <sheetName val="Conv.Resumo1"/>
      <sheetName val="Referencia"/>
      <sheetName val="AUXILIAR"/>
      <sheetName val="DRENAGEM E OAC"/>
      <sheetName val="OB. COMPLEM."/>
      <sheetName val="PROT. CORPO EST."/>
      <sheetName val="PROT. AMBIENTAL"/>
      <sheetName val="PRO EQ. - AUX"/>
      <sheetName val="PRO EQ. - TERRAPL"/>
      <sheetName val="PRO EQ. - PAVIM"/>
      <sheetName val="PLA_ORÇAM _BR-319"/>
      <sheetName val="PLA_EDITAL _BR-319"/>
      <sheetName val="Materiais-quantidade"/>
      <sheetName val="Mao de Obra"/>
      <sheetName val="Calculo de eqpto."/>
      <sheetName val="Instruções"/>
      <sheetName val="TXG"/>
      <sheetName val="FECHAMENTO"/>
      <sheetName val="INDIRETO"/>
      <sheetName val="BANCO_MO"/>
      <sheetName val="LEIS_H"/>
      <sheetName val="LEIS_M"/>
      <sheetName val="Prestadores Serviço"/>
      <sheetName val="Memo Veículos"/>
      <sheetName val="Cons.Combustivel"/>
      <sheetName val="EFETIVO OBRA 179"/>
      <sheetName val="Impressao"/>
      <sheetName val="Help"/>
      <sheetName val="Suporte"/>
      <sheetName val="Explicação1"/>
      <sheetName val="Verificador"/>
      <sheetName val="CP"/>
      <sheetName val="DP"/>
      <sheetName val="OESP"/>
      <sheetName val="CTRL"/>
      <sheetName val="DO"/>
      <sheetName val="CR"/>
      <sheetName val="ACUM"/>
      <sheetName val="FCC"/>
      <sheetName val="PEC"/>
      <sheetName val="FC"/>
      <sheetName val="PE"/>
      <sheetName val="EVA"/>
      <sheetName val="ECONO"/>
      <sheetName val="FINAN"/>
      <sheetName val="COMPARA"/>
      <sheetName val="ANALISE"/>
      <sheetName val="PM"/>
      <sheetName val="Consistência"/>
      <sheetName val="Menu_Navegação"/>
      <sheetName val="Pos_Contrato"/>
      <sheetName val="Menu_Financeiro"/>
      <sheetName val="Menu_mov_financ"/>
      <sheetName val="Mov Fin"/>
      <sheetName val="Mov_Financeiro"/>
      <sheetName val="Acom_Econômico"/>
      <sheetName val="Menu_Pessoal"/>
      <sheetName val="Pessoal Real"/>
      <sheetName val="PROVENTOS_DINAMICA"/>
      <sheetName val="PROVENTOS - FOLHA DE PAGAMENTO"/>
      <sheetName val="Desp Ger Prev"/>
      <sheetName val="Desp Ger Real"/>
      <sheetName val="Desp Ger Imp"/>
      <sheetName val="Demost_ result"/>
      <sheetName val="Med Real"/>
      <sheetName val="Menu_Medições"/>
      <sheetName val="Menu_Produção"/>
      <sheetName val="MEDIÇÃO_MENSAL"/>
      <sheetName val="RESUMO_MEDIÇÃO"/>
      <sheetName val="PRODUÇÃO_MENSAL"/>
      <sheetName val="RESUMO_PRODUÇÃO"/>
      <sheetName val="CONTROLE"/>
      <sheetName val="REL. FOTOG."/>
      <sheetName val="CARTA PROPOSTA"/>
      <sheetName val="C2 PLANILHA rocha e brita"/>
      <sheetName val="C4 Resumo do projeto"/>
      <sheetName val="C5 Comparativo layout 2 e 3"/>
      <sheetName val="C7 PLANILHA de preços unitários"/>
      <sheetName val="PLANILHA Quant e preços"/>
      <sheetName val="CRON-EQ"/>
      <sheetName val="LISTA-EQ"/>
      <sheetName val="CRON-MOD"/>
      <sheetName val="CRON-MOI"/>
      <sheetName val="FIS"/>
      <sheetName val="FIS-FIN - LANÇAR NO FIS"/>
      <sheetName val="Histograma de mão de obra"/>
      <sheetName val="PLANILHA Para EAP"/>
      <sheetName val="EAP-V&amp;M"/>
      <sheetName val="COMPOR-CBM"/>
      <sheetName val="COMPOR-CHE"/>
      <sheetName val="Valeta VPA 03"/>
      <sheetName val="Atualização da Matriz"/>
      <sheetName val="Roteiro de Preenchimento"/>
      <sheetName val="Dados Informativos"/>
      <sheetName val="Contra-capa"/>
      <sheetName val="Índice"/>
      <sheetName val="Dados Contratuais"/>
      <sheetName val="Localização"/>
      <sheetName val="Linear"/>
      <sheetName val="Seções Típicas"/>
      <sheetName val="Planilha Resumida"/>
      <sheetName val="Proj. Bás x Exec. Fat.Emp. Sald"/>
      <sheetName val="Cron. Físico Financeiro"/>
      <sheetName val="Cronograma de Eqtos Diretos"/>
      <sheetName val="Cronograma de Eqtos Indiretos"/>
      <sheetName val="Horas Trabalhadas dos Equiptos "/>
      <sheetName val="Cronograma Mão de Obra Direta"/>
      <sheetName val="Cronograma Mão de Obra Indireta"/>
      <sheetName val="Principais Materiais"/>
      <sheetName val="Resumo do Custo Direto"/>
      <sheetName val="Rateio dos Encarregados"/>
      <sheetName val="Praticabilidade 1 Turno"/>
      <sheetName val="Perdas de tempo 1 Turno"/>
      <sheetName val="Praticabilidade 2 Turnos"/>
      <sheetName val="Perdas de tempo 2 Turnos"/>
      <sheetName val="Encargo Social Ponderado 1Turno"/>
      <sheetName val="Encargo Social Ponderado 2Turn "/>
      <sheetName val="Encargos Sociais"/>
      <sheetName val="Desmatamento"/>
      <sheetName val="Escavação 1a Cat"/>
      <sheetName val="Escavação 2a Cat"/>
      <sheetName val="Escavação 3a Cat"/>
      <sheetName val="Escavação Solo Mole"/>
      <sheetName val="Camada Drenante"/>
      <sheetName val="Aquis.  transp  Areia  CD "/>
      <sheetName val="Compactação de Aterro"/>
      <sheetName val="Regularização"/>
      <sheetName val="Subbase de Solos"/>
      <sheetName val="Esc. Carga Transp. Jaz. Subbase"/>
      <sheetName val="Base de Solos"/>
      <sheetName val="Esc. Carga Transp. Jaz. Base"/>
      <sheetName val="BGS"/>
      <sheetName val="Aquisição e transporte de BGS"/>
      <sheetName val="Reciclagem"/>
      <sheetName val="Fresagem"/>
      <sheetName val="Pintura"/>
      <sheetName val="TSS"/>
      <sheetName val="Aquis.  transp  Brita TSS"/>
      <sheetName val="Aquis.  transp  Brita TSD"/>
      <sheetName val="Conj. Britagem"/>
      <sheetName val="Resumo do CBUQ"/>
      <sheetName val="Usinagem de CBUQ"/>
      <sheetName val="Aquis.  transp  Brita  CBUQ "/>
      <sheetName val="Aquis.  transp  Areia  CBUQ"/>
      <sheetName val="Aquis.  transp Pó pedra  CBUQ"/>
      <sheetName val="Aquis.  transp Cal CBUQ"/>
      <sheetName val="Transporte da massa para  pista"/>
      <sheetName val="Aplicação do CBUQ"/>
      <sheetName val="Serviços Diversos"/>
      <sheetName val="Outros Gastos Mão de Obra Diret"/>
      <sheetName val="Resumo das Indiretas"/>
      <sheetName val="Encargo Social Ponderado 1T Ind"/>
      <sheetName val="Gerente do Projeto"/>
      <sheetName val="Engenheiros e Encarreg Geral"/>
      <sheetName val="Depto Administrativo"/>
      <sheetName val="Depto de Manutenção"/>
      <sheetName val="Depto de QSM"/>
      <sheetName val="Depto Acampamento - Canteiro"/>
      <sheetName val="Depto Técnico e Topografia"/>
      <sheetName val="Depto de Custos"/>
      <sheetName val="Depto de Laboratório"/>
      <sheetName val="Depto de Suprimentos"/>
      <sheetName val="Outros Gastos Indiretos"/>
      <sheetName val="Despesas de Apoio às Obras"/>
      <sheetName val="Check-list"/>
      <sheetName val="Precipitações"/>
      <sheetName val="Tabela de Salários Adotada"/>
      <sheetName val="SP - Tab salários"/>
      <sheetName val="MG - Tab salários"/>
      <sheetName val="PARÁ - Tab Salários"/>
      <sheetName val="MS - Tab salários"/>
      <sheetName val="% de AD"/>
      <sheetName val="Med_10_Atual_1 (2)"/>
      <sheetName val=" Decofin - JAMARI"/>
      <sheetName val="COMBUSTIVEL I"/>
      <sheetName val="PLANILHA FINANCEIRA"/>
      <sheetName val="ESTOQUE (2)"/>
      <sheetName val="DECOFIN abril-15"/>
      <sheetName val="FOLHA ABRIL 2015 1651."/>
      <sheetName val="Solicitação Numerarios"/>
      <sheetName val="Equipamento Alugados"/>
      <sheetName val="1651 DELTA 0"/>
      <sheetName val="1651 descontar 1"/>
      <sheetName val="1651 DELTA 1"/>
      <sheetName val="1651 descontar 2"/>
      <sheetName val="01651 DELTA 2"/>
      <sheetName val="01651 descontar 3"/>
      <sheetName val="1651 descontar 4"/>
      <sheetName val="1651 delta 3"/>
      <sheetName val="1651 adm"/>
      <sheetName val="1651 campo"/>
      <sheetName val="INDICADORES"/>
      <sheetName val="Serro"/>
      <sheetName val="Borbagato"/>
      <sheetName val="MinasRio"/>
      <sheetName val="Balance Sheet&amp;Income Statement"/>
      <sheetName val="Cash Flow"/>
      <sheetName val="Equity "/>
      <sheetName val="IFRS Adjustments"/>
      <sheetName val="ABC US$ 50,000,000_261107"/>
      <sheetName val="Parc. CP &amp; LP ABC US$ 50M 2611"/>
      <sheetName val="ABC US$ 12M_060508"/>
      <sheetName val="ABC US$ 17,7M_090508"/>
      <sheetName val="SALDO"/>
      <sheetName val="Parc. CP &amp; LP"/>
      <sheetName val="p"/>
      <sheetName val="logistica"/>
      <sheetName val="amapa"/>
      <sheetName val="metalicos"/>
      <sheetName val="bay"/>
      <sheetName val="anglo"/>
      <sheetName val="equity"/>
      <sheetName val="ConsFev09"/>
      <sheetName val="llx"/>
      <sheetName val="DADOS DO CONTRATO"/>
      <sheetName val="AVANÇO"/>
      <sheetName val="PLANILHA FINANCEIRA (2)"/>
      <sheetName val="PLANILHA QUANT."/>
      <sheetName val="PLAN. QNTD."/>
      <sheetName val="PLAN. CÁLCULO"/>
      <sheetName val="RESUMO FATOR"/>
      <sheetName val="P.ROLAMENTO"/>
      <sheetName val="SINALIZAÇÃO"/>
      <sheetName val="DISP.e OBRAS COMPL."/>
      <sheetName val="FAIXA DE DOMÍNIO"/>
      <sheetName val="RE(cim+brita)20 3%-PISTA-KM FAI"/>
      <sheetName val="RE(cim+brita)20 3%-PISTA-4877"/>
      <sheetName val="RE(cim+brita)20 3%-PISTA-4878"/>
      <sheetName val="RE(cim+brita)20 3%-PISTA-4879"/>
      <sheetName val="RE(cim+brita)20 3%-PISTA-4870"/>
      <sheetName val="Memória SERV. p Km de Faixa"/>
      <sheetName val="RE(cim+brita)20 3%-ACOST-KM "/>
      <sheetName val="REcim20 3%-ACOST."/>
      <sheetName val="RECcim20 IMPR-ACOST."/>
      <sheetName val="RECcim20-ACOST-AQUIS.CM"/>
      <sheetName val="RECcim20-ACOST-TRANSP.CM"/>
      <sheetName val="REcim20 TSDpol-ACOST."/>
      <sheetName val="REcim20-ACOST-AQUIS. RR2C"/>
      <sheetName val="REcim20-ACOST-TRANSP. RR2C"/>
      <sheetName val="ORC 50"/>
      <sheetName val="Conferência"/>
      <sheetName val="Indice"/>
      <sheetName val="Q08- Resumo"/>
      <sheetName val="Q09-Planilha"/>
      <sheetName val="ORC 50 (Solução)"/>
      <sheetName val="Q10-CPU"/>
      <sheetName val="Q 11- Esc.Salarial"/>
      <sheetName val="Q12-Cronog"/>
      <sheetName val="BDI 26,70"/>
      <sheetName val="BDI 15"/>
      <sheetName val="Termo"/>
      <sheetName val="Base"/>
      <sheetName val="Proposta"/>
      <sheetName val="PrecosUnitarios"/>
      <sheetName val="Composição"/>
      <sheetName val="EscalaSalarial"/>
      <sheetName val="Procuração"/>
      <sheetName val="Capa1"/>
      <sheetName val="Capa2"/>
      <sheetName val="Capa3"/>
      <sheetName val="Descrição"/>
      <sheetName val="DERPreço"/>
      <sheetName val="DNITPreço"/>
      <sheetName val="DNITMãoDeObra"/>
      <sheetName val="AUT_ORIGINAL"/>
      <sheetName val="CPU-LOTE 30"/>
      <sheetName val="CPU-Lote 30-básico"/>
      <sheetName val="Cpu"/>
      <sheetName val="CHE"/>
      <sheetName val="MObra"/>
      <sheetName val="EncSoc"/>
      <sheetName val="Cadastros"/>
      <sheetName val="QTR"/>
      <sheetName val="TABELA"/>
      <sheetName val="C378 Distribuicao de Massas Lot"/>
      <sheetName val="Cortes"/>
      <sheetName val="Aterros"/>
      <sheetName val="geral"/>
      <sheetName val="FRESAGEM (I)"/>
      <sheetName val="RECOMPOS. REV.CBUQ(XIV)"/>
      <sheetName val="SINAL HORIZ"/>
      <sheetName val="ESCAVAÇÃO(II)ok"/>
      <sheetName val="ESC MEC DE VALA(VI)"/>
      <sheetName val="CONCR CICL 01"/>
      <sheetName val="ARGAMASSA 02"/>
      <sheetName val="ENROC JOG 03"/>
      <sheetName val="ENROC ARRUM 04"/>
      <sheetName val="CONCR CIM (XII)"/>
      <sheetName val="FORMA (IV)"/>
      <sheetName val="LIMP PONTE"/>
      <sheetName val="LIMP DE VALA DE DRENAGEM 07"/>
      <sheetName val="LIMP DE DESCIDA D AGUA (V)"/>
      <sheetName val="GUARDA CORPO (III)"/>
      <sheetName val="RECOMP MAN ATERRO 09"/>
      <sheetName val="REMOÇÃO DE MAN DE BARREIRA 10"/>
      <sheetName val="RECOMP MEC ATERRO 11"/>
      <sheetName val="ROÇ MAN (IX)"/>
      <sheetName val="ROÇ COL (X)"/>
      <sheetName val="REGMECFAIXA(I)OK"/>
      <sheetName val="CAPINA(XI)"/>
      <sheetName val="CAIAÇÃO (VIII)"/>
      <sheetName val="LIMPPLACA(VI)"/>
      <sheetName val="RECOMPPLACA(VII)"/>
      <sheetName val="LIMP SARJ M FIO((IV)"/>
      <sheetName val="LIMP BUEIRO"/>
      <sheetName val="TAPA BURACO"/>
      <sheetName val="REMENDO PRO FRIO"/>
      <sheetName val="REMENDO PROF PIL"/>
      <sheetName val="CORR DEF MAN FRIO"/>
      <sheetName val="CORR DEF MBUQ(XIII)"/>
      <sheetName val="CHUVA"/>
      <sheetName val="Ind. Físicos"/>
      <sheetName val="Fh. Medição"/>
      <sheetName val="Reaj"/>
      <sheetName val="sub-base"/>
      <sheetName val="cm-30"/>
      <sheetName val="rr 2c"/>
      <sheetName val="escav. manual 1ª cat"/>
      <sheetName val="escav. mecânica 1ª cat"/>
      <sheetName val="DPS-02"/>
      <sheetName val="enrocamento"/>
      <sheetName val="COMP."/>
      <sheetName val="Aux."/>
      <sheetName val="Cron.Físico"/>
      <sheetName val="Transp."/>
      <sheetName val="Transp.Bet."/>
      <sheetName val="Equip."/>
      <sheetName val="M.O."/>
      <sheetName val="Mat."/>
      <sheetName val="Índices"/>
      <sheetName val="Aluguel"/>
      <sheetName val="INVENTÁRIO"/>
      <sheetName val="Aquis. e Transp. Mat. Betum."/>
      <sheetName val="Transp.Mat.Betum"/>
      <sheetName val="comp.Eq.pes."/>
      <sheetName val="ponte madeira"/>
      <sheetName val="Mob.Desmob."/>
      <sheetName val="Quadro 03"/>
      <sheetName val="Quadro 04"/>
      <sheetName val="Quadro 05"/>
      <sheetName val="Composição de preços 08 (2)"/>
      <sheetName val="Quadro Resumo 08"/>
      <sheetName val="Planilha 09"/>
      <sheetName val="Composição de preços 10 (2)"/>
      <sheetName val="Composição de preços 10"/>
      <sheetName val="Escala salarial 11"/>
      <sheetName val="Cronograma 12"/>
      <sheetName val="Composição do BDI 13"/>
      <sheetName val="Composição do BDI 14"/>
      <sheetName val="Leis sociais 15"/>
      <sheetName val="BD - Composições unitárias"/>
      <sheetName val="BD - Materiais"/>
      <sheetName val="RASCUNHO CRONOGRAMA"/>
      <sheetName val="comp. cant."/>
      <sheetName val="BD - Índice de serviços"/>
      <sheetName val="Quad_Transp_"/>
      <sheetName val="BD - Mão de obra"/>
      <sheetName val="BD - Equipamentos"/>
      <sheetName val="Planilha Orçamentária"/>
      <sheetName val="FICHA RESUMO"/>
      <sheetName val="Planilha Orçamentária (2)"/>
      <sheetName val="Planilha ABC"/>
      <sheetName val="Desmatamento&lt;15cm"/>
      <sheetName val="Desmatamento 15a30cm"/>
      <sheetName val="mat 1ª c. DMT 50 a 200m"/>
      <sheetName val="mat 1ª c. DMT 200 a 400m"/>
      <sheetName val="mat 1ª c. DMT 3000 a 5000m"/>
      <sheetName val="mat 1ª c. DMT &gt; 5000m"/>
      <sheetName val="Solo mole"/>
      <sheetName val="Distribuição de massas"/>
      <sheetName val="Compac. 100%"/>
      <sheetName val="Compac. bota fora"/>
      <sheetName val="Compac. 95%"/>
      <sheetName val="Subleito"/>
      <sheetName val="Pintura de lig."/>
      <sheetName val="CBUQ &quot;C&quot;"/>
      <sheetName val="CBUQ &quot;B&quot;"/>
      <sheetName val="Remoção de revest. betuminoso"/>
      <sheetName val="Remoção de camada granular "/>
      <sheetName val="Forn RR-1C"/>
      <sheetName val="Forn CM-30"/>
      <sheetName val="Forn Cap 50-70"/>
      <sheetName val="Forn RR-2C"/>
      <sheetName val="Transp RR-1C"/>
      <sheetName val="Transp CM-30"/>
      <sheetName val="Transp Cap 50-70"/>
      <sheetName val="Transp RR-2C"/>
      <sheetName val="OAC"/>
      <sheetName val="Escav. manual"/>
      <sheetName val="Dreno profundo"/>
      <sheetName val="Colchão drenante"/>
      <sheetName val="Descida d'agua"/>
      <sheetName val="Sarjeta SCC 01"/>
      <sheetName val="Meio-fio MFC 05"/>
      <sheetName val="Meio-fio MFC 01"/>
      <sheetName val="Remoção de meio-fios"/>
      <sheetName val="Remoção de concreto"/>
      <sheetName val="Sinal. vertical"/>
      <sheetName val="Sinal. horizontal"/>
      <sheetName val="Defensa"/>
      <sheetName val="Calçada"/>
      <sheetName val="Índices de Reajustamento"/>
      <sheetName val="Acomp. Medição"/>
      <sheetName val="Planilha com Reajustamento"/>
      <sheetName val="Planilha Comparativa - Custo"/>
      <sheetName val="S Trecho KM 166 - KM 370"/>
      <sheetName val="RemendoProf_Manual"/>
      <sheetName val="TransLocalMat p Remendo"/>
      <sheetName val="TransComerc_Basc10m³"/>
      <sheetName val="AQUISIÇÃO CAP"/>
      <sheetName val="TRANSPORTE CAP"/>
      <sheetName val="CM_30_AQ REM_ PROF_ MANUAL"/>
      <sheetName val="CM_30_TR REM_ PROF_ MAN_"/>
      <sheetName val="CM_30_AQ IMPRIM_"/>
      <sheetName val="CM_30_TR IMPRIM_"/>
      <sheetName val="RR_1C_AQ_Tapa Buraco"/>
      <sheetName val="RR_1C_TR_tapa buraco"/>
      <sheetName val="RR_1C_AQ_Pintura de Ligação"/>
      <sheetName val="RR_1C_TR_Pintura de Ligação"/>
      <sheetName val="CROQUI _2_"/>
      <sheetName val="TapaBuraco"/>
      <sheetName val="Limpeza"/>
      <sheetName val="Conversão"/>
      <sheetName val="FolhasRosto"/>
      <sheetName val="QTDES"/>
      <sheetName val="TCCARR NPAV"/>
      <sheetName val="MOB02"/>
      <sheetName val="MOBILIZAÇÃO I"/>
      <sheetName val="MOBILIZAÇÃO II"/>
      <sheetName val="DIAGRAMA2"/>
      <sheetName val="GRÁF PONTE NOVO"/>
      <sheetName val="EST"/>
      <sheetName val="TRANSV"/>
      <sheetName val="BALAN"/>
      <sheetName val="LONG"/>
      <sheetName val="ALA"/>
      <sheetName val="GRODA"/>
      <sheetName val="LDÁGUA"/>
      <sheetName val="MFRANC"/>
      <sheetName val="CONTRAV"/>
      <sheetName val="PRANC"/>
      <sheetName val="DESL"/>
      <sheetName val="GCORPO"/>
      <sheetName val="FERRAG_"/>
      <sheetName val="PINT"/>
      <sheetName val="GRÁFICO _2_"/>
      <sheetName val="CAVMEC"/>
      <sheetName val="TB"/>
      <sheetName val="TB _BG_"/>
      <sheetName val="RemProf"/>
      <sheetName val="abc"/>
      <sheetName val="plan.preçounit."/>
      <sheetName val="qd transp"/>
      <sheetName val="mist.bet.usin.frio"/>
      <sheetName val="Aqui. bet. mist. a frio"/>
      <sheetName val="Transp. mat. bet. usinado a f"/>
      <sheetName val="Rec. do rev. com MBUF"/>
      <sheetName val="Transporte RR-1C"/>
      <sheetName val="rem.prof.dem.manual"/>
      <sheetName val="Rec. man aterro"/>
      <sheetName val="Remoc.CG"/>
      <sheetName val="Limp. vala"/>
      <sheetName val="Limp. bueiro"/>
      <sheetName val="Desob.bueiro"/>
      <sheetName val="caiação"/>
      <sheetName val="Rem. Barreira"/>
      <sheetName val="Roç. colonião"/>
      <sheetName val="veículo até 100hp"/>
      <sheetName val="Trans_Carr_Pav (cercas)"/>
      <sheetName val="SBRP"/>
      <sheetName val="LAYOUT_CANTEIRO"/>
      <sheetName val="Prancha"/>
      <sheetName val="sinapi"/>
      <sheetName val="custo_trans_betum"/>
      <sheetName val="QTT  BETUM"/>
      <sheetName val="OFICIO"/>
      <sheetName val="RELATORIO 1"/>
      <sheetName val="RELATORIO 2"/>
      <sheetName val="PLUVIOMETRIA 2ª"/>
      <sheetName val="F_MEDIÇÃO(pato)5ªMP"/>
      <sheetName val="TAPA BUR MBUF MAN 5ª MP "/>
      <sheetName val="TAPA BUR MBUF REC 5ª MP"/>
      <sheetName val="REMENDO PROF MAN 3ª MP"/>
      <sheetName val="REM. PROF REC MBUF 5ª MP"/>
      <sheetName val="REMENDO PROF.MBUQ 5ª MP"/>
      <sheetName val="REC.com MBUF MAN 3ª"/>
      <sheetName val="REC.com MBUF REC 3ª "/>
      <sheetName val="FRESA MAN"/>
      <sheetName val="CORREÇÃO "/>
      <sheetName val=" CONCRETO CIM 5ªMP "/>
      <sheetName val=" FORMA5ª "/>
      <sheetName val=" GUARDA CORPO"/>
      <sheetName val="ESCAVAÇÃO"/>
      <sheetName val="ESCAV MECAN"/>
      <sheetName val="RECOMPOSIÇÃO MEC. ATERRO 5ª MP"/>
      <sheetName val="ENROCAMENTO 5ª"/>
      <sheetName val="LIMP SARJ M FIO (5ª)"/>
      <sheetName val="LIMP DESC. ÁGUA 5ª "/>
      <sheetName val="LIMP DE PONTE "/>
      <sheetName val=" LIMP DE VALA DE DREN."/>
      <sheetName val="DESOBSTRUÇÃO DE BUEIRO "/>
      <sheetName val="LIMP PLACA"/>
      <sheetName val=" RECOMP PLACA"/>
      <sheetName val=" REMOÇÃO DE MAN. DE BARREIRA "/>
      <sheetName val=" REM DE MAN. DE mat bet"/>
      <sheetName val=" REM DE MEC. DE mat bet "/>
      <sheetName val=" ROÇ MAN (5ª)"/>
      <sheetName val=" ROÇ COL (5ª)"/>
      <sheetName val=" ROÇ MEC(4ª)"/>
      <sheetName val="CAPINA (estourou)"/>
      <sheetName val=" CAIAÇÃO"/>
      <sheetName val="QUANT SERV MAN (4ª)"/>
      <sheetName val="QUANT SERV REC I(5ª)"/>
      <sheetName val="mom. total "/>
      <sheetName val=" TRANSPORTE MAN 5ª"/>
      <sheetName val="CORREÇÃO DA TERCEIRA MEDIÇÃO"/>
      <sheetName val=" TRANSPORTE REC(5ª)"/>
      <sheetName val="FRESAGEM (REL)58"/>
      <sheetName val="CORR.DEF.MBUF MAN(REL)"/>
      <sheetName val="RECOMPOS. REV.CBUF(rel) MAN"/>
      <sheetName val="RECOMPOS. REV.CBUF(rel)REC 3ª"/>
      <sheetName val="TAPA BUR MBUF(rel) 5ªman"/>
      <sheetName val="TAPA BUR MBUF(rel) 3ªrec"/>
      <sheetName val="REM.PROF Q REC(rel) OK"/>
      <sheetName val="REM.PROF FRIO REC(rel)"/>
      <sheetName val="CORR DEF MBUQ(rel)"/>
      <sheetName val="CAIAÇÃO (rel)"/>
      <sheetName val="ESCAVAÇÃO(II)"/>
      <sheetName val="GUARDA CORPO (rel)n"/>
      <sheetName val="RECOMPOS. REV.CBUQ(relat)"/>
      <sheetName val="CONCR CIM (rel) 5ª"/>
      <sheetName val="FORMA (rel) 5ª"/>
      <sheetName val="RECOMPOSIÇÃO DE ATERRO"/>
      <sheetName val="LIMP DE VALA DE DREN. (rel)N"/>
      <sheetName val="LIMP DE DESCIDA REL  "/>
      <sheetName val="DESOBSTRUÇÃO DE BUEIRO (REL)"/>
      <sheetName val="LIMP DE PONTE"/>
      <sheetName val="ROÇ MAN (rel)5ª"/>
      <sheetName val="ROÇ COL (rel)4ª"/>
      <sheetName val="REGMECFAIXA(rel)4ª"/>
      <sheetName val="CAPINA(rel)N"/>
      <sheetName val="LIMPPLACA(rel)ok"/>
      <sheetName val="RECOMPPLACA(rel)ok"/>
      <sheetName val="LIMP SARJ M FIO(rel)"/>
      <sheetName val="REM. PROF.MBUF MAN(rel)"/>
      <sheetName val="REM. PROF.MBUF REC(rel) "/>
      <sheetName val="REC FAIXA DOM(4ª)"/>
      <sheetName val="F_MEDIÇÃO(pato)"/>
      <sheetName val="F_MEDIÇÃO(apres. ary) "/>
      <sheetName val="Resumo apresent 57 patoary"/>
      <sheetName val="TAPA BUR MBUQ MAN"/>
      <sheetName val="TAPA BUR MBUF MAN"/>
      <sheetName val="TAPA BUR MBUF REC "/>
      <sheetName val="TAPA BUR MBUQ REC"/>
      <sheetName val="RECOMP. MAN MBUQ"/>
      <sheetName val="RECOMP. REC MBUQ OK"/>
      <sheetName val="FRESAGEM MAN"/>
      <sheetName val="FRESAGEM REC"/>
      <sheetName val="REMENDO MBUQ MAN"/>
      <sheetName val="REMENDO MBUQ REC"/>
      <sheetName val="REMENDO MBUF MAN "/>
      <sheetName val="REMENDO MBUF REC"/>
      <sheetName val="CORR MBUQ MAN"/>
      <sheetName val="CORR MBUF MAN"/>
      <sheetName val="CORR MBUQ REC"/>
      <sheetName val="CORR MBUF REC"/>
      <sheetName val="REC FAIXA DOM"/>
      <sheetName val=" CONCRETO CIM"/>
      <sheetName val=" FORMA"/>
      <sheetName val="LIMP SARJ M FIO"/>
      <sheetName val="LIMP DESC DAGUA"/>
      <sheetName val="LIMP DE VALA DE DREN."/>
      <sheetName val="RECOMP PLACA"/>
      <sheetName val="(ok) ROÇ MAN"/>
      <sheetName val="ROÇ COL"/>
      <sheetName val="QUANT SERV MAN i"/>
      <sheetName val="QUANT SERV REC I"/>
      <sheetName val=" TRANSPORTE MAN"/>
      <sheetName val="TRANSPORTE REC"/>
      <sheetName val="(ok)TRANSPORTE PIL"/>
      <sheetName val="FRESAGEM MAN rel"/>
      <sheetName val="FRESAGEM REC rel"/>
      <sheetName val="FRESAGEM rel (JOÃO)"/>
      <sheetName val="RECOMPOS. REV.CBUQ(rel)"/>
      <sheetName val="TAPA BUR MBUQ MAN(rel)"/>
      <sheetName val="TAPA BUR MBUF MAN(rel)"/>
      <sheetName val="TAPA BUR MBUQ REC(rel)"/>
      <sheetName val="TAPA BUR MBUF REC(rel)"/>
      <sheetName val="REM.PROF Q MAN(rel) OK"/>
      <sheetName val="REMENDO PROF F MAN (rel)"/>
      <sheetName val="REMENDO PROF F REC (rel) "/>
      <sheetName val="CORR  MBUQ MAN(rel)"/>
      <sheetName val="CORR  MBUF MAN(rel)"/>
      <sheetName val="CORR  MBUQ REC(rel)"/>
      <sheetName val="CORR  MBUF REC(rel)"/>
      <sheetName val="CAIAÇÃO (rel)ok"/>
      <sheetName val="GUARDA CORPO (rel)"/>
      <sheetName val="CONCR CIM (rel)ok"/>
      <sheetName val="ESCAVAÇÃO(rel)ok"/>
      <sheetName val="ESC MEC DE VALA(rel)"/>
      <sheetName val="FORMA (rel)"/>
      <sheetName val="LIMP DE VALA DE DREN. (rel)"/>
      <sheetName val="LIMP DE DESCIDA D AGUA (rel)ok"/>
      <sheetName val="ROÇ MAN (rel)ok"/>
      <sheetName val="ROÇ COL (rel)ok"/>
      <sheetName val="REGMECFAIXA(rel)ok"/>
      <sheetName val="CAPINA(rel)ok"/>
      <sheetName val="LIMP SARJ M FIO(rel)ok"/>
      <sheetName val="F_MEDIÇÃO_pato_"/>
      <sheetName val="RECOMP_ MAN MBUQ"/>
      <sheetName val="RECOMP_ REC MBUQ OK"/>
      <sheetName val="Ofício"/>
      <sheetName val="RESUMO-SINFRA"/>
      <sheetName val="cronfisico"/>
      <sheetName val="Crono Físico-Financeiro "/>
      <sheetName val="Folha 1"/>
      <sheetName val="Folha 2-1"/>
      <sheetName val="Folha 2-2"/>
      <sheetName val="Folha 2-3"/>
      <sheetName val="CronFIFI"/>
      <sheetName val="Desem."/>
      <sheetName val="Resumo 1"/>
      <sheetName val="C. Físico-Finan"/>
      <sheetName val="Fisico Sangue 2"/>
      <sheetName val="Trans Med."/>
      <sheetName val="Folha 4.1"/>
      <sheetName val="Tubul.  2"/>
      <sheetName val="Tub. 3 "/>
      <sheetName val="Tub. 4"/>
      <sheetName val="Folha 6"/>
      <sheetName val="Folha 7"/>
      <sheetName val="Físico Sangue 1"/>
      <sheetName val="TAPA BUR MBUQ MAN 1ª MP"/>
      <sheetName val="TAPA BUR MBUF MAN 1ªMP"/>
      <sheetName val="TAPA BUR MBUF REC ok "/>
      <sheetName val="TAPA BUR MBUQ REC 1ª MP"/>
      <sheetName val="RECOMP. MAN 1ª MP"/>
      <sheetName val="RECOMP. REC MBUQ 1ªMP"/>
      <sheetName val="RECOMP. REC MBUF 1ª MP"/>
      <sheetName val="Micro Revest MAN"/>
      <sheetName val="Micro Revest REC 1ªMP"/>
      <sheetName val="FRESAGEM REC 1ªMP"/>
      <sheetName val="FRESAGEM MAN 1ªMP"/>
      <sheetName val="REM.MEC MAT.BET.MAN"/>
      <sheetName val="REMENDO MBUQ MAN 1ªmp"/>
      <sheetName val="CORR MBUQ MAN 1ª MP"/>
      <sheetName val="CORR MBUF MAN 1ª MP"/>
      <sheetName val="CORR MBUQ REC 1ª MP"/>
      <sheetName val="CORR MBUF REC 1ª MP"/>
      <sheetName val="REC FAIXA DOM 1ª MP "/>
      <sheetName val="ROÇ MAN"/>
      <sheetName val="MICRO MAN rel "/>
      <sheetName val="MICRO total simulação"/>
      <sheetName val="MICRO REC rel "/>
      <sheetName val="REM. MEC. DE REV.BET.REC"/>
      <sheetName val="Plan17"/>
      <sheetName val="Plan19"/>
      <sheetName val="Plan20"/>
      <sheetName val="Plan21"/>
      <sheetName val="Plan22"/>
      <sheetName val="Plan23"/>
      <sheetName val="Plan24"/>
      <sheetName val="Plan25"/>
      <sheetName val="Plan26"/>
      <sheetName val="Plan27"/>
      <sheetName val="Plan28"/>
      <sheetName val="REMENDO PRO"/>
      <sheetName val="Transp. med."/>
      <sheetName val="Trans Licit."/>
      <sheetName val="SOLO P BASE REM PROF_"/>
      <sheetName val="M_A_A_U_Q_ _  02_521_00"/>
      <sheetName val="M_B_U_Q_ _ 02_540_00"/>
      <sheetName val="Castanho - Igapó Açu"/>
      <sheetName val="QUANTIDADES (02 ANOS)"/>
      <sheetName val="Cronograma (02 ANOS)"/>
      <sheetName val="Caminhão 5m3"/>
      <sheetName val="Local para Remendos"/>
      <sheetName val="Transp. Carroceria 4t"/>
      <sheetName val="Quantit. de Mat. Betum."/>
      <sheetName val="Transporte de Mat. Betum."/>
      <sheetName val="M.A.A.U.Q. -  02.521.00"/>
      <sheetName val="M.B.U.Q. - 02.540.00"/>
      <sheetName val="Camada Granular - 02.200.01"/>
      <sheetName val="Solo Ministurado 02.241.00"/>
      <sheetName val="Formas de Madeira - 03.370.00"/>
      <sheetName val="Concreto Cimento - 13.329.01"/>
      <sheetName val="QTDE"/>
      <sheetName val="CRON FÍSICO"/>
      <sheetName val="TCC RÑP"/>
      <sheetName val="TCC RP"/>
      <sheetName val="TCB RÑP"/>
      <sheetName val="TLB RÑP"/>
      <sheetName val="MEDESM"/>
      <sheetName val="CAV MEC"/>
      <sheetName val="INST CANT"/>
      <sheetName val="Layout Canteiro"/>
      <sheetName val="G REV PRIM"/>
      <sheetName val="G MADEIRA"/>
      <sheetName val="G CHAPA"/>
      <sheetName val="_Estaca"/>
      <sheetName val="_Transversina"/>
      <sheetName val="_Balancin"/>
      <sheetName val="_Longarina"/>
      <sheetName val="_Ala"/>
      <sheetName val="_Guarda Rodas"/>
      <sheetName val="_Linha d'água"/>
      <sheetName val="_Mão Francesa"/>
      <sheetName val="_Contraventamento"/>
      <sheetName val="_Prancheta"/>
      <sheetName val="_Deslizante"/>
      <sheetName val="_Guarda Corpo"/>
      <sheetName val="_Ferragem"/>
      <sheetName val="_Pintura"/>
      <sheetName val="Mat Bet"/>
      <sheetName val="Consumo Pintura"/>
      <sheetName val="Cons Ferragem"/>
      <sheetName val="DEMOLIÇÃO DE PONTE"/>
      <sheetName val="NOVO PARAÍSO - CARACARAÍ"/>
      <sheetName val="Cronograma Físico"/>
      <sheetName val="TRANSP. COMERC. 5M3"/>
      <sheetName val="TRANSP. LOCAL REMENDOS"/>
      <sheetName val="TRANSP. LOCAL 4T"/>
      <sheetName val="QUANT. MAT. BETUME"/>
      <sheetName val="GRÁFICO (2)"/>
      <sheetName val="CPS-1  "/>
      <sheetName val="Ind. Fis."/>
      <sheetName val="Desemp."/>
      <sheetName val="M.P."/>
      <sheetName val="RECOMP. DO REVEST. PRIMÁRIO."/>
      <sheetName val="RECONFORMAÇÃO DA PLATAFORMA"/>
      <sheetName val="RECOMP. MEC. ATERRO"/>
      <sheetName val="Saldo Antes Aditivo"/>
      <sheetName val="Saldo Após Aditivo"/>
      <sheetName val="QUANTITATIVOS"/>
      <sheetName val="T_ LOCAL 10m3"/>
      <sheetName val="TRANSP. LOCAL EM BASCULANTE"/>
      <sheetName val="DESMAT. DESTOCAM. E LIMP."/>
      <sheetName val="EXECUÇÃO DE PONTE"/>
      <sheetName val="ESC. MECÂNICA 1ª CAT."/>
      <sheetName val="CORPO DE BSTC D=1,20 m"/>
      <sheetName val="BOCA DE BSTC D=1,20 m"/>
      <sheetName val="CORPO DE BDTC D=1,20 m"/>
      <sheetName val="BOCA DE BDTC D=1,20 m"/>
      <sheetName val="REATERRO E COMP. P BUEIRO"/>
      <sheetName val="T_ COMERC_ CARR_"/>
      <sheetName val="TRANSP. COMERCIAL CARROCERIA"/>
      <sheetName val="TRANSP. COMERCIAL EM BASCULANTE"/>
      <sheetName val="VEÍCULO LEVE"/>
      <sheetName val="T_ COMERCIAL 10m3"/>
      <sheetName val="Capa (2)"/>
      <sheetName val="CUSTO BALSA"/>
      <sheetName val="QTD BALSA"/>
      <sheetName val="TL REM"/>
      <sheetName val="TCB RP"/>
      <sheetName val="TLB RP"/>
      <sheetName val="TLC RP"/>
      <sheetName val="AQ MATBET"/>
      <sheetName val="TMAT BET"/>
      <sheetName val="MOBIL E DESMOBIL EQUIP"/>
      <sheetName val="RASCUNHO_Ñ Imprimir"/>
      <sheetName val="GRAF MATERIAL DE PV"/>
      <sheetName val="GRAF JAZ"/>
      <sheetName val="GRAF EROSÕES"/>
      <sheetName val="VOLUMES 01"/>
      <sheetName val="VOLUMES 02"/>
      <sheetName val="VOLUMES 03"/>
      <sheetName val="VOLUMES 04"/>
      <sheetName val="VOLUMES 05"/>
      <sheetName val="VOLUMES 06"/>
      <sheetName val="VOLUMES 07"/>
      <sheetName val="DIV GRAF OCORR_2"/>
      <sheetName val="Quantidades-serviços"/>
      <sheetName val="Quantidades_mat.bet"/>
      <sheetName val="Quant-serviços_manutenção"/>
      <sheetName val="Quant-serviços_conservaçào"/>
      <sheetName val="canteiro"/>
      <sheetName val="quant por solução"/>
      <sheetName val="cronograma fisico por ativ"/>
      <sheetName val=" DMT"/>
      <sheetName val="VCP"/>
      <sheetName val="PRE"/>
      <sheetName val="JOÃO ANDRÉ"/>
      <sheetName val="ACESSO 01"/>
      <sheetName val="CONTORNO"/>
      <sheetName val="ACESSO 02"/>
      <sheetName val="SINALIZAÇÃO VERTICAL"/>
      <sheetName val="sinalização horizontal"/>
      <sheetName val="TACHAS"/>
      <sheetName val="concreto cimento ok (2)"/>
      <sheetName val="Calculo"/>
      <sheetName val="PlanContrato"/>
      <sheetName val="Especif"/>
      <sheetName val="Calculo (2)"/>
      <sheetName val="PP"/>
      <sheetName val="CBUQ -  Polímero"/>
      <sheetName val="Cbuq"/>
      <sheetName val="Coleta"/>
      <sheetName val="CROQUIS"/>
      <sheetName val="MATBET CUSTO"/>
      <sheetName val="MATBET PREÇO UNIT"/>
      <sheetName val="MOBIL-CANT"/>
      <sheetName val="TLCB5"/>
      <sheetName val="TCC4"/>
      <sheetName val="TLMB"/>
      <sheetName val="TCCB10"/>
      <sheetName val="CRONOGAMA 1º"/>
      <sheetName val="CRONOGAMA 2º"/>
      <sheetName val="COMPOSIÇÕES2"/>
      <sheetName val="Pluviometria "/>
      <sheetName val="BOLETIM "/>
      <sheetName val="Resumo fianceiro"/>
      <sheetName val="Resumo por medicao"/>
      <sheetName val="Folha de Medição"/>
      <sheetName val="CRON BR 364"/>
      <sheetName val="CRON BR 364 _2_"/>
      <sheetName val="Boletim de Desempenho Parcial"/>
      <sheetName val="Andamento Físico"/>
      <sheetName val="3ª FAIXA"/>
      <sheetName val="PISTA"/>
      <sheetName val="Memória ABRIL"/>
      <sheetName val="Memória"/>
      <sheetName val="Medição R$"/>
      <sheetName val="Pintura Ligação (m2)"/>
      <sheetName val="Fresagem (m³)"/>
      <sheetName val="CBUQ (ton)"/>
      <sheetName val="Q.Dem+MFio"/>
      <sheetName val="Q.Dem"/>
      <sheetName val="Andam.Físico"/>
      <sheetName val="Boletim Des"/>
      <sheetName val="Pluviom"/>
      <sheetName val="Avanço Linear"/>
      <sheetName val="Bueiro Contrato"/>
      <sheetName val="BueiroContrato-CustosMaterial"/>
      <sheetName val="lançamento TB"/>
      <sheetName val="Lançamento R P"/>
      <sheetName val="Lancamento CD"/>
      <sheetName val="Lancamento CBUQ"/>
      <sheetName val="Ficha. "/>
      <sheetName val="Tapa-buraco"/>
      <sheetName val="Rem. Profundo"/>
      <sheetName val="Cor.Defeitos"/>
      <sheetName val="Rel mensal acomp"/>
      <sheetName val="Recomp. manual de aterro"/>
      <sheetName val="Meio-Fio (2)"/>
      <sheetName val="Sarjeta (2)"/>
      <sheetName val="Descida d'água (2)"/>
      <sheetName val="Capina (2)"/>
      <sheetName val="Roçada manual (2)"/>
      <sheetName val="Decofin 711-Setembro-07"/>
      <sheetName val="Recebimentos"/>
      <sheetName val="Folha"/>
      <sheetName val="Equipamentos e Mobiliário"/>
      <sheetName val="R. MACHADO 16-07 A 15-08-09"/>
      <sheetName val="R. SHOPP MANIA 16-10 A 15-11-09"/>
      <sheetName val="Folha de Medicao"/>
      <sheetName val="CAPA_MP"/>
      <sheetName val="Medicao Provisoria"/>
      <sheetName val="CAPA_MC"/>
      <sheetName val="100000"/>
      <sheetName val="110009"/>
      <sheetName val="110012"/>
      <sheetName val="110014"/>
      <sheetName val="110016"/>
      <sheetName val="110018"/>
      <sheetName val="151000"/>
      <sheetName val="151100"/>
      <sheetName val="334014"/>
      <sheetName val="110267"/>
      <sheetName val="300002"/>
      <sheetName val="394012"/>
      <sheetName val="410003"/>
      <sheetName val="410103"/>
      <sheetName val="411001"/>
      <sheetName val="411101"/>
      <sheetName val="440101"/>
      <sheetName val="491003"/>
      <sheetName val="491005"/>
      <sheetName val="494101"/>
      <sheetName val="494201"/>
      <sheetName val="494202"/>
      <sheetName val="3a Medicao Parcial - Jul08 - ME"/>
      <sheetName val="Medição_1_IMPR"/>
      <sheetName val="Ficha_1_IMPR"/>
      <sheetName val="Mem_ Cálculo_1_IMPR"/>
      <sheetName val="Estaq_1_IMPR"/>
      <sheetName val="Plano Estaq_ IMPR"/>
      <sheetName val="Plano Estaq_ Projeto NÃO"/>
      <sheetName val="Avanço Fisico-1a.Med Proje_NÃO"/>
      <sheetName val="Avanço Físico_Acum_NÃO"/>
      <sheetName val="Índice de efetividade_NÃO"/>
      <sheetName val="Av_Fis_Pluv_"/>
      <sheetName val="BOLETIM_IMPRI"/>
      <sheetName val="Memória_Cálculo"/>
      <sheetName val="TCB10M3"/>
      <sheetName val="TLB5M3ÑP"/>
      <sheetName val="TCC"/>
      <sheetName val="TLACTÑP"/>
      <sheetName val="IPCS"/>
      <sheetName val="MEDIÇÃO CONSOLIDADA"/>
      <sheetName val="2"/>
      <sheetName val="3"/>
      <sheetName val="5"/>
      <sheetName val="6"/>
      <sheetName val="7"/>
      <sheetName val="CRONOGRAMA FÍSICO-FINANCEIRO"/>
      <sheetName val="PREÇOS POR SOLUÇÃO-Kmf"/>
      <sheetName val="RESULTADO MANUTENÇÃO"/>
      <sheetName val="Cron. de Ativ. Lama Asfáltica"/>
      <sheetName val="Cron. de Ativ. Micro Revest."/>
      <sheetName val="Lama Asf. Grossa"/>
      <sheetName val="Micro Revestimento"/>
      <sheetName val="Serv. Manut. e Cons. 1º ano"/>
      <sheetName val="Aquis. RL-1C lama"/>
      <sheetName val="Aquis. RC-1C-E micro"/>
      <sheetName val="Transp. RL-1C"/>
      <sheetName val="Transp. RC-1C-E micro"/>
      <sheetName val="Inst. do Canteiro de Obras"/>
      <sheetName val="Manutenção de Canteiro"/>
      <sheetName val="Sinalização Provisória"/>
      <sheetName val="Mobilização de Equipamentos"/>
      <sheetName val="Relat. fotográfico"/>
      <sheetName val="RELATÓRIO PLUVIOMÉTRICO"/>
      <sheetName val="Roçada mecanizada"/>
      <sheetName val="Capina manual"/>
      <sheetName val="Encarregado de turma"/>
      <sheetName val="Servente"/>
      <sheetName val="Limpeza Sarj e MF"/>
      <sheetName val="10"/>
      <sheetName val="11"/>
      <sheetName val="12"/>
      <sheetName val="13"/>
      <sheetName val="14"/>
      <sheetName val="17"/>
      <sheetName val="18"/>
      <sheetName val="22"/>
      <sheetName val="24"/>
      <sheetName val="25"/>
      <sheetName val="26"/>
      <sheetName val="32"/>
      <sheetName val="33"/>
      <sheetName val="FREQ. DE VERIF. MICRO"/>
      <sheetName val="PGQ"/>
      <sheetName val="QUADRO ISSQN- SEM EST."/>
      <sheetName val="EST. PARAMBÚ"/>
      <sheetName val="EST. TAUÁ"/>
      <sheetName val="QUADRO ISSQN- COM EST."/>
      <sheetName val="PLAN"/>
      <sheetName val="AUX"/>
      <sheetName val="PLANILHA-SOLUÇÃO"/>
      <sheetName val="CRON-TIROL."/>
      <sheetName val="Módulo2"/>
      <sheetName val="Aquis. RL-1C"/>
      <sheetName val="Tabela Medição"/>
      <sheetName val="Medições"/>
      <sheetName val="Critérios de filtro"/>
      <sheetName val="Filtro Anterior"/>
      <sheetName val="Densidades"/>
      <sheetName val="Avanço Físico - Itumbiara"/>
      <sheetName val="Previsão Medição"/>
      <sheetName val="1000000 - RESUMO DESMATAMENTO"/>
      <sheetName val="DMT (ARG)-A"/>
      <sheetName val="DMT (CCB)-B"/>
      <sheetName val="DMT (ARG)-C"/>
      <sheetName val="DMT (CCB)-D"/>
      <sheetName val="DMT (ARG)-E"/>
      <sheetName val="DMT (ARG)-F"/>
      <sheetName val="DMT (ARG)-G"/>
      <sheetName val="DMT (ARG)-H"/>
      <sheetName val="DMT (ARG)-I"/>
      <sheetName val="DMT (ARG)-J"/>
      <sheetName val="DMT (ARG)-K"/>
      <sheetName val="DMT (ARG)-L"/>
      <sheetName val="1000000 - RESUMO TRANSPORTE"/>
      <sheetName val="1000000 - SOLO MOLE"/>
      <sheetName val="1000000 - ATERRO 95%"/>
      <sheetName val="1000000 - ATERRO 100%"/>
      <sheetName val="1000000 - EXPURGO DESM."/>
      <sheetName val="2000000 - PAVIMENTAÇÃO"/>
      <sheetName val="3000000 - DRENAGEM"/>
      <sheetName val="4000000 - OBRAS ARTE CORRENTES"/>
      <sheetName val="5000000 - OBRAS COMPLEM."/>
      <sheetName val="7000000 - O. DE ARTE ESPECIAIS"/>
      <sheetName val="9000000 - POLÍCIA R. FEDERAL"/>
      <sheetName val="CAPA ANEXOS"/>
      <sheetName val="CAPA PRINCIPAL"/>
      <sheetName val="QUANTIT. 1ª"/>
      <sheetName val="GERAL 2ª"/>
      <sheetName val="REAJUST"/>
      <sheetName val="PLANILHA ATUALIZADA"/>
      <sheetName val="Módulo1"/>
      <sheetName val="Módulo3"/>
      <sheetName val="PLANILHA DE PREÇOS"/>
      <sheetName val="Res. Irisville"/>
      <sheetName val="Pacheco I e II "/>
      <sheetName val="Shangri-lá"/>
      <sheetName val="Antônio Barbosa"/>
      <sheetName val="Carlos Pires"/>
      <sheetName val="Orlando Morais"/>
      <sheetName val="Elza Fronze"/>
      <sheetName val="Pindorama"/>
      <sheetName val="Recreio Mansões"/>
      <sheetName val="pavgap"/>
      <sheetName val="relação"/>
      <sheetName val="Res. Irisville (1)"/>
      <sheetName val="Res. Irisville (2)"/>
      <sheetName val="Pacheco I e II (1)"/>
      <sheetName val="Pacheco I e II (2)"/>
      <sheetName val="Shangri-lá (1)"/>
      <sheetName val="Shangri-lá (2)"/>
      <sheetName val="Antônio Barbosa (1)"/>
      <sheetName val="Antônio Barbosa (2)"/>
      <sheetName val="Carlos Pires (1)"/>
      <sheetName val="Carlos Pires (2)"/>
      <sheetName val="Orlando Morais (1)"/>
      <sheetName val="Orlando Morais (2)"/>
      <sheetName val="Elza Fronze (1)"/>
      <sheetName val="Elza Fronze (2)"/>
      <sheetName val="Pindorama (1)"/>
      <sheetName val="Pindorama (2)"/>
      <sheetName val="Recreio Mansões (1)"/>
      <sheetName val="Recreio Mansões (2)"/>
      <sheetName val="CONTRATO"/>
      <sheetName val="Fi. Quantitativo"/>
      <sheetName val="RESUMO_MEDICAO"/>
      <sheetName val="CRONOG-1oAno"/>
      <sheetName val="CRONOG-2oAno"/>
      <sheetName val="MOBILIZACAO EQUIPAMENTOS"/>
      <sheetName val="TRANSP LOCAL CAMIN CARROCERIA"/>
      <sheetName val="ASSENTAM TUBO 1M"/>
      <sheetName val="CONCRETO Cimento"/>
      <sheetName val="CONCRETO Ciclop"/>
      <sheetName val="FORMA"/>
      <sheetName val="TRANSP LOCAL BASC 5 M3"/>
      <sheetName val="TRANSP LOCAL BASC 10 M3"/>
      <sheetName val="CORRECAO DEF"/>
      <sheetName val="MISTURA BETUMINOSA"/>
      <sheetName val="REC. CAMAD. GRANULAR PAV."/>
      <sheetName val="RECMP. REV. COM MISTURA BET. "/>
      <sheetName val="Recomposição Manual de Aterro"/>
      <sheetName val="ENROCAMENTO PEDRA ARRUMADA"/>
      <sheetName val="TRANSP LOCAL DÁGUA"/>
      <sheetName val="Reaterro Apiloado"/>
      <sheetName val="Remoção Manual Barreira Solo"/>
      <sheetName val="TRANSPORT. COMERC. CARROCERIA"/>
      <sheetName val="REM PROF"/>
      <sheetName val="SOLO BASE REM PROF"/>
      <sheetName val="LIM MEIO FIO"/>
      <sheetName val="LIM DESC DAGUA"/>
      <sheetName val="DESOBSTRUCAO BUEIRO"/>
      <sheetName val="CAIACAO"/>
      <sheetName val="PINTURA DE LIGACAO"/>
      <sheetName val="ESCAV. MANUAL DE VAL"/>
      <sheetName val="AQUISICAO CAP"/>
      <sheetName val="AQUISICAO CM-30"/>
      <sheetName val="AQUISICAO CM-30 REM PROF"/>
      <sheetName val="AQUISICAO RR-1C"/>
      <sheetName val="AQUISICAO RR-1C CORR"/>
      <sheetName val="TRANSP CM-30 REM PROF"/>
      <sheetName val="TRANSP RR-1C CORR"/>
      <sheetName val="TRANSPORTE LOCAL REMENDOS"/>
      <sheetName val="ROÇADA CAPIM"/>
      <sheetName val="ISSQN DNIT"/>
      <sheetName val="Estorno carolina"/>
      <sheetName val="Estorno estreito"/>
      <sheetName val="valores"/>
      <sheetName val="producao rocada"/>
      <sheetName val="producao_TB"/>
      <sheetName val="producao_RP"/>
      <sheetName val="Justif. Quant."/>
      <sheetName val="Demons. Quant."/>
      <sheetName val="novo preço Aqui e TransMB"/>
      <sheetName val="Transp. local basc. 5 m³"/>
      <sheetName val="Transp. local p rem."/>
      <sheetName val="Quadro Resumo Dist"/>
      <sheetName val="Transp.Comer. Basc 10m³ Rod Pav"/>
      <sheetName val="Transp.Comer.Carroc15T Rod. Pav"/>
      <sheetName val="Transp. carroc."/>
      <sheetName val="Transp. local de água"/>
      <sheetName val="CRONOGRAMA 2 ano"/>
      <sheetName val="Gráfico DMTs"/>
      <sheetName val="Canteiro de Obras"/>
      <sheetName val="Mob e Desmob"/>
      <sheetName val="Custo Trans Pesado"/>
      <sheetName val=" ORÇAMENTO 1ANO"/>
      <sheetName val="ORÇAMENTO 2 ANO"/>
      <sheetName val="LS"/>
      <sheetName val="FichaPadrao"/>
      <sheetName val="ParametrosGerais"/>
      <sheetName val="Insumos"/>
      <sheetName val="Composicoes"/>
      <sheetName val="TabelaDivulgacao"/>
      <sheetName val="RelacionamentoAlpha"/>
      <sheetName val="BM"/>
      <sheetName val="ABB_Qtde"/>
      <sheetName val="TERC_Qt"/>
      <sheetName val="QuadroResumo"/>
      <sheetName val="DadosParaGráfico"/>
      <sheetName val="HistogramaConvertido1"/>
      <sheetName val="HistogramaConvertido"/>
      <sheetName val="Relatório"/>
      <sheetName val="1T"/>
      <sheetName val="2T"/>
      <sheetName val="3T"/>
      <sheetName val="4T"/>
      <sheetName val="5T"/>
      <sheetName val="6T"/>
      <sheetName val="1P"/>
      <sheetName val="2P"/>
      <sheetName val="3P"/>
      <sheetName val="4P"/>
      <sheetName val="5P"/>
      <sheetName val="6P(CANCELADO)"/>
      <sheetName val="7P"/>
      <sheetName val="8P"/>
      <sheetName val="9P"/>
      <sheetName val="1G(BM6)"/>
      <sheetName val="2G"/>
      <sheetName val="3G"/>
      <sheetName val="4G(BM6)"/>
      <sheetName val="5G(BM6)"/>
      <sheetName val="6G(BM6)"/>
      <sheetName val="7G(BM6)"/>
      <sheetName val="8G"/>
      <sheetName val="9G"/>
      <sheetName val="10G"/>
      <sheetName val="27"/>
      <sheetName val="28"/>
      <sheetName val="29"/>
      <sheetName val="30"/>
      <sheetName val="31"/>
      <sheetName val="34"/>
      <sheetName val="35"/>
      <sheetName val="36"/>
      <sheetName val="37"/>
      <sheetName val="38"/>
      <sheetName val="39"/>
      <sheetName val="40"/>
      <sheetName val="41"/>
      <sheetName val="42"/>
      <sheetName val="43"/>
      <sheetName val="44"/>
      <sheetName val="45"/>
      <sheetName val="46"/>
      <sheetName val="47"/>
      <sheetName val="48"/>
      <sheetName val="49"/>
      <sheetName val="50"/>
      <sheetName val="TQ-7307 BASE CONCRETO"/>
      <sheetName val="TQ-7307 FAB. MONT. DREN. SUCÇ"/>
      <sheetName val="TQ-7310A FAB. MONT PLAT. ESPM."/>
      <sheetName val="TQ-7303C FAB. TAM. TABULEIRO"/>
      <sheetName val="TQ-7307 FOR. TUBO Ø4&quot; ANEL RESF"/>
      <sheetName val="TQ-7310A FAB. MONT. LINHA ESPUM"/>
      <sheetName val="TQ-7307 FORN. CH FUNDO"/>
      <sheetName val="TQ-7307 CORTE REM. CH ANELAR"/>
      <sheetName val="TQ-7310A TUBO ACALMADOR"/>
      <sheetName val="TQ-7301B CORTE CH LENÇOL SUP."/>
      <sheetName val="TQ-7301B CORTE CH LENÇOL INFERI"/>
      <sheetName val="TQ-7304D MONT. LINHA RESFR."/>
      <sheetName val="TQ-7307 FAB PORTA LIMPEZA"/>
      <sheetName val="TQ-7307 FAB CH CAVALA"/>
      <sheetName val="TQ-7303A REM. MONT. PLAT"/>
      <sheetName val="TQ-7304D mont. anodo"/>
      <sheetName val="TQ-7304D SAPATAS E COLUNAS"/>
      <sheetName val="TQ-7301A ch teto (2)"/>
      <sheetName val="TQ-7301A_Perna"/>
      <sheetName val="TQ-7303B_sup_lin"/>
      <sheetName val="TQ-7302B bacia (2)"/>
      <sheetName val="PARADA_TQ-4305_21-04-07"/>
      <sheetName val="PARADA_TQ-4305_28-04-07"/>
      <sheetName val="PARADA_TQ-4305_05-05-07"/>
      <sheetName val="PARADA_TQ-4305_06-05-07"/>
      <sheetName val="PARADA_TQ-4305_12-05-07"/>
      <sheetName val="PARADA_TQ-4305_19-05-07"/>
      <sheetName val="PARADA_TQ-4305_20-05-07"/>
      <sheetName val="PARADA_TQ-4305_26-05-07"/>
      <sheetName val="PARADA_TQ-4305_27-05-07"/>
      <sheetName val="PARADA_TQ-4305_02-06-07"/>
      <sheetName val="PARADA_TQ-4305_03-06-07"/>
      <sheetName val="PARADA_TQ-4305_07-06-07"/>
      <sheetName val="RESUMO_GERAL"/>
      <sheetName val="EQUIP_TRANSPORTE"/>
      <sheetName val="composição de preço"/>
      <sheetName val="TOTAL_EQUIP_TRANSPORTE"/>
      <sheetName val="RESUMO_GERAL_rev_01"/>
      <sheetName val="RESUMO_GERAL_PAG"/>
      <sheetName val="GERAL_RESUMO_rev_01"/>
      <sheetName val="NOTAS 2007"/>
      <sheetName val="NOTAS 2007 (2)"/>
      <sheetName val="Plan1 (2)"/>
      <sheetName val="GERAL_RESUMO"/>
      <sheetName val="Plan1 (4)"/>
      <sheetName val="ITABUNA"/>
      <sheetName val="JEQUIÉ"/>
      <sheetName val="NF-22285"/>
      <sheetName val="NF-13186"/>
      <sheetName val="NF-167.367"/>
      <sheetName val="NF-22265"/>
      <sheetName val="NF-22219"/>
      <sheetName val="NF-3264"/>
      <sheetName val="NF-745"/>
      <sheetName val="NF-22195"/>
      <sheetName val="NF-00251"/>
      <sheetName val="NF-000612"/>
      <sheetName val="NF-167.670"/>
      <sheetName val="NF-005.597"/>
      <sheetName val="NF-135.348"/>
      <sheetName val="NF-611"/>
      <sheetName val="NESTOR"/>
      <sheetName val="MARIO"/>
      <sheetName val="RAEL"/>
      <sheetName val="Gráfico1"/>
      <sheetName val="PPU2"/>
      <sheetName val="SEM1 (3)"/>
      <sheetName val="MAIO_2005"/>
      <sheetName val="TQ-7301B_oficioso"/>
      <sheetName val="TQ-7301B_oficial"/>
      <sheetName val="DETALHADO"/>
      <sheetName val="FOLHA DETALHADA"/>
      <sheetName val="SAC"/>
      <sheetName val="TELAGRAF"/>
      <sheetName val="ABB_HH"/>
      <sheetName val="ABB_Custo"/>
      <sheetName val="TERC_HH"/>
      <sheetName val="TERC_Custo"/>
      <sheetName val="ResumoOutrosCustos"/>
      <sheetName val="GraficoHH"/>
      <sheetName val="GraficoCusto"/>
      <sheetName val="GraficoQtde"/>
      <sheetName val="GraficoRecurso"/>
      <sheetName val="GraficoCustoRec"/>
      <sheetName val="Frequencia"/>
      <sheetName val="HistogramaReal"/>
      <sheetName val="HistogramaConvertido2"/>
      <sheetName val="QtdePrevistoXReal"/>
      <sheetName val="HHPrevistoXReal"/>
      <sheetName val="Grafico_HH"/>
      <sheetName val="FreqRDO"/>
      <sheetName val="51"/>
      <sheetName val="52"/>
      <sheetName val="53"/>
      <sheetName val="54"/>
      <sheetName val="55"/>
      <sheetName val="56"/>
      <sheetName val="57"/>
      <sheetName val="58"/>
      <sheetName val="59"/>
      <sheetName val="60"/>
      <sheetName val="61"/>
      <sheetName val="62"/>
      <sheetName val="63"/>
      <sheetName val="64"/>
      <sheetName val="65"/>
      <sheetName val="66"/>
      <sheetName val="67"/>
      <sheetName val="68"/>
      <sheetName val="69"/>
      <sheetName val="vida1"/>
      <sheetName val="FIXA"/>
      <sheetName val="PROPENO"/>
      <sheetName val="(03)"/>
      <sheetName val="(04)"/>
      <sheetName val="(05)"/>
      <sheetName val="(06)"/>
      <sheetName val="(07)"/>
      <sheetName val="(08)"/>
      <sheetName val="(09)"/>
      <sheetName val="(10)"/>
      <sheetName val="(11)"/>
      <sheetName val="(12)"/>
      <sheetName val="(13)"/>
      <sheetName val="(14)"/>
      <sheetName val="(15)"/>
      <sheetName val="(16)"/>
      <sheetName val="(17)"/>
      <sheetName val="(18)"/>
      <sheetName val="(19)"/>
      <sheetName val="(20)"/>
      <sheetName val="(21)"/>
      <sheetName val="(22)"/>
      <sheetName val="(23)"/>
      <sheetName val="(24)"/>
      <sheetName val="(25)"/>
      <sheetName val="(26)"/>
      <sheetName val="(27)"/>
      <sheetName val="BECAN"/>
      <sheetName val="BECAN (2)"/>
      <sheetName val="01-Tecarmo"/>
      <sheetName val="02-Tecarmo"/>
      <sheetName val="03-Tecarmo"/>
      <sheetName val="04-Scrapper"/>
      <sheetName val="05-Scrapper"/>
      <sheetName val="06-Tecarmo"/>
      <sheetName val="07-Tecarmo"/>
      <sheetName val="08-Tecarmo"/>
      <sheetName val="09-Tecarmo"/>
      <sheetName val="Resumo da Medição"/>
      <sheetName val="Resumo da Medição (Contin.)"/>
      <sheetName val="02"/>
      <sheetName val="03"/>
      <sheetName val="4"/>
      <sheetName val="05"/>
      <sheetName val="DEZ. GLP"/>
      <sheetName val="DEZ. GLP (2)"/>
      <sheetName val="fev. glp"/>
      <sheetName val="GLP.MARC."/>
      <sheetName val="(Acompanhamento)"/>
      <sheetName val="(BM)"/>
      <sheetName val="(BM-EQPTO-Tecarmo)"/>
      <sheetName val="(BM-EQPTO-Temib)"/>
      <sheetName val="(BM-EQPTO-Incêndio)"/>
      <sheetName val="(BM-TANQUE 4302) "/>
      <sheetName val="(BM-GASEB)"/>
      <sheetName val="PPU"/>
      <sheetName val="018 PINT ANEL RESF  TQ-6361012 "/>
      <sheetName val="019-09 ACESSORIOS TQ-6361012"/>
      <sheetName val="020-9 PINT. EXTERNA 6361012"/>
      <sheetName val="021-09 PINT. EXTERNA 631104"/>
      <sheetName val="022-09  FORNEC. BALANCIM 012"/>
      <sheetName val="023-09  FORNEC. BALANCIM 04"/>
      <sheetName val=" MANUT. VÁL. PSV TQ-012"/>
      <sheetName val="024-09 MANUT. VÁL. TQ-631104"/>
      <sheetName val="025-09 Hh APO INSP. TQ-6361012"/>
      <sheetName val="026-09ANEL DEFL_PLUV_TQ-6361012"/>
      <sheetName val="027-09 MONTAG. VÁL. TQ-6361012 "/>
      <sheetName val="028-09BOMBEIO INTERNO 04"/>
      <sheetName val="029-09LIMPEZA INTERNA TQ 04"/>
      <sheetName val="LAVAG INT PISO-TET TQ 04 "/>
      <sheetName val="ENTANB DE PRODUT TQ 04"/>
      <sheetName val="030-09ABER BV TETO  TQ-631104"/>
      <sheetName val="031-09ABER PL TQ-6311004"/>
      <sheetName val="032-09 Hh APO INSP. TQ-6361012"/>
      <sheetName val="BM TQ-6361012"/>
      <sheetName val="BM TQ-6311004"/>
      <sheetName val="PPU Válida"/>
      <sheetName val="MC-000 TQ-41002"/>
      <sheetName val="MC-000 TQ-41002 (2)"/>
      <sheetName val="MC-000 TQ-41002 (3)"/>
      <sheetName val="MC-000 TQ-41002 (4)"/>
      <sheetName val="MC-000 TQ-41002 (5)"/>
      <sheetName val="MC-000 TQ-41002 (6)"/>
      <sheetName val="MC-000 TQ-41002 (7)"/>
      <sheetName val="MC-000 TQ-41002 (8)"/>
      <sheetName val="MC-000 TQ-41003"/>
      <sheetName val="MC-000 TQ-41003 (2)"/>
      <sheetName val="MC-000 TQ-41003 (3)"/>
      <sheetName val="MC-000 TQ-41003 (4)"/>
      <sheetName val="MC-000 TQ-41003 (5)"/>
      <sheetName val="MC-000 TQ-41003 (6)"/>
      <sheetName val="MC-000 TQ-41003 (7)"/>
      <sheetName val="MC-000 TQ-41003 (8)"/>
      <sheetName val="MC-000 TQ-41003 (9)"/>
      <sheetName val="MC-000 TQ-41007"/>
      <sheetName val="MC-000 TQ-41008"/>
      <sheetName val="MC-000 TQ-41008 (2)"/>
      <sheetName val="MC-043 TQ 41004"/>
      <sheetName val="MC-044 TQ 41004"/>
      <sheetName val="MC-045 TQ 41004"/>
      <sheetName val="MC-015 TQ 41002"/>
      <sheetName val="MC-016 TQ 41002"/>
      <sheetName val="MC-017 TQ 41002"/>
      <sheetName val="MC-018 TQ 41002"/>
      <sheetName val="MC-001 TQ 41003"/>
      <sheetName val="MC-008 TQ 41004 "/>
      <sheetName val="MC-009 TQ 41004"/>
      <sheetName val="MC-010 TQ 41004"/>
      <sheetName val="MC-001 Fab Pernas TQ-41003"/>
      <sheetName val="MC-002 Fab Pernas TQ-41003"/>
      <sheetName val="MC-004 TQ 41002"/>
      <sheetName val="MC-005 TQ 41002"/>
      <sheetName val="MC-006 TQ 41002"/>
      <sheetName val="MC-007 TQ 41002"/>
      <sheetName val="MC-008 TQ 41002"/>
      <sheetName val="MC-089 TQ 41002"/>
      <sheetName val="MC-090 TQ 41002"/>
      <sheetName val="MC-091 TQ 41002"/>
      <sheetName val="MC-092 TQ 41002"/>
      <sheetName val="MC-093 TQ 41002"/>
      <sheetName val="MC-094 TQ 41002"/>
      <sheetName val="MC-095 TQ 41002"/>
      <sheetName val="MC-096 TQ 41002"/>
      <sheetName val="MC-097 TQ 41002"/>
      <sheetName val="MC-098 TQ 41002"/>
      <sheetName val="MC-099 TQ 41002"/>
      <sheetName val="MC-100 TQ 41002"/>
      <sheetName val="MC-101 TQ 41002"/>
      <sheetName val="MC-102 TQ 41002"/>
      <sheetName val="MC-103 TQ 41002"/>
      <sheetName val="MC-104 TQ 41002"/>
      <sheetName val="MC-105 TQ 41002"/>
      <sheetName val="MC-106 TQ 41002"/>
      <sheetName val="MC-001 TQ 41007"/>
      <sheetName val="MC-052 TQ 41004"/>
      <sheetName val="MC-053 TQ 41004"/>
      <sheetName val="MC-0 95 TQ 41002"/>
      <sheetName val="MC-107 TQ 41002"/>
      <sheetName val="MC-106 TAMBORES"/>
      <sheetName val="MC-09 8 TQ 41002"/>
      <sheetName val="MC-108 TQ 41002"/>
      <sheetName val="MC-109 TQ 41002"/>
      <sheetName val="MC-0 TQ-41002"/>
      <sheetName val="MC-107 TQ-41002"/>
      <sheetName val="MC-108 TQ-41002"/>
      <sheetName val="MC-109 TQ-41002"/>
      <sheetName val="MC-110 TQ-41002"/>
      <sheetName val="MC-111 TQ-41002"/>
      <sheetName val="MC-0000 TQ-41002"/>
      <sheetName val="MC-003 TQ-41003"/>
      <sheetName val="MC-004 TQ-41003"/>
      <sheetName val="MC-005 TQ-41003"/>
      <sheetName val="MC-006 TQ-41003"/>
      <sheetName val="MC-007 TQ-41003"/>
      <sheetName val="MC-033 TQ-41003"/>
      <sheetName val="MC-034 TQ-41003"/>
      <sheetName val="MC-035 TQ-41003"/>
      <sheetName val="MC-002 TQ-41007"/>
      <sheetName val="MC-001 TQ-41008"/>
      <sheetName val="RESUMO GERAL"/>
      <sheetName val="423-11 FORN PLAN 2B"/>
      <sheetName val="424-11 VÁLVULAS LR-002"/>
      <sheetName val="425-10 CABO DE FIBRA ÓTICA"/>
      <sheetName val="426-10 MOTO-BOMBAS"/>
      <sheetName val="427-11 ELETRODUTOS"/>
      <sheetName val="428-11 LR-002"/>
      <sheetName val="429-10 ELETRODUTOS"/>
      <sheetName val="430-11 XIS CANHÕES"/>
      <sheetName val="431-11 MÓDULO"/>
      <sheetName val="432-11 NÍVEL RADAR"/>
      <sheetName val="433-11 SISTEMA DE ESPUMA"/>
      <sheetName val="434-11 MONTAGEM PAINEL "/>
      <sheetName val="435-11 BICOS SPRAY"/>
      <sheetName val="436-11 PROJETORES"/>
      <sheetName val="437-11 SOFT-STARTER"/>
      <sheetName val="311-11 SELO DO TQ-631303"/>
      <sheetName val="417-11-MURETAS"/>
      <sheetName val="366-11 DORMENTES (2)"/>
      <sheetName val="MC-112 TQ-41002"/>
      <sheetName val="MC-002 TQ-41003"/>
      <sheetName val="MC-009 TQ-41003"/>
      <sheetName val="MC-010 TQ-41003"/>
      <sheetName val="MC-121 TQ-41002"/>
      <sheetName val="MC-122 TQ-41002"/>
      <sheetName val="MC-123 TQ-41002"/>
      <sheetName val="MC-005 TQ-41008"/>
      <sheetName val="MC-006 TQ-41008"/>
      <sheetName val="MC-007 TQ 41008"/>
      <sheetName val="MC-008 TQ-41008"/>
      <sheetName val="MC-009 TQ-41008"/>
      <sheetName val="MC-022 TQ 41003"/>
      <sheetName val="BMS FAFEN"/>
      <sheetName val="P-038-2006 104-J"/>
      <sheetName val="PELIR (1)"/>
      <sheetName val="PELIR (2)"/>
      <sheetName val="FORN_MAT_NM_ARACAJU"/>
      <sheetName val="Demonstrativo Pagamento Pelir"/>
      <sheetName val="01"/>
      <sheetName val="001"/>
      <sheetName val="01 (2)"/>
      <sheetName val="5.0"/>
      <sheetName val="5.4.1"/>
      <sheetName val="5.5"/>
      <sheetName val="5.6"/>
      <sheetName val="5.7"/>
      <sheetName val="5.8"/>
      <sheetName val="obs1"/>
      <sheetName val="obs2"/>
      <sheetName val="obs3"/>
      <sheetName val="tutorial"/>
      <sheetName val="logomarca"/>
      <sheetName val="curvaABC"/>
      <sheetName val="plan orc"/>
      <sheetName val="CUBAÇÃO"/>
      <sheetName val="Radier"/>
      <sheetName val="sapatas"/>
      <sheetName val="Viga Baldrame"/>
      <sheetName val="mat asfalt"/>
      <sheetName val="BDIS"/>
      <sheetName val="BDI-TCU"/>
      <sheetName val="BDIE"/>
      <sheetName val="cotações"/>
      <sheetName val="fornec"/>
      <sheetName val="tabelas"/>
      <sheetName val="Analitica Sinapi"/>
      <sheetName val="correção"/>
      <sheetName val="INCC"/>
      <sheetName val="2002CB"/>
      <sheetName val="dados (2)"/>
      <sheetName val="PRU-TUYAUX"/>
      <sheetName val="PRU-METAL (2)"/>
      <sheetName val="2390"/>
      <sheetName val="2380"/>
      <sheetName val="MB"/>
      <sheetName val="Dados Mage-Modelo"/>
      <sheetName val="Curva_ABC"/>
      <sheetName val="Rel 1"/>
      <sheetName val="Subs"/>
      <sheetName val="CCEQ"/>
      <sheetName val="CCMO"/>
      <sheetName val="CCC"/>
      <sheetName val="DADOS 001"/>
      <sheetName val="Rel 5"/>
      <sheetName val="CCI"/>
      <sheetName val="CCDP"/>
      <sheetName val="Fís_Fin"/>
      <sheetName val="Crono_Financeiro"/>
      <sheetName val="Crono_Subs"/>
      <sheetName val="Crono_Fisico"/>
      <sheetName val="Crono_BC"/>
      <sheetName val="planilha  Opção 02 8_6 e 8_6M"/>
      <sheetName val="planilha  Opção 02 8,6 e 8,6M"/>
      <sheetName val="DI "/>
      <sheetName val="Digitação de Propostas"/>
      <sheetName val="FinalizarProp"/>
      <sheetName val="Customizing"/>
      <sheetName val="Sumário Sub-Atividades"/>
      <sheetName val="Backup_Aprovação_Email"/>
      <sheetName val="Backup Aprovação"/>
      <sheetName val="Metas"/>
      <sheetName val="Avaliação VAREJO"/>
      <sheetName val="DIGITAÇÃO TAB PEÇAS ESPECIAIS"/>
      <sheetName val="BACKUP TAB PEÇAS ESPECIAIS"/>
      <sheetName val="Critérios Desc Gerais"/>
      <sheetName val="Análise de Frete"/>
      <sheetName val="Sumário Produtos"/>
      <sheetName val="Sumário TabDin"/>
      <sheetName val="BACKUP OPPORTUNITY_SHIPPING"/>
      <sheetName val="OPPORTUNITY_SHIPPING (Visual)"/>
      <sheetName val="BACKUP OPPORTUNITY_PRODUCT"/>
      <sheetName val="Relatório Peças Especiais"/>
      <sheetName val="Análise de Peças Especiais"/>
      <sheetName val="PLANILHA ORÇAMENTO"/>
      <sheetName val="Lance Inicial - PLAN ORÇAMENTO"/>
      <sheetName val="Lance Final - PLAN ORÇAMENTO"/>
      <sheetName val="TABELA DE CARREGAMENTO"/>
      <sheetName val="Aprovação"/>
      <sheetName val="MEMÓRIA DE CÁLCULO"/>
      <sheetName val="Lance Inicial - MEM DE CÁLCULO"/>
      <sheetName val="Lance Final - MEM DE CÁLCULO"/>
      <sheetName val="TAB PEÇAS ESPECIAIS"/>
      <sheetName val="ESTATÍSTICA GERAL"/>
      <sheetName val="ESTATÍSTICA GERAL MC"/>
      <sheetName val="Lance Inicial - ESTAT GERAL"/>
      <sheetName val="Lance Final - ESTAT GERAL"/>
      <sheetName val="OPPORTUNITY_PRODUCT"/>
      <sheetName val="OPPORTUNITY_SHIPPING"/>
      <sheetName val="BACKUP PLAN ORÇAMENTO"/>
      <sheetName val="BACKUP MEMÓRIA DE CÁLCULO"/>
      <sheetName val="Procura de itens"/>
      <sheetName val="RESULTADO"/>
      <sheetName val="ESPELHO"/>
      <sheetName val="Resultado2"/>
      <sheetName val="CARTA"/>
      <sheetName val="Leis Sociais"/>
      <sheetName val="CRO_FIN"/>
      <sheetName val="Lote 05"/>
      <sheetName val="Lista de Serviços"/>
      <sheetName val="CPus"/>
      <sheetName val="TPU_DERSP_MARÇO09"/>
      <sheetName val="SIIG 2010-Jun"/>
      <sheetName val="MC"/>
      <sheetName val="PLANILHA ORÇAMENTARIA"/>
      <sheetName val="MD"/>
      <sheetName val="SIIG 03-08-2010"/>
      <sheetName val="MEMORIA"/>
      <sheetName val="RES9295"/>
      <sheetName val="BAL ARM"/>
      <sheetName val="DRENAGEM I"/>
      <sheetName val="DRENAGEM II"/>
      <sheetName val="DRENAGEM (2)"/>
      <sheetName val="DRENAGEM (3)"/>
      <sheetName val="PAVIMENTAÇÃO (2)"/>
      <sheetName val="PAVIMENTAÇÃO (3)"/>
      <sheetName val="MEIO AMBIENTE"/>
      <sheetName val="Mobilização "/>
      <sheetName val="CRONOGRAMA FIN"/>
      <sheetName val="CALCULO DO BDI"/>
      <sheetName val="QUADRAS EXTERNAS GERALDÃO"/>
      <sheetName val="MEMORIA DE CALCULO"/>
      <sheetName val="PLA MODELO"/>
      <sheetName val="R99-Soc"/>
      <sheetName val="R99-Ajust"/>
      <sheetName val="R99-Conso"/>
      <sheetName val="E00-Soc"/>
      <sheetName val="E00-Ajust"/>
      <sheetName val="E00-Conso"/>
      <sheetName val="B01-Soc"/>
      <sheetName val="B01-Ajust"/>
      <sheetName val="B01-Conso"/>
      <sheetName val="Total"/>
      <sheetName val="TotalMens"/>
      <sheetName val="TotalAcum"/>
      <sheetName val="Tuyaux"/>
      <sheetName val="TuyauxMens"/>
      <sheetName val="TuyauxAcum"/>
      <sheetName val="Fonderie"/>
      <sheetName val="FonderieMens"/>
      <sheetName val="FonderieAcum"/>
      <sheetName val="Robinetterie"/>
      <sheetName val="RobinetterieMens"/>
      <sheetName val="RobinetterieAcum"/>
      <sheetName val="Batiment"/>
      <sheetName val="BatimentMens"/>
      <sheetName val="BatimentAcum"/>
      <sheetName val="Quantity &amp; Deli"/>
      <sheetName val="Gross Margin"/>
      <sheetName val="B01_Soc"/>
      <sheetName val="Menu Principal"/>
      <sheetName val="Page Commentaires"/>
      <sheetName val="Page Fichier Intranet"/>
      <sheetName val="Page d'Accueil"/>
      <sheetName val="Menu Résultats Commerciaux"/>
      <sheetName val="Page Consolidation"/>
      <sheetName val="Menu Administrateur"/>
      <sheetName val="Paramètres généraux"/>
      <sheetName val="MEDIÇÃO ADITIVO"/>
      <sheetName val="PLANILHA ADITIVO"/>
      <sheetName val="MC_05"/>
      <sheetName val="MC_04"/>
      <sheetName val="MC_03"/>
      <sheetName val="MC_02"/>
      <sheetName val="MC_01"/>
      <sheetName val="MC_LICITADA"/>
      <sheetName val="Curva ABC Completa"/>
      <sheetName val="Curva ABC "/>
      <sheetName val="Sinapi Serviços_05_19 Des"/>
      <sheetName val="Sinapi Insumos_05_19 Des"/>
      <sheetName val="premissas"/>
      <sheetName val="parâmetros"/>
      <sheetName val="receita"/>
      <sheetName val="capex (mensal)"/>
      <sheetName val="capex"/>
      <sheetName val="short term CF"/>
      <sheetName val="apoio - controle cx BI"/>
      <sheetName val="opex"/>
      <sheetName val="tarifas"/>
      <sheetName val="financiamento"/>
      <sheetName val="statements"/>
      <sheetName val="project&amp;equity return"/>
      <sheetName val="custo FOB"/>
      <sheetName val="comparativo FOB"/>
      <sheetName val="fretes"/>
      <sheetName val="índices operacionais"/>
      <sheetName val="Equity Return break down"/>
      <sheetName val="old-Premissas"/>
      <sheetName val="Financiamento mensal"/>
      <sheetName val="Statements mensal"/>
      <sheetName val="Participações"/>
      <sheetName val="Painel Checklist"/>
      <sheetName val="MANCHA 20 - CIVIL"/>
      <sheetName val="lista"/>
      <sheetName val="EMOP0104"/>
      <sheetName val="VOLUMES"/>
      <sheetName val="FISICO FINANCEIRO"/>
      <sheetName val="CRONOGRAMA DE Mao de Obra"/>
      <sheetName val="Cronograma Sequencia Executiva"/>
      <sheetName val="ADMINISTRAÇÃO"/>
      <sheetName val="CRONOGRAMA EQUIPAMENTO "/>
      <sheetName val="Organograma"/>
      <sheetName val="composicoes (2)"/>
      <sheetName val="CASA DE FORCA"/>
      <sheetName val="BARRAGEM CCR"/>
      <sheetName val="ENSECADEIRAS"/>
      <sheetName val="CANAL DE DESVIO"/>
      <sheetName val="TOMADA D'AGUA"/>
      <sheetName val="JANELA INTERMEDIÁRIA"/>
      <sheetName val="CERCAS E PORTÕES"/>
      <sheetName val="TUNEL DE ACESSO"/>
      <sheetName val="TUNEL DE ADUCAO"/>
      <sheetName val="JANELA AUXILIAR"/>
      <sheetName val="CONDUTO FORÇADO"/>
      <sheetName val="CHAMINE DE EQUILIBRIO "/>
      <sheetName val="LEVANTAMENTO ESTRADAS"/>
      <sheetName val="UNIDADES"/>
      <sheetName val="quadro comparativo"/>
      <sheetName val="Macroeconômica"/>
      <sheetName val="Construção CNO "/>
      <sheetName val="Usos e Fontes (R$ MM)"/>
      <sheetName val="Capex, dívida e receita mensal"/>
      <sheetName val="Dívidas"/>
      <sheetName val="Cenários"/>
      <sheetName val="Fluxo de Caixa das Atividades"/>
      <sheetName val="gráficos"/>
      <sheetName val="Inflow &amp; Outflow"/>
      <sheetName val="Parcela Variável - SPE 1"/>
      <sheetName val="Lucro Presumido X Real - SPE 1"/>
      <sheetName val="IS SPE 1"/>
      <sheetName val="BS SPE 1"/>
      <sheetName val="CF SPE 1"/>
      <sheetName val="Parcela Fixa - SPE 2"/>
      <sheetName val="Lucro Presumido X Real - SPE 2"/>
      <sheetName val="IS SPE 2"/>
      <sheetName val="BS SPE 2"/>
      <sheetName val="CF SPE 2"/>
      <sheetName val="Fluxo de CPMF SPE 2"/>
      <sheetName val="Cash_Flow"/>
      <sheetName val="IS Pro forma"/>
      <sheetName val="BS Pro forma"/>
      <sheetName val="CF Pro forma"/>
      <sheetName val="Usos e Fontes (%)"/>
      <sheetName val="Depreciação"/>
      <sheetName val="Sens"/>
      <sheetName val="DebtLT"/>
      <sheetName val="DebtST"/>
      <sheetName val="Contraprestação mensal"/>
      <sheetName val="Q2 Cust Oper"/>
      <sheetName val="Q3 Desp Oper"/>
      <sheetName val="Q4 Imob Invest"/>
      <sheetName val="Q5 Capital Social"/>
      <sheetName val="Q6 Fin CEF"/>
      <sheetName val="Q6 UBB 1"/>
      <sheetName val="Q6 UBB 2"/>
      <sheetName val="Q6 Consolidado"/>
      <sheetName val="Q7 Rec. Financeira"/>
      <sheetName val="Q8 Desp. Financeira"/>
      <sheetName val="Q9 Dem. Resultado"/>
      <sheetName val="Q10 Fluxo Caixa"/>
      <sheetName val="Q11 Bal. Patrim"/>
      <sheetName val="Q12 DOAR"/>
      <sheetName val="Q13 Depr_Amort"/>
      <sheetName val="Q4 Imob Invest (suporte)"/>
      <sheetName val="CONSOL DRE por ue"/>
      <sheetName val="CONSOL DRE GERAL"/>
      <sheetName val="consol le mensal R$"/>
      <sheetName val="Consolidado Brasil"/>
      <sheetName val="Consol Exterior R$"/>
      <sheetName val="Principal"/>
      <sheetName val="AEN - Ent - Fluxo Caixa"/>
      <sheetName val="AEN - Ent - Balanco"/>
      <sheetName val="AEN - Ent - DRE"/>
      <sheetName val="AEN - Auxiliar"/>
      <sheetName val="AEN - Ent - Premissas"/>
      <sheetName val="AEN - Ent - Outros"/>
      <sheetName val="AEN - Rel - Alavancas de Valor"/>
      <sheetName val="AEN - Rel - Desempenho EF"/>
      <sheetName val="AEN - Rel - Outros"/>
      <sheetName val="AEN - Rel - Caixa"/>
      <sheetName val="AEN - Rel - Lucro Econ"/>
      <sheetName val="AEN - Rel - Valuation"/>
      <sheetName val="AEN - BP - Cash Flow"/>
      <sheetName val="AEN - BP - DRE"/>
      <sheetName val="Ferramenta - Portugal - 060426 "/>
      <sheetName val="DIF"/>
      <sheetName val="Quadro"/>
      <sheetName val="Resumo Sc"/>
      <sheetName val="Fluxo Sc"/>
      <sheetName val="Fluxo_UFG"/>
      <sheetName val="Fluxo_Reais"/>
      <sheetName val="PlanoContas"/>
      <sheetName val="Sensibilidade"/>
      <sheetName val="Gastos Passados"/>
      <sheetName val="Giro"/>
      <sheetName val="Fiscal"/>
      <sheetName val="Societario"/>
      <sheetName val="Societario Anual"/>
      <sheetName val="Impostos (Fiscal)"/>
      <sheetName val="Impostos (CVM)"/>
      <sheetName val="Saída GPS"/>
      <sheetName val="Mód.1"/>
      <sheetName val="Unidades Pernutadas"/>
      <sheetName val="CUSTO ORÇADO"/>
      <sheetName val="CHECAGEM"/>
      <sheetName val="LANÇAMENTO GERENCIAL"/>
      <sheetName val="Checagem Rateio"/>
      <sheetName val="LT_011011"/>
      <sheetName val="LT_12131415"/>
      <sheetName val="Balancete"/>
      <sheetName val="Balancete 102008"/>
      <sheetName val="Apuração"/>
      <sheetName val="Movimentação Provisões"/>
      <sheetName val="Agio dez"/>
      <sheetName val="Agio_jan"/>
      <sheetName val="Agio_fev"/>
      <sheetName val="Agio_mar"/>
      <sheetName val="Agio_abr"/>
      <sheetName val="Contabilização"/>
      <sheetName val="PAT "/>
      <sheetName val="Receita Bruta"/>
      <sheetName val="Aviso"/>
      <sheetName val="Cont"/>
      <sheetName val="Check"/>
      <sheetName val="Apres"/>
      <sheetName val="Casos"/>
      <sheetName val="Hip_C"/>
      <sheetName val="Hip_V"/>
      <sheetName val="Tempo"/>
      <sheetName val="Ops"/>
      <sheetName val="Cap Trab"/>
      <sheetName val="Fin"/>
      <sheetName val="Custo"/>
      <sheetName val="Fin opex-capex"/>
      <sheetName val="Dep"/>
      <sheetName val="DRE"/>
      <sheetName val="CF"/>
      <sheetName val="Bal"/>
      <sheetName val="U&amp;F"/>
      <sheetName val="Análise"/>
      <sheetName val="NCia - Fin"/>
      <sheetName val="Ncia - Dep"/>
      <sheetName val="NCia -DRE"/>
      <sheetName val="Ncia - CF"/>
      <sheetName val="Ncia -Bal"/>
      <sheetName val="Ncia - U&amp;F"/>
      <sheetName val="Ncia - Análise"/>
      <sheetName val="Ativo OK"/>
      <sheetName val="resultado OK"/>
      <sheetName val="mut_pl"/>
      <sheetName val="mut_pl OK"/>
      <sheetName val="doar"/>
      <sheetName val="notas_explic(2) OK"/>
      <sheetName val="soc da organiz. (Imp) OK"/>
      <sheetName val="investimentos - % parent"/>
      <sheetName val="imobilizado OK"/>
      <sheetName val="IR e CS VER FISCAL OK"/>
      <sheetName val="nota_explic_IRCS FISCAL OK"/>
      <sheetName val="nota_explic_IRCS FISCAL (2)"/>
      <sheetName val="Macro"/>
      <sheetName val="Cover"/>
      <sheetName val="Macroindicadores"/>
      <sheetName val="Valuation"/>
      <sheetName val="Empresas_Lumina"/>
      <sheetName val="Controle_Input_Lumina"/>
      <sheetName val="Empresas_Foz"/>
      <sheetName val="Controle_Input_Filhas"/>
      <sheetName val="Aux_Cons_Lumina"/>
      <sheetName val="Aux_Cons_Soma_Lumina"/>
      <sheetName val="Aux_Cons"/>
      <sheetName val="Aux_Cons_Soma"/>
      <sheetName val="PadraoLum"/>
      <sheetName val="Combinado_Lumina"/>
      <sheetName val="Eliminações_Lumina"/>
      <sheetName val="Lumina_Holding"/>
      <sheetName val="Inputs_Lumina_Holding"/>
      <sheetName val="Consolidado_Lumina"/>
      <sheetName val="Padrao"/>
      <sheetName val="Combinado"/>
      <sheetName val="Eliminações"/>
      <sheetName val="Foz_Holding"/>
      <sheetName val="Inputs_Foz_Holding"/>
      <sheetName val="Consolidado"/>
      <sheetName val="Abertura_Consolidado"/>
      <sheetName val="Macroeconomico"/>
      <sheetName val="Qualitativo"/>
      <sheetName val="DFs"/>
      <sheetName val="DFs 51%"/>
      <sheetName val="Log"/>
      <sheetName val="Engenharia"/>
      <sheetName val="Customizações"/>
      <sheetName val="Input DFs"/>
      <sheetName val="Input DFs Fiscais"/>
      <sheetName val="DFs Mensais"/>
      <sheetName val="DFs Anuais"/>
      <sheetName val="DFs Mensais - Fiscal"/>
      <sheetName val="DFs Anuais - Fiscal"/>
      <sheetName val="Macroeconomia"/>
      <sheetName val="Retorno"/>
      <sheetName val="Operação"/>
      <sheetName val="Custos"/>
      <sheetName val="Investimento"/>
      <sheetName val="Impostos"/>
      <sheetName val="Capital de Giro"/>
      <sheetName val="IFRIC"/>
      <sheetName val="Amortização IFRIC"/>
      <sheetName val="Dividendos IFRIC"/>
      <sheetName val="Dividendos"/>
      <sheetName val="AuxGraficos"/>
      <sheetName val="mercado "/>
      <sheetName val="Ata"/>
      <sheetName val="Cambio"/>
      <sheetName val="BS3 R$"/>
      <sheetName val="BS3 US$"/>
      <sheetName val="CRL R$"/>
      <sheetName val="CRL US$"/>
      <sheetName val="EM R$"/>
      <sheetName val="EM US$"/>
      <sheetName val="TT R$"/>
      <sheetName val="TT US$"/>
      <sheetName val="UM R$"/>
      <sheetName val="UT R$"/>
      <sheetName val="bndes US$"/>
      <sheetName val="bndes R$"/>
      <sheetName val="Inv"/>
      <sheetName val="Sensitivity Analysis"/>
      <sheetName val="Outputs"/>
      <sheetName val="Inputs"/>
      <sheetName val="Revenues"/>
      <sheetName val="Turbines Cronogram"/>
      <sheetName val="Op Expenses"/>
      <sheetName val="Eco Assump"/>
      <sheetName val="Investment(EPC) - Support"/>
      <sheetName val="Investments(EPC) Consortium"/>
      <sheetName val="Custos EPC SPC"/>
      <sheetName val="Cronograma Invest"/>
      <sheetName val="Op &amp; Inv Assump"/>
      <sheetName val="Bridge Loan"/>
      <sheetName val="BNDES_TJLP_A"/>
      <sheetName val="BNDES_TJLP_B"/>
      <sheetName val="BNDES_TJLP_IND_A"/>
      <sheetName val="BNDES_TJLP_IND_B"/>
      <sheetName val="BNDES_currency basket"/>
      <sheetName val="BNDES IPCA B"/>
      <sheetName val="BNDES IPCA IND"/>
      <sheetName val="BNDES IPCA IND B"/>
      <sheetName val="BNDES IPCA"/>
      <sheetName val="BID"/>
      <sheetName val="Debenture"/>
      <sheetName val="FIN 3"/>
      <sheetName val="FIN 3 velho"/>
      <sheetName val="FIN 4"/>
      <sheetName val="FDA"/>
      <sheetName val="FDA Nao usar"/>
      <sheetName val="Addit LT Debt"/>
      <sheetName val="P&amp;L"/>
      <sheetName val="Tabelas Apresentação (2)"/>
      <sheetName val="NPV &amp; IRR"/>
      <sheetName val="Mask"/>
      <sheetName val="Sources &amp; Uses"/>
      <sheetName val="Manual Input"/>
      <sheetName val="Appendix"/>
      <sheetName val="O&amp;M Consórcio"/>
      <sheetName val="PIS-COFINS"/>
      <sheetName val="Fixed Assets"/>
      <sheetName val="Fixed Assets IR"/>
      <sheetName val="Sheet1"/>
      <sheetName val="Sheet2"/>
      <sheetName val="Sheet3"/>
      <sheetName val="Graphs"/>
      <sheetName val="macroeco_estimado"/>
      <sheetName val="Costos AOM"/>
      <sheetName val="CRED NAFTA CONTROLE"/>
      <sheetName val="Fx_Caixa_semestre"/>
      <sheetName val="Fx_Caixa_mês"/>
      <sheetName val="Fx_Caixa_Acum"/>
      <sheetName val="Fx_Caixa_Acum 2004x2003"/>
      <sheetName val="nvOrigens_2004"/>
      <sheetName val="nvOrigens_2003"/>
      <sheetName val="nvOrigens_2002"/>
      <sheetName val="CCL_2002"/>
      <sheetName val="CCL_2003"/>
      <sheetName val="CCL_2004"/>
      <sheetName val="CCL_2004_casas"/>
      <sheetName val="CCL_2004_pefisa"/>
      <sheetName val="Balanço reunião"/>
      <sheetName val="Balanço mês a mês 2002"/>
      <sheetName val="Balanço Consolidado 2002"/>
      <sheetName val="Balanço Consolidado"/>
      <sheetName val="Origens_2003_modelo_Top"/>
      <sheetName val="BalançoALTSA_2002"/>
      <sheetName val="LEI_2002"/>
      <sheetName val="2002MÊS"/>
      <sheetName val="2003_BASE"/>
      <sheetName val="ORÇADO 2003"/>
      <sheetName val="BalançoPEFISA_2002"/>
      <sheetName val="saldo atual jan02 ago03"/>
      <sheetName val="base_mai03"/>
      <sheetName val="base_jun03"/>
      <sheetName val="base_jul03"/>
      <sheetName val="base_ago03"/>
      <sheetName val="base_set03"/>
      <sheetName val="base_out03"/>
      <sheetName val="base_nov03"/>
      <sheetName val="base_dez03"/>
      <sheetName val="21"/>
      <sheetName val="23"/>
      <sheetName val="2003_IMPUT"/>
      <sheetName val="Origens top"/>
      <sheetName val="2004_IMPUT"/>
      <sheetName val="BalançoALTSA"/>
      <sheetName val="DADOS_ESTATÍSTICOS-2002"/>
      <sheetName val="base_jan04"/>
      <sheetName val="base_fev04"/>
      <sheetName val="BalançoPEFISA"/>
      <sheetName val="RM_Pefisa_mês"/>
      <sheetName val="CXA_Pefisa"/>
      <sheetName val="CXA_Pefisa (2004)"/>
      <sheetName val="CXA_Pedis"/>
      <sheetName val="CXA_Pedis (2004)"/>
      <sheetName val="DO_Pedis"/>
      <sheetName val="RM_Pedis"/>
      <sheetName val="PF_Pedis"/>
      <sheetName val="PL_Pedis"/>
      <sheetName val="TAES_2002 del"/>
      <sheetName val="Ivaicana"/>
      <sheetName val="DOPEN"/>
      <sheetName val="TM_DRE_BP"/>
      <sheetName val="TM_WACC"/>
      <sheetName val="WACC"/>
      <sheetName val="TM_Sheet1"/>
      <sheetName val="US inflation"/>
      <sheetName val="Global_Risk 30_11"/>
      <sheetName val="Market premium"/>
      <sheetName val="Size premium"/>
      <sheetName val="TM_Damodaran US market"/>
      <sheetName val="Damodaran US market"/>
      <sheetName val="Damodaran emerging markets"/>
      <sheetName val="Demonstrativo"/>
      <sheetName val="Cledinor SA"/>
      <sheetName val="Colonia SA"/>
      <sheetName val="Frigorifico Tacuarembó SA"/>
      <sheetName val="Inaler SA"/>
      <sheetName val="QUADRO 1"/>
      <sheetName val="QUADRO 2"/>
      <sheetName val="QUADRO 3"/>
      <sheetName val="30-09-06"/>
      <sheetName val="31-10-06"/>
      <sheetName val="Limites 31-10"/>
      <sheetName val="Limites"/>
      <sheetName val="Swap"/>
      <sheetName val="Aplicação de Recursos"/>
      <sheetName val="Comparat Bonds"/>
      <sheetName val="30-11-06"/>
      <sheetName val="Amortizações"/>
      <sheetName val="Vencimentos"/>
      <sheetName val="ABN PPE"/>
      <sheetName val="ABN CG 1"/>
      <sheetName val="ABN CG 2"/>
      <sheetName val="BBM CG"/>
      <sheetName val="BNDES Exim Bradesco"/>
      <sheetName val="BNDES Exim Safra"/>
      <sheetName val="BNDES Finem"/>
      <sheetName val="BNDES Progeren"/>
      <sheetName val="BONDS"/>
      <sheetName val="Boston BI 1"/>
      <sheetName val="Boston BI 2"/>
      <sheetName val="Boston Leasing 1"/>
      <sheetName val="Boston Leasing 2"/>
      <sheetName val="Bradesco PPE 1"/>
      <sheetName val="Bradesco PPE 2"/>
      <sheetName val="Brasil CG 3"/>
      <sheetName val="Brasil CG 4"/>
      <sheetName val="Citibank BI"/>
      <sheetName val="Codorus FE 1"/>
      <sheetName val="Codorus FE 2"/>
      <sheetName val="CSI"/>
      <sheetName val="FINEP"/>
      <sheetName val="GE Leasing 1"/>
      <sheetName val="GE Leasing 2"/>
      <sheetName val="IIG PPE 1"/>
      <sheetName val="JSafra NCE"/>
      <sheetName val="Merrill Lynch Bridge - Loan"/>
      <sheetName val="Ativo_Passivo"/>
      <sheetName val="Resultado Acumulado"/>
      <sheetName val="Ebitda"/>
      <sheetName val="Aplicações"/>
      <sheetName val="Aging list"/>
      <sheetName val="Abertura Ativo"/>
      <sheetName val="Impostos a Recuperar"/>
      <sheetName val="Investimentos e Intangível"/>
      <sheetName val="Imobilizado"/>
      <sheetName val="Abertura Passivo"/>
      <sheetName val="Impostos taxas e contribuições"/>
      <sheetName val="Depreciação e Amortização"/>
      <sheetName val="Empréstimos"/>
      <sheetName val="Empréstimos Grupo"/>
      <sheetName val="Abertura Resultado"/>
      <sheetName val="Partes Relacionadas"/>
      <sheetName val="DMPL"/>
      <sheetName val="Receita Líquida"/>
      <sheetName val="Empréstimos Consol."/>
      <sheetName val="TD Aplicação"/>
      <sheetName val="Quadro para Aplicação"/>
      <sheetName val="Instrumentos Consol."/>
      <sheetName val="Aplicações Consol."/>
      <sheetName val="Posição Liquidez"/>
      <sheetName val="Vencimento Empréstimos"/>
      <sheetName val="Variables"/>
      <sheetName val="Summary"/>
      <sheetName val="Historical"/>
      <sheetName val="IS"/>
      <sheetName val="Debt"/>
      <sheetName val="Assump"/>
      <sheetName val="Acquisitions"/>
      <sheetName val="Ratios"/>
      <sheetName val="Returns"/>
      <sheetName val="FINAL"/>
      <sheetName val="FINAL_2"/>
      <sheetName val="BACKUP"/>
      <sheetName val="OBD"/>
      <sheetName val="Cenário A"/>
      <sheetName val="Cenário B"/>
      <sheetName val="Cenário 1"/>
      <sheetName val="Cenário 2"/>
      <sheetName val="Cenário 3"/>
      <sheetName val="Cenário 1-A"/>
      <sheetName val="Cenário A-B"/>
      <sheetName val="Cenário B-3"/>
      <sheetName val="Alterações"/>
      <sheetName val="Precificacao"/>
      <sheetName val="Opções Implícitas"/>
      <sheetName val="Calculos"/>
      <sheetName val="Retornos"/>
      <sheetName val="Dívida"/>
      <sheetName val="Calculo - Estrutura"/>
      <sheetName val="Set"/>
      <sheetName val="Oasso"/>
      <sheetName val="Wd"/>
      <sheetName val="Ndcpl"/>
      <sheetName val="Oepl"/>
      <sheetName val="Rsedpl(119)"/>
      <sheetName val="Rsedpl(120)"/>
      <sheetName val="MJ47,48"/>
      <sheetName val="Gupta"/>
      <sheetName val="Ocpl-53"/>
      <sheetName val="Opd"/>
      <sheetName val="Curvature"/>
      <sheetName val="Figures in"/>
      <sheetName val="project ratio"/>
      <sheetName val="ProfRatios"/>
      <sheetName val="CoP  &amp; MoF"/>
      <sheetName val="BalanceSheet"/>
      <sheetName val="Profitability"/>
      <sheetName val="ProjCashFlow"/>
      <sheetName val="Mul-Int"/>
      <sheetName val="int-mulcal"/>
      <sheetName val="Fan-Int"/>
      <sheetName val="Completed"/>
      <sheetName val="OngoingSpas&amp;sea"/>
      <sheetName val="SpasWork"/>
      <sheetName val="Ongoing-mul"/>
      <sheetName val="SpasCost"/>
      <sheetName val="Mul-Work"/>
      <sheetName val="SpasSale"/>
      <sheetName val="MulStatSale"/>
      <sheetName val="FanCost"/>
      <sheetName val="FanSale"/>
      <sheetName val="FanSaleII"/>
      <sheetName val="FanSaleI"/>
      <sheetName val="FanWorkII"/>
      <sheetName val="FanWorkI"/>
      <sheetName val="FAN stat."/>
      <sheetName val="Fantacy PRC"/>
      <sheetName val="PMD"/>
      <sheetName val="CMD"/>
      <sheetName val="Cash Flow - OMPL"/>
      <sheetName val="OMPL"/>
      <sheetName val="Hoja1"/>
      <sheetName val="P Y G (T1-T5) "/>
      <sheetName val="Balance"/>
      <sheetName val="Libro1"/>
      <sheetName val="Hipótesis"/>
      <sheetName val="DATOS"/>
      <sheetName val="CONTROL"/>
      <sheetName val="Construcción y Financiación"/>
      <sheetName val="Deuda (T1-T5)"/>
      <sheetName val="Threshold Table"/>
      <sheetName val="BD"/>
      <sheetName val="Entrada Dados - Relatório"/>
      <sheetName val="Entrada Dados - Planilha - A"/>
      <sheetName val="Resumo da Análise - B"/>
      <sheetName val="Orçamento - D"/>
      <sheetName val="Usos-e-Fontes - E"/>
      <sheetName val="Ocupação -Salas"/>
      <sheetName val="Ocupação - Alunos"/>
      <sheetName val="Receitas"/>
      <sheetName val="Risco do Projeto "/>
      <sheetName val="Proposto 1 - D"/>
      <sheetName val="Proposto 2 - D"/>
      <sheetName val="Proposto 3 - D"/>
      <sheetName val="Existente 1 - D"/>
      <sheetName val="Existente 2 - D"/>
      <sheetName val="Existente 3 - D"/>
      <sheetName val="Existente 4 - D"/>
      <sheetName val="Existente 5 - D"/>
      <sheetName val="Existente 6 - D"/>
      <sheetName val="Existente 7 - D"/>
      <sheetName val="Existente 8 - D"/>
      <sheetName val="Fluxos 1 2 3 C H I "/>
      <sheetName val="Capital de Giro - G"/>
      <sheetName val="Folha Rosto"/>
      <sheetName val="Conclusão SIM"/>
      <sheetName val="Portfólio"/>
      <sheetName val="Reposição Dívidas - F"/>
      <sheetName val="Acompanhamento - O"/>
      <sheetName val="Conclusão NÃO"/>
      <sheetName val="Nota Técnica - 1a Parte"/>
      <sheetName val="NT Dispensa - 1a Parte"/>
      <sheetName val="Risco Projeto"/>
      <sheetName val="PARÂMETROS DE RISCO"/>
      <sheetName val="Resumo Sermatec primeira rodada"/>
      <sheetName val="QUF"/>
      <sheetName val="Q-Usos e Fontes"/>
      <sheetName val="Memória de Calculo BNDES"/>
      <sheetName val="Resumo Sermatec reunião 26_07"/>
      <sheetName val="Desencaixe"/>
      <sheetName val="EntradaDadosResumo"/>
      <sheetName val="CAPEX AGRÍCOLA"/>
      <sheetName val="SG&amp;A &amp; CAPEX ADM"/>
      <sheetName val="CAPEX INDUSTRIAL I"/>
      <sheetName val="CAPEX INDUSTRIAL II"/>
      <sheetName val="Budget Planta 1"/>
      <sheetName val="Budget Planta 2"/>
      <sheetName val="Budget Planta 3"/>
      <sheetName val="Budget Planta 4"/>
      <sheetName val="PlantaAT_Novo Padrão"/>
      <sheetName val="PlantaMV_Novo Padrão"/>
      <sheetName val="PlantaCR_Novo Padrão"/>
      <sheetName val="PlantaAE_Novo Padrão"/>
      <sheetName val="CONSOLIDADO_Novo Padrão"/>
      <sheetName val="Output_Consolidado"/>
      <sheetName val="Output_Brenco Brasil"/>
      <sheetName val="Output_Água Emendada"/>
      <sheetName val="BNDES"/>
      <sheetName val="MODELO FCO"/>
      <sheetName val="Plantas GO"/>
      <sheetName val="Plantas GO (2)"/>
      <sheetName val="Plantas MT"/>
      <sheetName val="Plantas MT (2)"/>
      <sheetName val="Plantas MS"/>
      <sheetName val="Plantas MS (2)"/>
      <sheetName val="Distr $ FCO"/>
      <sheetName val="DISTÂNCIAS"/>
      <sheetName val="Outras Informações"/>
      <sheetName val="SOCIETÁRIO"/>
      <sheetName val="DADOS P.IMRESSAO,GRAFICO"/>
      <sheetName val="Competência"/>
      <sheetName val="Caixa"/>
      <sheetName val="Lista de Contas"/>
      <sheetName val="Lista de UAs"/>
      <sheetName val="1999-2000"/>
      <sheetName val="2001-2002"/>
      <sheetName val="2003-2004"/>
      <sheetName val="2005-2006"/>
      <sheetName val="2007-2008"/>
      <sheetName val="CP1"/>
      <sheetName val="CP2"/>
      <sheetName val="CP3"/>
      <sheetName val="CP4"/>
      <sheetName val="GERADOR"/>
      <sheetName val="TRAFOS"/>
      <sheetName val="CUBICULOS"/>
      <sheetName val="SISTEMA CONTROLE"/>
      <sheetName val="Calc_ISC"/>
      <sheetName val="Interface_ISC"/>
      <sheetName val="Risk Analysis ISC"/>
      <sheetName val="Cash Flow Input Data_ISC"/>
      <sheetName val="Cash Flow Chart_ISC"/>
      <sheetName val="Calc_SC"/>
      <sheetName val="Interface_SC"/>
      <sheetName val="Risk Analysis SC"/>
      <sheetName val="Cash Flow Input Data_SC"/>
      <sheetName val="Cash Flow Chart_SC"/>
      <sheetName val="GD"/>
      <sheetName val="Descrição e Revisões"/>
      <sheetName val="Horas ABS"/>
      <sheetName val="ROR"/>
      <sheetName val="EAS"/>
      <sheetName val="Fluxo de Caixa"/>
      <sheetName val="Curva do Fluxo de Caixa"/>
      <sheetName val="Sup Mont"/>
      <sheetName val="Custo GCB"/>
      <sheetName val="SAE Spare Part"/>
      <sheetName val="SAE_Transp-Qtde"/>
      <sheetName val="GCB_Transp"/>
      <sheetName val="Sobressalentes_Transp"/>
      <sheetName val="Reajuste"/>
      <sheetName val="BT1"/>
      <sheetName val="A1"/>
      <sheetName val="C"/>
      <sheetName val="D"/>
      <sheetName val="D1"/>
      <sheetName val="D2"/>
      <sheetName val="D2.1"/>
      <sheetName val="D2.1.1"/>
      <sheetName val="D2.2"/>
      <sheetName val="D2.3"/>
      <sheetName val="D2.4"/>
      <sheetName val="D2.5"/>
      <sheetName val="E"/>
      <sheetName val="E1.1.1"/>
      <sheetName val="F"/>
      <sheetName val="F1"/>
      <sheetName val="G"/>
      <sheetName val="G1"/>
      <sheetName val="H"/>
      <sheetName val="H1"/>
      <sheetName val="H2"/>
      <sheetName val="K"/>
      <sheetName val="K1"/>
      <sheetName val="K1.1"/>
      <sheetName val="K1.2"/>
      <sheetName val="BT2"/>
      <sheetName val="AA"/>
      <sheetName val="BB"/>
      <sheetName val="BB1"/>
      <sheetName val="CC"/>
      <sheetName val="CC1"/>
      <sheetName val="CC2"/>
      <sheetName val="CC2.1"/>
      <sheetName val="DD"/>
      <sheetName val="DD1"/>
      <sheetName val="DD1.1"/>
      <sheetName val="DD1.2"/>
      <sheetName val="DD1.3"/>
      <sheetName val="DD1.4"/>
      <sheetName val="DD1.5"/>
      <sheetName val="FF"/>
      <sheetName val="FF2"/>
      <sheetName val="JJ"/>
      <sheetName val="RR"/>
      <sheetName val="C1 (3 de 3)"/>
      <sheetName val="CC1.1"/>
      <sheetName val="RR (2)"/>
      <sheetName val="NFs sócios"/>
      <sheetName val="NFs Alubillets"/>
      <sheetName val="Consolidação"/>
      <sheetName val="Janeiro "/>
      <sheetName val="Fevereiro"/>
      <sheetName val="Março"/>
      <sheetName val="Abril"/>
      <sheetName val="Maio"/>
      <sheetName val="Junho"/>
      <sheetName val="Julho"/>
      <sheetName val="Agosto"/>
      <sheetName val="Setembro"/>
      <sheetName val="Outubro"/>
      <sheetName val="Novembro"/>
      <sheetName val="Dezembro"/>
      <sheetName val="Sumario"/>
      <sheetName val="Detail"/>
      <sheetName val="12 months"/>
      <sheetName val="G. Ledger"/>
      <sheetName val="Adiant. fornecedor"/>
      <sheetName val="Adiant. clientes"/>
      <sheetName val="contas a receber"/>
      <sheetName val="contas a pagar"/>
      <sheetName val="Adiant. fornecedores"/>
      <sheetName val="BT1 Índice"/>
      <sheetName val="A2"/>
      <sheetName val="A100"/>
      <sheetName val="B"/>
      <sheetName val="B1"/>
      <sheetName val="C20"/>
      <sheetName val="J"/>
      <sheetName val="J1"/>
      <sheetName val="J1.4"/>
      <sheetName val="L"/>
      <sheetName val="L1"/>
      <sheetName val="L 1.1"/>
      <sheetName val="L1.2"/>
      <sheetName val="L2"/>
      <sheetName val="BT2 Índice"/>
      <sheetName val="AA1"/>
      <sheetName val="BB1.2.1"/>
      <sheetName val="FF1"/>
      <sheetName val="LL"/>
      <sheetName val="LL1 (1 de 2)"/>
      <sheetName val="LL1 (2 de 2)"/>
      <sheetName val="PP1"/>
      <sheetName val="II1"/>
      <sheetName val="C4.3"/>
      <sheetName val="Céd. 4"/>
      <sheetName val="Depreciação dedutível"/>
      <sheetName val="Controle de área"/>
      <sheetName val="A (Disponib.)"/>
      <sheetName val="B (Aplic. Finan.)"/>
      <sheetName val="C (Clientes)"/>
      <sheetName val="C1.1"/>
      <sheetName val="C1.7"/>
      <sheetName val="C100"/>
      <sheetName val="D (Créd. Diversos)"/>
      <sheetName val="E (Estoques)"/>
      <sheetName val="F (Desp. Antec.)"/>
      <sheetName val="H (RLP)"/>
      <sheetName val="J (Invest.)"/>
      <sheetName val="K (Imobiliz.)"/>
      <sheetName val="L1.3"/>
      <sheetName val="L1.3 (2)"/>
      <sheetName val="K2 (Adição)"/>
      <sheetName val="AA1.1"/>
      <sheetName val="AA100"/>
      <sheetName val="DD (Obrig. Trib.)"/>
      <sheetName val="EE (Obrig. Div.)"/>
      <sheetName val="EE1.1"/>
      <sheetName val="EE 5"/>
      <sheetName val="JJ (ELP)"/>
      <sheetName val="PP (Patrim. Líq.)"/>
      <sheetName val="Resumo_MO"/>
      <sheetName val="Resumo_GGF"/>
      <sheetName val="Resumo_Rateio_PAO"/>
      <sheetName val="Resumo_Rateio_PAAG"/>
      <sheetName val="Resumo_Rateio_SA"/>
      <sheetName val="Embalagem"/>
      <sheetName val="Líquidos"/>
      <sheetName val="Manipulação"/>
      <sheetName val="Drageamento"/>
      <sheetName val="Compressão"/>
      <sheetName val="Janeiro"/>
      <sheetName val="Instructions"/>
      <sheetName val="Sales"/>
      <sheetName val="Contracted Vol"/>
      <sheetName val="Summary Financials"/>
      <sheetName val="Debtors Analysis"/>
      <sheetName val="Working Capital"/>
      <sheetName val="C to S"/>
      <sheetName val="Cash Management"/>
      <sheetName val="EMS GM"/>
      <sheetName val="MOPS Sales &amp; Margin"/>
      <sheetName val="Price_Vol Trends"/>
      <sheetName val="Strategy_Update Sales"/>
      <sheetName val="Top 10"/>
      <sheetName val="STI Opex"/>
      <sheetName val="List of Names"/>
      <sheetName val="Início"/>
      <sheetName val="Menu"/>
      <sheetName val="JS  VF"/>
      <sheetName val="JS N"/>
      <sheetName val="JS VP"/>
      <sheetName val="JS I"/>
      <sheetName val="DB VF"/>
      <sheetName val="DB VP"/>
      <sheetName val="DB N"/>
      <sheetName val="DB I"/>
      <sheetName val="JC VF"/>
      <sheetName val="JC VP"/>
      <sheetName val="JC N"/>
      <sheetName val="JC I"/>
      <sheetName val="SÉRIE PMT"/>
      <sheetName val="SÉRIE VF"/>
      <sheetName val="SÉRIE VP"/>
      <sheetName val="SÉRIE N"/>
      <sheetName val="SÉRIE I"/>
      <sheetName val="Ser-Price"/>
      <sheetName val="Ser-Sac"/>
      <sheetName val="Não Uniforme"/>
      <sheetName val="T Desiguais"/>
      <sheetName val="Continua"/>
      <sheetName val="MatFinanc"/>
      <sheetName val="Autor"/>
      <sheetName val="OutrasFunções"/>
      <sheetName val="Ideal x Contabilizado (3)"/>
      <sheetName val="2006 B (sem perd 2005) OFICIAL"/>
      <sheetName val="Ideal x Contabilizado (2)"/>
      <sheetName val="2006"/>
      <sheetName val="Controle Antecipações - CSLL"/>
      <sheetName val="Controle Antecipações - IRFF"/>
      <sheetName val="2006 (2)"/>
      <sheetName val="Ideal x Contabilizado"/>
      <sheetName val="JULY SUMMARY"/>
      <sheetName val="July"/>
      <sheetName val="AUG SUMMARY"/>
      <sheetName val="Aug"/>
      <sheetName val="SEPT SUMMARY"/>
      <sheetName val="Sept"/>
      <sheetName val="OCT SUMMARY"/>
      <sheetName val="Oct"/>
      <sheetName val="NOV SUMMARY"/>
      <sheetName val="Nov"/>
      <sheetName val="DEC SUMMARY"/>
      <sheetName val="Dec 2006"/>
      <sheetName val="DEPT LIST"/>
      <sheetName val="input"/>
      <sheetName val="Raz"/>
      <sheetName val="AP"/>
      <sheetName val="L&amp;P"/>
      <sheetName val="CSSL"/>
      <sheetName val="PAT"/>
      <sheetName val="Lucro Liquido"/>
      <sheetName val="Rec Liq Ativ"/>
      <sheetName val="Lucro Exploração"/>
      <sheetName val="Contas Lucro da explor."/>
      <sheetName val="Distr Isenção"/>
      <sheetName val="IRPJ"/>
      <sheetName val="IMPOSTO DIFERIDO"/>
      <sheetName val="VC TOTAL"/>
      <sheetName val="lalur"/>
      <sheetName val="INC"/>
      <sheetName val="LOper"/>
      <sheetName val="IRCSACU"/>
      <sheetName val="var cambial"/>
      <sheetName val="Moeda"/>
      <sheetName val="Matriz"/>
      <sheetName val="Combinações"/>
      <sheetName val="Indice Ativo"/>
      <sheetName val="BT 1"/>
      <sheetName val="A 1"/>
      <sheetName val="A 2"/>
      <sheetName val="A 3"/>
      <sheetName val="B1.1"/>
      <sheetName val="B1.2"/>
      <sheetName val="B1.3"/>
      <sheetName val="C-1"/>
      <sheetName val="C-1.1"/>
      <sheetName val="C-2"/>
      <sheetName val="C-3"/>
      <sheetName val="D-1"/>
      <sheetName val="E-1"/>
      <sheetName val="F-1"/>
      <sheetName val="G-1"/>
      <sheetName val="G-1.1"/>
      <sheetName val="H-1"/>
      <sheetName val="H-2"/>
      <sheetName val="H-3"/>
      <sheetName val="I"/>
      <sheetName val="I-1"/>
      <sheetName val="J-1"/>
      <sheetName val="K-1"/>
      <sheetName val="L-1"/>
      <sheetName val="M"/>
      <sheetName val="N"/>
      <sheetName val="O"/>
      <sheetName val="O-1"/>
      <sheetName val="P-1"/>
      <sheetName val="P-2"/>
      <sheetName val="Q"/>
      <sheetName val="Q-1"/>
      <sheetName val="Q-1.1"/>
      <sheetName val="Q-1.2"/>
      <sheetName val="R"/>
      <sheetName val="S"/>
      <sheetName val="Indice Passivo"/>
      <sheetName val="BT 2"/>
      <sheetName val="AA-1"/>
      <sheetName val="AA 1.1"/>
      <sheetName val="AA-2"/>
      <sheetName val="BB-1"/>
      <sheetName val="CC-1"/>
      <sheetName val="CC-2"/>
      <sheetName val="CC-3"/>
      <sheetName val="DD-1"/>
      <sheetName val="DD-2"/>
      <sheetName val="EE"/>
      <sheetName val="GG"/>
      <sheetName val="GG-1"/>
      <sheetName val="HH"/>
      <sheetName val="HH-1"/>
      <sheetName val="HH 1.1"/>
      <sheetName val="HH-2"/>
      <sheetName val="HH 2.1"/>
      <sheetName val="HH-3"/>
      <sheetName val="II"/>
      <sheetName val="JJ-1"/>
      <sheetName val="KK"/>
      <sheetName val="KK-1"/>
      <sheetName val="LL-1"/>
      <sheetName val="LL-2"/>
      <sheetName val="MM"/>
      <sheetName val="MM-1"/>
      <sheetName val="NN"/>
      <sheetName val="NN-1"/>
      <sheetName val="OO"/>
      <sheetName val="QQ"/>
      <sheetName val="BT3"/>
      <sheetName val="AA 1"/>
      <sheetName val="A3"/>
      <sheetName val="A3.1"/>
      <sheetName val="C1 "/>
      <sheetName val="L1.1"/>
      <sheetName val="RR 1"/>
      <sheetName val="Balancete anterior"/>
      <sheetName val="Balancete preliminar"/>
      <sheetName val="DESPESAS"/>
      <sheetName val="bal base"/>
      <sheetName val="% FINANC"/>
      <sheetName val="sazo"/>
      <sheetName val="Estoques"/>
      <sheetName val="DIVIDA"/>
      <sheetName val="DIVIDA (2)"/>
      <sheetName val="DIVIDA (3)"/>
      <sheetName val="Prem"/>
      <sheetName val="EXEC"/>
      <sheetName val="MARK UP"/>
      <sheetName val="Áreas"/>
      <sheetName val="imob"/>
      <sheetName val="det.invest."/>
      <sheetName val="CONCILIACAO"/>
      <sheetName val="Anexo"/>
      <sheetName val="Programa de Trabalho"/>
      <sheetName val="VR 1"/>
      <sheetName val="VR 2"/>
      <sheetName val="VR 3"/>
      <sheetName val="VR 4"/>
      <sheetName val="VR 5"/>
      <sheetName val="VR 6"/>
      <sheetName val="VR 7"/>
      <sheetName val="VR 8"/>
      <sheetName val="VR 9"/>
      <sheetName val="VR 10"/>
      <sheetName val="VR 11"/>
      <sheetName val="VR 12"/>
      <sheetName val="VR 13"/>
      <sheetName val="VR 14"/>
      <sheetName val="VR 15"/>
      <sheetName val="VR 16"/>
      <sheetName val=""/>
      <sheetName val="Exall - BT's e Folhas Mestras 0"/>
      <sheetName val="A 2.1"/>
      <sheetName val="A 4"/>
      <sheetName val="A 4.1"/>
      <sheetName val="K 1"/>
      <sheetName val="K 1.1"/>
      <sheetName val="K 1.2"/>
      <sheetName val="K 1.3"/>
      <sheetName val="K 1.4"/>
      <sheetName val="K 1.5"/>
      <sheetName val="K 1.6"/>
      <sheetName val="K 2"/>
      <sheetName val="K 2.1"/>
      <sheetName val="EE 1"/>
      <sheetName val="EE 1.1"/>
      <sheetName val="EE 1.2"/>
      <sheetName val="EE 2"/>
      <sheetName val="EE 2.1"/>
      <sheetName val="EE 2.2"/>
      <sheetName val="II 1"/>
      <sheetName val="A0011"/>
      <sheetName val="A0012"/>
      <sheetName val="A0021"/>
      <sheetName val="A0031"/>
      <sheetName val="A0051"/>
      <sheetName val="A0071"/>
      <sheetName val="A0091"/>
      <sheetName val="A0101"/>
      <sheetName val="A0102"/>
      <sheetName val="P0022 CPMF"/>
      <sheetName val="P0041"/>
      <sheetName val="P0051"/>
      <sheetName val="P0055"/>
      <sheetName val="P0061"/>
      <sheetName val="P0062"/>
      <sheetName val="P0071"/>
      <sheetName val="P0072"/>
      <sheetName val="CII01 - CII02 Total Integral"/>
      <sheetName val="DLP01"/>
      <sheetName val="RPL01"/>
      <sheetName val="Ativo"/>
      <sheetName val="Passivo"/>
      <sheetName val="REF01"/>
      <sheetName val="LPA01"/>
      <sheetName val="DLP02"/>
      <sheetName val="SS1 Pagamentos"/>
      <sheetName val="Relatorio Endividamento jul6"/>
      <sheetName val="MGI BR - Marges Brute Resumé"/>
      <sheetName val="Movto de Contas (2)"/>
      <sheetName val="Balanço Patrimonial Modelo"/>
      <sheetName val="RR  1_2"/>
      <sheetName val="RR 2_2"/>
      <sheetName val="RR1"/>
      <sheetName val="RR2"/>
      <sheetName val="mutuo - moru"/>
      <sheetName val="mutuo - moru (aplicação)"/>
      <sheetName val="Status"/>
      <sheetName val="Balanço_cons"/>
      <sheetName val="LP"/>
      <sheetName val="Práticas contábeis"/>
      <sheetName val="Financeiro (Gerencial)"/>
      <sheetName val="Disponível"/>
      <sheetName val="A-1"/>
      <sheetName val="Clientes"/>
      <sheetName val="Abertura 30-04"/>
      <sheetName val="Aging 30-04"/>
      <sheetName val="Receimentos pós 30-04"/>
      <sheetName val="B-2"/>
      <sheetName val="Anexo EV 30-04"/>
      <sheetName val="Acordos em andamento"/>
      <sheetName val="Duplicatas descontadas"/>
      <sheetName val="B-1"/>
      <sheetName val="Ranking de clientes"/>
      <sheetName val="B-3"/>
      <sheetName val="Posição de estoques - Abr 2010 "/>
      <sheetName val="C - 2"/>
      <sheetName val="Estoques obsoletos"/>
      <sheetName val="C - 3"/>
      <sheetName val="Impressoras em estoques"/>
      <sheetName val="Posição dos estoques - velho"/>
      <sheetName val="01-2010 - Val Estoque - velho"/>
      <sheetName val="Impres dentro do imob -  velho"/>
      <sheetName val="plan velho"/>
      <sheetName val="Resumo Andrea Relatório"/>
      <sheetName val="Teste Andréa"/>
      <sheetName val="Créditos diversos"/>
      <sheetName val="Despesas antecipadas"/>
      <sheetName val="realizável a longo prazo"/>
      <sheetName val="Mútuos"/>
      <sheetName val="Teste"/>
      <sheetName val="Investimentos"/>
      <sheetName val="N-1"/>
      <sheetName val="U-1"/>
      <sheetName val="UV-1"/>
      <sheetName val="Intangível"/>
      <sheetName val="X-1"/>
      <sheetName val="Empréstimos e financiamentos"/>
      <sheetName val="Leasing"/>
      <sheetName val="Leasing (2)"/>
      <sheetName val="Leasing a valor presente"/>
      <sheetName val="Real - 1412477"/>
      <sheetName val="Real - 1432192"/>
      <sheetName val="Bradesco - 1154156"/>
      <sheetName val="Banco do Brasil"/>
      <sheetName val="Itaú - 2912420"/>
      <sheetName val="Itaú - 29866811"/>
      <sheetName val="Itaú - 2992593"/>
      <sheetName val="Itaú - 3474093"/>
      <sheetName val="Itaú - 3498911"/>
      <sheetName val="Itaú - 3510677"/>
      <sheetName val="Itaú - 3522187"/>
      <sheetName val="Itaú - 4174458"/>
      <sheetName val="Itaú - 4012743"/>
      <sheetName val="Itaú - 4306554"/>
      <sheetName val="Itaú - 4294799"/>
      <sheetName val="Itaú - 4294849"/>
      <sheetName val="Itaú - 43560374"/>
      <sheetName val="Itaú - 44110617"/>
      <sheetName val="Itaú - 4475863-9"/>
      <sheetName val="Itaú - 45081353"/>
      <sheetName val="Abertura dos empréstimos"/>
      <sheetName val="Real 988996513"/>
      <sheetName val="Real 899926668"/>
      <sheetName val="Itaú 31705896-4"/>
      <sheetName val="Itaú 302359708"/>
      <sheetName val="Santander 330010000130069811"/>
      <sheetName val="Fornecedores"/>
      <sheetName val="Fornecedores 1"/>
      <sheetName val="fornecedores aberto"/>
      <sheetName val="Fornecedores (2)"/>
      <sheetName val="quadro mágico"/>
      <sheetName val="Extrato x razão"/>
      <sheetName val="KK (2)"/>
      <sheetName val="Anexo KK (2)"/>
      <sheetName val="Fornecedores - quebrado"/>
      <sheetName val="Fornecedores - quebrado (2)"/>
      <sheetName val="liquidados apb"/>
      <sheetName val="abertos "/>
      <sheetName val="BB-2"/>
      <sheetName val="Obrig. Trab"/>
      <sheetName val="Tributos Indiretos"/>
      <sheetName val="Tributos diretos"/>
      <sheetName val="FF-1"/>
      <sheetName val="EE-1"/>
      <sheetName val="Anexo KK"/>
      <sheetName val="Exigível a longo prazo"/>
      <sheetName val="Tributários"/>
      <sheetName val="Trabalhistas"/>
      <sheetName val="Cíveis"/>
      <sheetName val="patrimonio líquido"/>
      <sheetName val="SS-1"/>
      <sheetName val="Mutacoes"/>
      <sheetName val="Contrato Social"/>
      <sheetName val="Contas de compensação"/>
      <sheetName val="Ranking das remessas"/>
      <sheetName val="Imagemax"/>
      <sheetName val="Duplix"/>
      <sheetName val="SS 101"/>
      <sheetName val="Imagemax 2"/>
      <sheetName val="Duplix (2)"/>
      <sheetName val="Lixo"/>
      <sheetName val="Lixo 1"/>
      <sheetName val="Lixo 2"/>
      <sheetName val="Lixo3"/>
      <sheetName val="Lixo4"/>
      <sheetName val="QT-TIMI"/>
      <sheetName val="saldos razao"/>
      <sheetName val="Geral (2)"/>
      <sheetName val="A-2"/>
      <sheetName val="A-100"/>
      <sheetName val="C-100"/>
      <sheetName val="L-1.1"/>
      <sheetName val="L-2"/>
      <sheetName val="CC3"/>
      <sheetName val="CC4"/>
      <sheetName val="CC5"/>
      <sheetName val="CC60"/>
      <sheetName val="DD-1 A"/>
      <sheetName val="DD-1 B"/>
      <sheetName val="DD-1 C"/>
      <sheetName val="DD-1 D"/>
      <sheetName val="DD-1 E"/>
      <sheetName val="Memo_Parecer"/>
      <sheetName val="Ajustes Saldos"/>
      <sheetName val="COMPROT"/>
      <sheetName val="Processos"/>
      <sheetName val="Certidão"/>
      <sheetName val="Balancete 31-12-2007"/>
      <sheetName val="Selic"/>
      <sheetName val="P0022_CPMF"/>
      <sheetName val="CII01_-_CII02_Total_Integral"/>
      <sheetName val="serviços+terc"/>
      <sheetName val="Programação"/>
      <sheetName val="Programação (2)"/>
      <sheetName val="AA1.1 (1)"/>
      <sheetName val="AA1.1 (3)"/>
      <sheetName val="AA1.1 (2)"/>
      <sheetName val="AA1.1 (4)"/>
      <sheetName val="Forn. Intern 31"/>
      <sheetName val="Compte d'Exploitation"/>
      <sheetName val="Indirect"/>
      <sheetName val="TITRE"/>
      <sheetName val="SOMMAIRE"/>
      <sheetName val="1.1 Bis"/>
      <sheetName val="1.1 Bis Graph"/>
      <sheetName val="2.1_(01)"/>
      <sheetName val="2.1_(02)"/>
      <sheetName val="2.1_(03)"/>
      <sheetName val="2.2 BIS"/>
      <sheetName val="2.2 Bis Graph"/>
      <sheetName val="3.1.1"/>
      <sheetName val="3.2.1 Bis"/>
      <sheetName val="3.2.1.1"/>
      <sheetName val="3.2.2.Bis"/>
      <sheetName val="3.3"/>
      <sheetName val="3.4"/>
      <sheetName val="3.4 Bis"/>
      <sheetName val="3.5"/>
      <sheetName val="3.6"/>
      <sheetName val="3.7"/>
      <sheetName val="Annexe 1"/>
      <sheetName val="Annexe 2"/>
      <sheetName val="Outillage"/>
      <sheetName val="BASE CÁLCULO PIS "/>
      <sheetName val="CRÉDITOS PIS  "/>
      <sheetName val="BASE CÁLCULO COFINS "/>
      <sheetName val="CRÉDITOS COFINS  "/>
      <sheetName val="OUTRAS RECEITAS"/>
      <sheetName val="CAIXA DOLAR"/>
      <sheetName val="REAL"/>
      <sheetName val="UNIBANCO"/>
      <sheetName val="CONTAS A RECEBER CONTABIL"/>
      <sheetName val="DUPL. A RECEBER "/>
      <sheetName val="APLIC. UNIBANCO"/>
      <sheetName val="Diferença"/>
      <sheetName val="DUPLICATAS A RECEBER"/>
      <sheetName val="DUPLICATAS RECEBER"/>
      <sheetName val="OUTRAS C.RECEBER"/>
      <sheetName val="PDD"/>
      <sheetName val="Contabil"/>
      <sheetName val="ADTO. VIAGEM"/>
      <sheetName val="ADTO. VIAGEM - CARLOS SAMASSA"/>
      <sheetName val="ADTO. VIAGEM - MARCOS VALERIO"/>
      <sheetName val="ADTO. VIAGEM - EDUARDO FREITAS"/>
      <sheetName val="ADTO. VIAGEM - CINTIA CASELLA"/>
      <sheetName val="ADTO. VIAGEM - EMMANUEL OLIVEIR"/>
      <sheetName val="ADTO. VIAGEM - CARLOS FERREIRA"/>
      <sheetName val="ADTO. VIAGEM - FABIO ARRUDA"/>
      <sheetName val="ADTO VIAGEM CESAR GAZZOTTI"/>
      <sheetName val="ADTO VIAGEM VICTOR HUGO"/>
      <sheetName val="DANIELA LOPES LAUX"/>
      <sheetName val="EDSON PIMENTEL"/>
      <sheetName val="LEONARDO MENDES"/>
      <sheetName val="ADTO VIAGEM RAFAEL BAISEREDO"/>
      <sheetName val="ADTO VIAGEM FABIANO MAISTRELO"/>
      <sheetName val="ADTO VIAGEM FRANCISCO ALMEIDA"/>
      <sheetName val="RENATO JEROLA"/>
      <sheetName val="HELIO RODRIGUES"/>
      <sheetName val="CELSO BARBOSA DE OLIVEIRA"/>
      <sheetName val="JUCIMARA CARMONA PEREIRA"/>
      <sheetName val="HERBERT L. SILVA"/>
      <sheetName val="JULIO C. FAVERO"/>
      <sheetName val="LEANDRO PILATI"/>
      <sheetName val="RAJAT KAPOOR"/>
      <sheetName val="RODRIGO ESTACIO"/>
      <sheetName val="OUTRAS DESP.A REEMBOLSAR"/>
      <sheetName val="ADTO. SALÁRIO"/>
      <sheetName val="ADTO.  FÉRIAS"/>
      <sheetName val="ADTO. 13. SALÁRIO"/>
      <sheetName val="ADTO 13ºSALARIO"/>
      <sheetName val="EMPRESTIMO FUNCIONÁRIO"/>
      <sheetName val="ADTO IMOBILIZADO"/>
      <sheetName val="ADTO FORNECEDOR"/>
      <sheetName val="ADTO DE IMPORTAÇÃO"/>
      <sheetName val="IRRF APLIC"/>
      <sheetName val="PROV. OBSOLECENCIA"/>
      <sheetName val="DESP. ANT. ALUGUEL"/>
      <sheetName val="RATEIO DE SEGUROS "/>
      <sheetName val="IMP. CONS - 121110006"/>
      <sheetName val="GARANTIA"/>
      <sheetName val="DESPESAS JUDICIAIS"/>
      <sheetName val="IMOBILIZADO MOEDA 4"/>
      <sheetName val="FORNECEDORES INTERCOMPANY"/>
      <sheetName val="EMPRESTIMO"/>
      <sheetName val="Empréstimos - Real"/>
      <sheetName val="EMPRESTIMOS INTERCOMPANY"/>
      <sheetName val="ctas pagar fin"/>
      <sheetName val="CONTAS A PAGAR DVS"/>
      <sheetName val="PROVISOES DIVERSAS"/>
      <sheetName val="ADTO DE CLIENTES"/>
      <sheetName val="CSLL A REC"/>
      <sheetName val="ICMS"/>
      <sheetName val="PIS"/>
      <sheetName val="ICMS (2)"/>
      <sheetName val="COFINS"/>
      <sheetName val="ISS"/>
      <sheetName val="IPTU A REC"/>
      <sheetName val="IR SALARIO"/>
      <sheetName val="IRRF SVS"/>
      <sheetName val="CONTR.SINDICAL"/>
      <sheetName val="COFINS SERVICOS"/>
      <sheetName val="CSLL SERVICOS"/>
      <sheetName val="PIS SERVICOS"/>
      <sheetName val="ICMS S.ENTRADAS"/>
      <sheetName val="ICMS S.SAIDA"/>
      <sheetName val="PIS S.ENTRADAS"/>
      <sheetName val="COFINS S.ENTRADAS"/>
      <sheetName val="SALARIOS"/>
      <sheetName val="PROV FÉRIAS"/>
      <sheetName val="PROV 13 SALARIO"/>
      <sheetName val="INSS"/>
      <sheetName val="FGTS"/>
      <sheetName val="ENCARGOS FERIAS-13 SALARIO"/>
      <sheetName val="CAPITAL SOCIAL ESTRANG."/>
      <sheetName val="CAPITAL A INTEGR ESTRANG"/>
      <sheetName val="Requisitos"/>
      <sheetName val="Habilitação"/>
      <sheetName val="Posição na Estrutura"/>
      <sheetName val="Indiomas"/>
      <sheetName val="Relacionamento"/>
      <sheetName val="Julgamento"/>
      <sheetName val="Conciliação do Imposto Cons"/>
      <sheetName val="PACKAGE "/>
      <sheetName val="Conciliação do Imposto"/>
      <sheetName val="Conciliação do Imposto COIN"/>
      <sheetName val="LR COIN 2004"/>
      <sheetName val="LR COSR 2004"/>
      <sheetName val="LR TCHB 2004"/>
      <sheetName val="LR COML 2004"/>
      <sheetName val="Conciliação do Imposto COSR"/>
      <sheetName val="RESUMO COIN"/>
      <sheetName val="Receita Bruta COSR"/>
      <sheetName val="Receita Bruta COIN"/>
      <sheetName val="Composição Analítica-COSR"/>
      <sheetName val="COSR-NOV-2004"/>
      <sheetName val="CONSOLIDADO GER"/>
      <sheetName val="NEG.COEQ GER"/>
      <sheetName val="NEG.COPI GER"/>
      <sheetName val="Composição Analítica COIN"/>
      <sheetName val="APF-INDUSTRIAL_2004"/>
      <sheetName val="BAL-COIN"/>
      <sheetName val="Conciliação do Imposto Mensal"/>
      <sheetName val="DOCUMENTO FI"/>
      <sheetName val="PT-VI-3"/>
      <sheetName val="04_12_05"/>
      <sheetName val="blablp"/>
      <sheetName val="ff3"/>
      <sheetName val="ff4"/>
      <sheetName val="ff5"/>
      <sheetName val="ff6"/>
      <sheetName val="ff7"/>
      <sheetName val="ff8"/>
      <sheetName val="ff9"/>
      <sheetName val="ff9 (DIPJ)"/>
      <sheetName val="ff12"/>
      <sheetName val="ff13"/>
      <sheetName val="ff15"/>
      <sheetName val="ff16"/>
      <sheetName val="ff17"/>
      <sheetName val="ff18"/>
      <sheetName val="ff19"/>
      <sheetName val="ff20"/>
      <sheetName val="ff22"/>
      <sheetName val="ff23"/>
      <sheetName val="Ato. Salários a Empregados"/>
      <sheetName val="Ato. 13 Salario a Empregados."/>
      <sheetName val="Ato. Férias a Empregados"/>
      <sheetName val="Adto. a Fornecedor"/>
      <sheetName val="Cheques Pré"/>
      <sheetName val="Cheques Devolvidos"/>
      <sheetName val="Redecard  SETEMBRO"/>
      <sheetName val="VISANET SETEMBRO"/>
      <sheetName val="Plan 1"/>
      <sheetName val="Plan 2"/>
      <sheetName val="OK - Bradesco 475-8 "/>
      <sheetName val="Banco Real 8700173-1"/>
      <sheetName val="Bradesco 476-6"/>
      <sheetName val="Banco Banespa 13002335-6"/>
      <sheetName val="OK - Banco Banespa 13000208-9"/>
      <sheetName val="N. Caixa N. Banco 0400075-3"/>
      <sheetName val="Banco do Brasil 15000-2"/>
      <sheetName val="Banco Itaú Conta 00600-6"/>
      <sheetName val="Caixa Economica Federal 358-2"/>
      <sheetName val="Itaú 12286-0"/>
      <sheetName val="Gerencial_Ajustado"/>
      <sheetName val="Exall - BT'"/>
      <sheetName val="ff4_1"/>
      <sheetName val="ff7_1"/>
      <sheetName val="ff7_2"/>
      <sheetName val="ff9 (2)"/>
      <sheetName val="ff10"/>
      <sheetName val="ff11"/>
      <sheetName val="ff14"/>
      <sheetName val="RSA 04 07_2006"/>
      <sheetName val="RSA 04 12_2005 novo"/>
      <sheetName val="1.2 Balance sheet"/>
      <sheetName val="5.6 Income report(2005)"/>
      <sheetName val="5.6.1 Income report (2004)"/>
      <sheetName val="2.2 Cash report"/>
      <sheetName val="Cash report forecast"/>
      <sheetName val="Inputs - Básicos"/>
      <sheetName val="Mensal"/>
      <sheetName val="Premissas Macro"/>
      <sheetName val="CRDORGR"/>
      <sheetName val="EMPORGR"/>
      <sheetName val="Gastos_Org_Reg"/>
      <sheetName val="Empleo_Org_Reg"/>
      <sheetName val="Selección"/>
      <sheetName val="Inputs vista"/>
      <sheetName val="CCRR CdG"/>
      <sheetName val="Capex CdG"/>
      <sheetName val="Operativos"/>
      <sheetName val="FCF"/>
      <sheetName val="Mercado"/>
      <sheetName val="Visión Cliente"/>
      <sheetName val="Cta Márgenes"/>
      <sheetName val="Capex Capas"/>
      <sheetName val="KPIs"/>
      <sheetName val="essbase"/>
      <sheetName val="Incrementales_Agresivo"/>
      <sheetName val="Residencial"/>
      <sheetName val="Negocios"/>
      <sheetName val="Empresas"/>
      <sheetName val="Calculos modelo RED"/>
      <sheetName val="Operadores"/>
      <sheetName val="graf_comp"/>
      <sheetName val="Comparativo TEM"/>
      <sheetName val="Pres comparativo"/>
      <sheetName val="Pres_Esc_Base_segmentos"/>
      <sheetName val="MULTGLOBO"/>
      <sheetName val="ATUAL"/>
      <sheetName val="ACCOR"/>
      <sheetName val="MULTBR"/>
      <sheetName val="MULTB1"/>
      <sheetName val="multbanco"/>
      <sheetName val="4RODAS"/>
      <sheetName val="ESTADAO"/>
      <sheetName val="varig"/>
      <sheetName val="uniseg"/>
      <sheetName val="MULTGLOBO (2)"/>
      <sheetName val="b.antigaglobo"/>
      <sheetName val="todosbandeira"/>
      <sheetName val="Dados gerais"/>
      <sheetName val="Calendar"/>
      <sheetName val="EAP"/>
      <sheetName val="ANEXO IIA"/>
      <sheetName val="ANEXO IIB"/>
      <sheetName val="EAP (Avanço Fisico-semanal)"/>
      <sheetName val="CURVA MMR (MENSAL)"/>
      <sheetName val="CURVA FISICA (SEMANAL)"/>
      <sheetName val="ESCOPO- trunk line"/>
      <sheetName val="Modelo Curva S"/>
      <sheetName val="Analise Crit de Forn de Tubos"/>
      <sheetName val="Escopo dos Braços"/>
      <sheetName val="Ativ chuva para cronograma"/>
      <sheetName val="Planejamento"/>
      <sheetName val="PreReação"/>
      <sheetName val="PosReação"/>
      <sheetName val="Prioridade"/>
      <sheetName val="Resumo de Custos"/>
      <sheetName val="Cronograma de desembolso"/>
      <sheetName val="COMP 01_Ruas até 350m"/>
      <sheetName val="COMP 02_R 350-1000m"/>
      <sheetName val="Pav e Contenção até 350m"/>
      <sheetName val="Pav e  Cont 350-700m"/>
      <sheetName val="Pav e Cont 700-1000m"/>
      <sheetName val="Pav e Cont MAIOR-1000m "/>
      <sheetName val="Escadaria 250m"/>
      <sheetName val="Esg-Abst Pequeno"/>
      <sheetName val="Esg-Abst Médio "/>
      <sheetName val="Esg-Abst Grande  "/>
      <sheetName val="Pontes e.ou Passagens 30m"/>
      <sheetName val="Desapropriação"/>
      <sheetName val="Setor maior 4.000m²"/>
      <sheetName val="Setor de 2.000 até 4.000m²"/>
      <sheetName val="Setor até 2.000m²"/>
      <sheetName val="MEM CAL INFRA E URBANIZAÇÃO"/>
      <sheetName val="VALOR MO DNIT"/>
      <sheetName val="Composições DNIT"/>
      <sheetName val="Composições SINA.COT"/>
      <sheetName val="PROJETO DE RUAS (2)"/>
      <sheetName val="COMP AUX"/>
      <sheetName val="Cotação mat gráf"/>
      <sheetName val="PLANILHA UNIFICADA"/>
      <sheetName val="LICON"/>
    </sheetNames>
    <sheetDataSet>
      <sheetData sheetId="0" refreshError="1"/>
      <sheetData sheetId="1" refreshError="1"/>
      <sheetData sheetId="2" refreshError="1"/>
      <sheetData sheetId="3" refreshError="1"/>
      <sheetData sheetId="4" refreshError="1"/>
      <sheetData sheetId="5">
        <row r="3">
          <cell r="A3">
            <v>1</v>
          </cell>
        </row>
      </sheetData>
      <sheetData sheetId="6">
        <row r="2">
          <cell r="A2" t="str">
            <v>00450 - SÃO M. DO GUAMÁ/PA</v>
          </cell>
        </row>
      </sheetData>
      <sheetData sheetId="7">
        <row r="1">
          <cell r="B1" t="str">
            <v>DELTA CONSTRUÇÕES S/A</v>
          </cell>
        </row>
      </sheetData>
      <sheetData sheetId="8">
        <row r="2">
          <cell r="A2" t="str">
            <v>00450 - SÃO M. DO GUAMÁ/PA</v>
          </cell>
        </row>
      </sheetData>
      <sheetData sheetId="9">
        <row r="3">
          <cell r="A3">
            <v>1</v>
          </cell>
        </row>
      </sheetData>
      <sheetData sheetId="10">
        <row r="1">
          <cell r="P1">
            <v>38735</v>
          </cell>
        </row>
      </sheetData>
      <sheetData sheetId="11">
        <row r="1">
          <cell r="B1" t="str">
            <v>DELTA CONSTRUÇÕES S/A</v>
          </cell>
        </row>
      </sheetData>
      <sheetData sheetId="12">
        <row r="1">
          <cell r="A1" t="str">
            <v>DATA</v>
          </cell>
        </row>
      </sheetData>
      <sheetData sheetId="13">
        <row r="1">
          <cell r="B1" t="str">
            <v>DELTA CONSTRUÇÕES S/A</v>
          </cell>
        </row>
      </sheetData>
      <sheetData sheetId="14">
        <row r="1">
          <cell r="A1" t="str">
            <v>PLACA</v>
          </cell>
        </row>
      </sheetData>
      <sheetData sheetId="15">
        <row r="3">
          <cell r="A3">
            <v>4</v>
          </cell>
        </row>
      </sheetData>
      <sheetData sheetId="16">
        <row r="3">
          <cell r="A3">
            <v>1</v>
          </cell>
        </row>
      </sheetData>
      <sheetData sheetId="17">
        <row r="1">
          <cell r="B1" t="str">
            <v>DELTA CONSTRUÇÕES S/A</v>
          </cell>
        </row>
      </sheetData>
      <sheetData sheetId="18">
        <row r="16">
          <cell r="A16" t="str">
            <v>DER90150</v>
          </cell>
        </row>
      </sheetData>
      <sheetData sheetId="19" refreshError="1"/>
      <sheetData sheetId="20">
        <row r="1">
          <cell r="A1" t="str">
            <v>PLACA</v>
          </cell>
        </row>
      </sheetData>
      <sheetData sheetId="21">
        <row r="1">
          <cell r="A1" t="str">
            <v>PLACA</v>
          </cell>
        </row>
      </sheetData>
      <sheetData sheetId="22">
        <row r="1">
          <cell r="A1" t="str">
            <v>PLACA</v>
          </cell>
        </row>
      </sheetData>
      <sheetData sheetId="23">
        <row r="1">
          <cell r="A1" t="str">
            <v>PLACA</v>
          </cell>
        </row>
      </sheetData>
      <sheetData sheetId="24">
        <row r="1">
          <cell r="A1" t="str">
            <v>PLACA</v>
          </cell>
        </row>
      </sheetData>
      <sheetData sheetId="25">
        <row r="1">
          <cell r="B1" t="str">
            <v>DELTA CONSTRUÇÕES S/A</v>
          </cell>
        </row>
      </sheetData>
      <sheetData sheetId="26">
        <row r="3">
          <cell r="A3">
            <v>1</v>
          </cell>
        </row>
      </sheetData>
      <sheetData sheetId="27">
        <row r="3">
          <cell r="A3">
            <v>1</v>
          </cell>
        </row>
      </sheetData>
      <sheetData sheetId="28">
        <row r="2">
          <cell r="B2" t="str">
            <v>18.01</v>
          </cell>
        </row>
      </sheetData>
      <sheetData sheetId="29">
        <row r="1">
          <cell r="A1" t="str">
            <v>PLACA</v>
          </cell>
        </row>
      </sheetData>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sheetData sheetId="296"/>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ow r="3">
          <cell r="A3">
            <v>1</v>
          </cell>
        </row>
      </sheetData>
      <sheetData sheetId="1032" refreshError="1"/>
      <sheetData sheetId="1033" refreshError="1"/>
      <sheetData sheetId="1034" refreshError="1"/>
      <sheetData sheetId="1035" refreshError="1"/>
      <sheetData sheetId="1036" refreshError="1"/>
      <sheetData sheetId="1037" refreshError="1"/>
      <sheetData sheetId="1038">
        <row r="2">
          <cell r="C2">
            <v>2009</v>
          </cell>
        </row>
      </sheetData>
      <sheetData sheetId="1039" refreshError="1"/>
      <sheetData sheetId="1040" refreshError="1"/>
      <sheetData sheetId="1041" refreshError="1"/>
      <sheetData sheetId="1042">
        <row r="1">
          <cell r="A1" t="str">
            <v>DATA</v>
          </cell>
        </row>
      </sheetData>
      <sheetData sheetId="1043">
        <row r="1">
          <cell r="A1" t="str">
            <v>PLACA</v>
          </cell>
        </row>
      </sheetData>
      <sheetData sheetId="1044">
        <row r="1">
          <cell r="B1" t="str">
            <v>DELTA CONSTRUÇÕES S/A</v>
          </cell>
        </row>
      </sheetData>
      <sheetData sheetId="1045">
        <row r="1">
          <cell r="B1" t="str">
            <v>DELTA CONSTRUÇÕES S/A</v>
          </cell>
        </row>
      </sheetData>
      <sheetData sheetId="1046" refreshError="1"/>
      <sheetData sheetId="1047">
        <row r="1">
          <cell r="B1" t="str">
            <v>DELTA CONSTRUÇÕES S/A</v>
          </cell>
        </row>
      </sheetData>
      <sheetData sheetId="1048">
        <row r="3">
          <cell r="A3">
            <v>1</v>
          </cell>
        </row>
      </sheetData>
      <sheetData sheetId="1049">
        <row r="1">
          <cell r="A1" t="str">
            <v>PLACA</v>
          </cell>
        </row>
      </sheetData>
      <sheetData sheetId="1050">
        <row r="1">
          <cell r="B1" t="str">
            <v>DELTA CONSTRUÇÕES S/A</v>
          </cell>
        </row>
      </sheetData>
      <sheetData sheetId="1051">
        <row r="1">
          <cell r="A1" t="str">
            <v>DATA</v>
          </cell>
        </row>
      </sheetData>
      <sheetData sheetId="1052">
        <row r="3">
          <cell r="A3">
            <v>4</v>
          </cell>
        </row>
      </sheetData>
      <sheetData sheetId="1053">
        <row r="1">
          <cell r="A1" t="str">
            <v>PLACA</v>
          </cell>
        </row>
      </sheetData>
      <sheetData sheetId="1054">
        <row r="2">
          <cell r="C2">
            <v>2009</v>
          </cell>
        </row>
      </sheetData>
      <sheetData sheetId="1055">
        <row r="1">
          <cell r="A1" t="str">
            <v>PLACA</v>
          </cell>
        </row>
      </sheetData>
      <sheetData sheetId="1056">
        <row r="1">
          <cell r="B1" t="str">
            <v>DELTA CONSTRUÇÕES S/A</v>
          </cell>
        </row>
      </sheetData>
      <sheetData sheetId="1057">
        <row r="1">
          <cell r="A1" t="str">
            <v>PLACA</v>
          </cell>
        </row>
      </sheetData>
      <sheetData sheetId="1058">
        <row r="1">
          <cell r="A1" t="str">
            <v>DATA</v>
          </cell>
        </row>
      </sheetData>
      <sheetData sheetId="1059">
        <row r="1">
          <cell r="A1" t="str">
            <v>PLACA</v>
          </cell>
        </row>
      </sheetData>
      <sheetData sheetId="1060">
        <row r="1">
          <cell r="B1" t="str">
            <v>DELTA CONSTRUÇÕES S/A</v>
          </cell>
        </row>
      </sheetData>
      <sheetData sheetId="1061">
        <row r="1">
          <cell r="B1" t="str">
            <v>DELTA CONSTRUÇÕES S/A</v>
          </cell>
        </row>
      </sheetData>
      <sheetData sheetId="1062">
        <row r="1">
          <cell r="A1" t="str">
            <v>DATA</v>
          </cell>
        </row>
      </sheetData>
      <sheetData sheetId="1063">
        <row r="1">
          <cell r="B1" t="str">
            <v>DELTA CONSTRUÇÕES S/A</v>
          </cell>
        </row>
      </sheetData>
      <sheetData sheetId="1064" refreshError="1"/>
      <sheetData sheetId="1065">
        <row r="1">
          <cell r="A1" t="str">
            <v>PLACA</v>
          </cell>
        </row>
      </sheetData>
      <sheetData sheetId="1066" refreshError="1"/>
      <sheetData sheetId="1067" refreshError="1"/>
      <sheetData sheetId="1068" refreshError="1"/>
      <sheetData sheetId="1069" refreshError="1"/>
      <sheetData sheetId="1070" refreshError="1"/>
      <sheetData sheetId="1071" refreshError="1"/>
      <sheetData sheetId="1072" refreshError="1"/>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refreshError="1"/>
      <sheetData sheetId="1083">
        <row r="1">
          <cell r="A1" t="str">
            <v>DATA</v>
          </cell>
        </row>
      </sheetData>
      <sheetData sheetId="1084">
        <row r="1">
          <cell r="A1" t="str">
            <v>DATA</v>
          </cell>
        </row>
      </sheetData>
      <sheetData sheetId="1085">
        <row r="1">
          <cell r="A1" t="str">
            <v>PLACA</v>
          </cell>
        </row>
      </sheetData>
      <sheetData sheetId="1086">
        <row r="1">
          <cell r="A1" t="str">
            <v>PLACA</v>
          </cell>
        </row>
      </sheetData>
      <sheetData sheetId="1087">
        <row r="1">
          <cell r="B1" t="str">
            <v>DELTA CONSTRUÇÕES S/A</v>
          </cell>
        </row>
      </sheetData>
      <sheetData sheetId="1088">
        <row r="1">
          <cell r="A1" t="str">
            <v>PLACA</v>
          </cell>
        </row>
      </sheetData>
      <sheetData sheetId="1089">
        <row r="1">
          <cell r="B1" t="str">
            <v>DELTA CONSTRUÇÕES S/A</v>
          </cell>
        </row>
      </sheetData>
      <sheetData sheetId="1090">
        <row r="1">
          <cell r="A1" t="str">
            <v>PLACA</v>
          </cell>
        </row>
      </sheetData>
      <sheetData sheetId="1091">
        <row r="1">
          <cell r="A1" t="str">
            <v>PLACA</v>
          </cell>
        </row>
      </sheetData>
      <sheetData sheetId="1092">
        <row r="2">
          <cell r="A2" t="str">
            <v>00450 - SÃO M. DO GUAMÁ/PA</v>
          </cell>
        </row>
      </sheetData>
      <sheetData sheetId="1093">
        <row r="1">
          <cell r="B1" t="str">
            <v>DELTA CONSTRUÇÕES S/A</v>
          </cell>
        </row>
      </sheetData>
      <sheetData sheetId="1094">
        <row r="1">
          <cell r="A1" t="str">
            <v>PLACA</v>
          </cell>
        </row>
      </sheetData>
      <sheetData sheetId="1095">
        <row r="1">
          <cell r="B1" t="str">
            <v>DELTA CONSTRUÇÕES S/A</v>
          </cell>
        </row>
      </sheetData>
      <sheetData sheetId="1096">
        <row r="1">
          <cell r="A1" t="str">
            <v>PLACA</v>
          </cell>
        </row>
      </sheetData>
      <sheetData sheetId="1097">
        <row r="1">
          <cell r="B1" t="str">
            <v>DELTA CONSTRUÇÕES S/A</v>
          </cell>
        </row>
      </sheetData>
      <sheetData sheetId="1098">
        <row r="1">
          <cell r="A1" t="str">
            <v>PLACA</v>
          </cell>
        </row>
      </sheetData>
      <sheetData sheetId="1099">
        <row r="1">
          <cell r="B1" t="str">
            <v>DELTA CONSTRUÇÕES S/A</v>
          </cell>
        </row>
      </sheetData>
      <sheetData sheetId="1100">
        <row r="1">
          <cell r="A1" t="str">
            <v>PLACA</v>
          </cell>
        </row>
      </sheetData>
      <sheetData sheetId="1101">
        <row r="1">
          <cell r="B1" t="str">
            <v>DELTA CONSTRUÇÕES S/A</v>
          </cell>
        </row>
      </sheetData>
      <sheetData sheetId="1102">
        <row r="1">
          <cell r="B1" t="str">
            <v>DELTA CONSTRUÇÕES S/A</v>
          </cell>
        </row>
      </sheetData>
      <sheetData sheetId="1103">
        <row r="1">
          <cell r="B1" t="str">
            <v>DELTA CONSTRUÇÕES S/A</v>
          </cell>
        </row>
      </sheetData>
      <sheetData sheetId="1104">
        <row r="1">
          <cell r="A1" t="str">
            <v>DATA</v>
          </cell>
        </row>
      </sheetData>
      <sheetData sheetId="1105">
        <row r="1">
          <cell r="B1" t="str">
            <v>DELTA CONSTRUÇÕES S/A</v>
          </cell>
        </row>
      </sheetData>
      <sheetData sheetId="1106">
        <row r="1">
          <cell r="B1" t="str">
            <v>DELTA CONSTRUÇÕES S/A</v>
          </cell>
        </row>
      </sheetData>
      <sheetData sheetId="1107">
        <row r="1">
          <cell r="B1" t="str">
            <v>DELTA CONSTRUÇÕES S/A</v>
          </cell>
        </row>
      </sheetData>
      <sheetData sheetId="1108"/>
      <sheetData sheetId="1109"/>
      <sheetData sheetId="1110">
        <row r="1">
          <cell r="A1" t="str">
            <v>PLACA</v>
          </cell>
        </row>
      </sheetData>
      <sheetData sheetId="1111">
        <row r="2">
          <cell r="C2" t="str">
            <v>_x000E_CONTROLE DE QUALIDADE DE CONCRETO ASFALTICO_x000E_</v>
          </cell>
        </row>
      </sheetData>
      <sheetData sheetId="1112" refreshError="1"/>
      <sheetData sheetId="1113" refreshError="1"/>
      <sheetData sheetId="1114" refreshError="1"/>
      <sheetData sheetId="1115" refreshError="1"/>
      <sheetData sheetId="1116" refreshError="1"/>
      <sheetData sheetId="1117" refreshError="1"/>
      <sheetData sheetId="1118" refreshError="1"/>
      <sheetData sheetId="1119" refreshError="1"/>
      <sheetData sheetId="1120" refreshError="1"/>
      <sheetData sheetId="1121" refreshError="1"/>
      <sheetData sheetId="1122" refreshError="1"/>
      <sheetData sheetId="1123" refreshError="1"/>
      <sheetData sheetId="1124" refreshError="1"/>
      <sheetData sheetId="1125" refreshError="1"/>
      <sheetData sheetId="1126" refreshError="1"/>
      <sheetData sheetId="1127" refreshError="1"/>
      <sheetData sheetId="1128" refreshError="1"/>
      <sheetData sheetId="1129" refreshError="1"/>
      <sheetData sheetId="1130" refreshError="1"/>
      <sheetData sheetId="1131" refreshError="1"/>
      <sheetData sheetId="1132" refreshError="1"/>
      <sheetData sheetId="1133" refreshError="1"/>
      <sheetData sheetId="1134" refreshError="1"/>
      <sheetData sheetId="1135" refreshError="1"/>
      <sheetData sheetId="1136" refreshError="1"/>
      <sheetData sheetId="1137" refreshError="1"/>
      <sheetData sheetId="1138" refreshError="1"/>
      <sheetData sheetId="1139" refreshError="1"/>
      <sheetData sheetId="1140" refreshError="1"/>
      <sheetData sheetId="1141" refreshError="1"/>
      <sheetData sheetId="1142" refreshError="1"/>
      <sheetData sheetId="1143" refreshError="1"/>
      <sheetData sheetId="1144" refreshError="1"/>
      <sheetData sheetId="1145" refreshError="1"/>
      <sheetData sheetId="1146" refreshError="1"/>
      <sheetData sheetId="1147" refreshError="1"/>
      <sheetData sheetId="1148" refreshError="1"/>
      <sheetData sheetId="1149" refreshError="1"/>
      <sheetData sheetId="1150" refreshError="1"/>
      <sheetData sheetId="1151" refreshError="1"/>
      <sheetData sheetId="1152" refreshError="1"/>
      <sheetData sheetId="1153" refreshError="1"/>
      <sheetData sheetId="1154" refreshError="1"/>
      <sheetData sheetId="1155" refreshError="1"/>
      <sheetData sheetId="1156" refreshError="1"/>
      <sheetData sheetId="1157" refreshError="1"/>
      <sheetData sheetId="1158" refreshError="1"/>
      <sheetData sheetId="1159" refreshError="1"/>
      <sheetData sheetId="1160" refreshError="1"/>
      <sheetData sheetId="1161" refreshError="1"/>
      <sheetData sheetId="1162" refreshError="1"/>
      <sheetData sheetId="1163" refreshError="1"/>
      <sheetData sheetId="1164" refreshError="1"/>
      <sheetData sheetId="1165" refreshError="1"/>
      <sheetData sheetId="1166" refreshError="1"/>
      <sheetData sheetId="1167" refreshError="1"/>
      <sheetData sheetId="1168" refreshError="1"/>
      <sheetData sheetId="1169" refreshError="1"/>
      <sheetData sheetId="1170" refreshError="1"/>
      <sheetData sheetId="1171" refreshError="1"/>
      <sheetData sheetId="1172" refreshError="1"/>
      <sheetData sheetId="1173" refreshError="1"/>
      <sheetData sheetId="1174" refreshError="1"/>
      <sheetData sheetId="1175" refreshError="1"/>
      <sheetData sheetId="1176" refreshError="1"/>
      <sheetData sheetId="1177" refreshError="1"/>
      <sheetData sheetId="1178" refreshError="1"/>
      <sheetData sheetId="1179" refreshError="1"/>
      <sheetData sheetId="1180" refreshError="1"/>
      <sheetData sheetId="1181" refreshError="1"/>
      <sheetData sheetId="1182" refreshError="1"/>
      <sheetData sheetId="1183" refreshError="1"/>
      <sheetData sheetId="1184"/>
      <sheetData sheetId="1185"/>
      <sheetData sheetId="1186"/>
      <sheetData sheetId="1187" refreshError="1"/>
      <sheetData sheetId="1188" refreshError="1"/>
      <sheetData sheetId="1189" refreshError="1"/>
      <sheetData sheetId="1190" refreshError="1"/>
      <sheetData sheetId="1191" refreshError="1"/>
      <sheetData sheetId="1192" refreshError="1"/>
      <sheetData sheetId="1193" refreshError="1"/>
      <sheetData sheetId="1194" refreshError="1"/>
      <sheetData sheetId="1195" refreshError="1"/>
      <sheetData sheetId="1196" refreshError="1"/>
      <sheetData sheetId="1197" refreshError="1"/>
      <sheetData sheetId="1198" refreshError="1"/>
      <sheetData sheetId="1199" refreshError="1"/>
      <sheetData sheetId="1200" refreshError="1"/>
      <sheetData sheetId="1201" refreshError="1"/>
      <sheetData sheetId="1202" refreshError="1"/>
      <sheetData sheetId="1203" refreshError="1"/>
      <sheetData sheetId="1204" refreshError="1"/>
      <sheetData sheetId="1205" refreshError="1"/>
      <sheetData sheetId="1206" refreshError="1"/>
      <sheetData sheetId="1207" refreshError="1"/>
      <sheetData sheetId="1208" refreshError="1"/>
      <sheetData sheetId="1209" refreshError="1"/>
      <sheetData sheetId="1210" refreshError="1"/>
      <sheetData sheetId="1211" refreshError="1"/>
      <sheetData sheetId="1212" refreshError="1"/>
      <sheetData sheetId="1213" refreshError="1"/>
      <sheetData sheetId="1214" refreshError="1"/>
      <sheetData sheetId="1215" refreshError="1"/>
      <sheetData sheetId="1216" refreshError="1"/>
      <sheetData sheetId="1217" refreshError="1"/>
      <sheetData sheetId="1218" refreshError="1"/>
      <sheetData sheetId="1219"/>
      <sheetData sheetId="1220" refreshError="1"/>
      <sheetData sheetId="1221" refreshError="1"/>
      <sheetData sheetId="1222" refreshError="1"/>
      <sheetData sheetId="1223" refreshError="1"/>
      <sheetData sheetId="1224" refreshError="1"/>
      <sheetData sheetId="1225" refreshError="1"/>
      <sheetData sheetId="1226"/>
      <sheetData sheetId="1227"/>
      <sheetData sheetId="1228" refreshError="1"/>
      <sheetData sheetId="1229"/>
      <sheetData sheetId="1230"/>
      <sheetData sheetId="1231"/>
      <sheetData sheetId="1232" refreshError="1"/>
      <sheetData sheetId="1233" refreshError="1"/>
      <sheetData sheetId="1234" refreshError="1"/>
      <sheetData sheetId="1235" refreshError="1"/>
      <sheetData sheetId="1236" refreshError="1"/>
      <sheetData sheetId="1237" refreshError="1"/>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row r="1">
          <cell r="B1" t="str">
            <v>MARCA MOD.</v>
          </cell>
        </row>
      </sheetData>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row r="5">
          <cell r="E5" t="str">
            <v>ABR</v>
          </cell>
        </row>
      </sheetData>
      <sheetData sheetId="1265"/>
      <sheetData sheetId="1266"/>
      <sheetData sheetId="1267"/>
      <sheetData sheetId="1268"/>
      <sheetData sheetId="1269"/>
      <sheetData sheetId="1270"/>
      <sheetData sheetId="1271"/>
      <sheetData sheetId="1272"/>
      <sheetData sheetId="1273"/>
      <sheetData sheetId="1274">
        <row r="4">
          <cell r="B4" t="str">
            <v>BR-230/MA</v>
          </cell>
        </row>
      </sheetData>
      <sheetData sheetId="1275">
        <row r="1">
          <cell r="B1" t="str">
            <v>MINISTÉRIO DOS TRANSPORTES</v>
          </cell>
        </row>
      </sheetData>
      <sheetData sheetId="1276"/>
      <sheetData sheetId="1277"/>
      <sheetData sheetId="1278"/>
      <sheetData sheetId="1279"/>
      <sheetData sheetId="1280">
        <row r="50">
          <cell r="S50">
            <v>528.90000000000009</v>
          </cell>
        </row>
      </sheetData>
      <sheetData sheetId="1281"/>
      <sheetData sheetId="1282"/>
      <sheetData sheetId="1283"/>
      <sheetData sheetId="1284">
        <row r="53">
          <cell r="H53">
            <v>0.64552099465240642</v>
          </cell>
        </row>
      </sheetData>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row r="5">
          <cell r="E5" t="str">
            <v>ABR</v>
          </cell>
        </row>
      </sheetData>
      <sheetData sheetId="1328"/>
      <sheetData sheetId="1329"/>
      <sheetData sheetId="1330"/>
      <sheetData sheetId="1331"/>
      <sheetData sheetId="1332"/>
      <sheetData sheetId="1333"/>
      <sheetData sheetId="1334" refreshError="1"/>
      <sheetData sheetId="1335" refreshError="1"/>
      <sheetData sheetId="1336"/>
      <sheetData sheetId="1337"/>
      <sheetData sheetId="1338">
        <row r="4">
          <cell r="B4" t="str">
            <v>BR-230/MA</v>
          </cell>
        </row>
      </sheetData>
      <sheetData sheetId="1339">
        <row r="1">
          <cell r="B1" t="str">
            <v>MINISTÉRIO DOS TRANSPORTES</v>
          </cell>
        </row>
      </sheetData>
      <sheetData sheetId="1340"/>
      <sheetData sheetId="1341"/>
      <sheetData sheetId="1342"/>
      <sheetData sheetId="1343"/>
      <sheetData sheetId="1344">
        <row r="50">
          <cell r="S50">
            <v>528.90000000000009</v>
          </cell>
        </row>
      </sheetData>
      <sheetData sheetId="1345"/>
      <sheetData sheetId="1346"/>
      <sheetData sheetId="1347"/>
      <sheetData sheetId="1348">
        <row r="53">
          <cell r="H53">
            <v>0.64552099465240642</v>
          </cell>
        </row>
      </sheetData>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refreshError="1"/>
      <sheetData sheetId="1368"/>
      <sheetData sheetId="1369"/>
      <sheetData sheetId="1370"/>
      <sheetData sheetId="1371"/>
      <sheetData sheetId="1372"/>
      <sheetData sheetId="1373"/>
      <sheetData sheetId="1374"/>
      <sheetData sheetId="1375"/>
      <sheetData sheetId="1376" refreshError="1"/>
      <sheetData sheetId="1377" refreshError="1"/>
      <sheetData sheetId="1378" refreshError="1"/>
      <sheetData sheetId="1379"/>
      <sheetData sheetId="1380" refreshError="1"/>
      <sheetData sheetId="1381" refreshError="1"/>
      <sheetData sheetId="1382">
        <row r="19">
          <cell r="G19" t="str">
            <v>M410</v>
          </cell>
        </row>
      </sheetData>
      <sheetData sheetId="1383" refreshError="1"/>
      <sheetData sheetId="1384" refreshError="1"/>
      <sheetData sheetId="1385" refreshError="1"/>
      <sheetData sheetId="1386" refreshError="1"/>
      <sheetData sheetId="1387" refreshError="1"/>
      <sheetData sheetId="1388" refreshError="1"/>
      <sheetData sheetId="1389" refreshError="1"/>
      <sheetData sheetId="1390" refreshError="1"/>
      <sheetData sheetId="1391" refreshError="1"/>
      <sheetData sheetId="1392" refreshError="1"/>
      <sheetData sheetId="1393" refreshError="1"/>
      <sheetData sheetId="1394" refreshError="1"/>
      <sheetData sheetId="1395" refreshError="1"/>
      <sheetData sheetId="1396" refreshError="1"/>
      <sheetData sheetId="1397" refreshError="1"/>
      <sheetData sheetId="1398" refreshError="1"/>
      <sheetData sheetId="1399" refreshError="1"/>
      <sheetData sheetId="1400" refreshError="1"/>
      <sheetData sheetId="1401" refreshError="1"/>
      <sheetData sheetId="1402" refreshError="1"/>
      <sheetData sheetId="1403"/>
      <sheetData sheetId="1404" refreshError="1"/>
      <sheetData sheetId="1405" refreshError="1"/>
      <sheetData sheetId="1406" refreshError="1"/>
      <sheetData sheetId="1407" refreshError="1"/>
      <sheetData sheetId="1408" refreshError="1"/>
      <sheetData sheetId="1409" refreshError="1"/>
      <sheetData sheetId="1410" refreshError="1"/>
      <sheetData sheetId="1411" refreshError="1"/>
      <sheetData sheetId="1412" refreshError="1"/>
      <sheetData sheetId="1413" refreshError="1"/>
      <sheetData sheetId="1414" refreshError="1"/>
      <sheetData sheetId="1415" refreshError="1"/>
      <sheetData sheetId="1416" refreshError="1"/>
      <sheetData sheetId="1417" refreshError="1"/>
      <sheetData sheetId="1418" refreshError="1"/>
      <sheetData sheetId="1419" refreshError="1"/>
      <sheetData sheetId="1420" refreshError="1"/>
      <sheetData sheetId="1421" refreshError="1"/>
      <sheetData sheetId="1422" refreshError="1"/>
      <sheetData sheetId="1423" refreshError="1"/>
      <sheetData sheetId="1424" refreshError="1"/>
      <sheetData sheetId="1425" refreshError="1"/>
      <sheetData sheetId="1426" refreshError="1"/>
      <sheetData sheetId="1427" refreshError="1"/>
      <sheetData sheetId="1428" refreshError="1"/>
      <sheetData sheetId="1429" refreshError="1"/>
      <sheetData sheetId="1430" refreshError="1"/>
      <sheetData sheetId="1431" refreshError="1"/>
      <sheetData sheetId="1432" refreshError="1"/>
      <sheetData sheetId="1433" refreshError="1"/>
      <sheetData sheetId="1434" refreshError="1"/>
      <sheetData sheetId="1435" refreshError="1"/>
      <sheetData sheetId="1436" refreshError="1"/>
      <sheetData sheetId="1437"/>
      <sheetData sheetId="1438"/>
      <sheetData sheetId="1439"/>
      <sheetData sheetId="1440"/>
      <sheetData sheetId="1441"/>
      <sheetData sheetId="1442" refreshError="1"/>
      <sheetData sheetId="1443" refreshError="1"/>
      <sheetData sheetId="1444" refreshError="1"/>
      <sheetData sheetId="1445" refreshError="1"/>
      <sheetData sheetId="1446" refreshError="1"/>
      <sheetData sheetId="1447" refreshError="1"/>
      <sheetData sheetId="1448" refreshError="1"/>
      <sheetData sheetId="1449" refreshError="1"/>
      <sheetData sheetId="1450" refreshError="1"/>
      <sheetData sheetId="1451" refreshError="1"/>
      <sheetData sheetId="1452" refreshError="1"/>
      <sheetData sheetId="1453" refreshError="1"/>
      <sheetData sheetId="1454" refreshError="1"/>
      <sheetData sheetId="1455" refreshError="1"/>
      <sheetData sheetId="1456" refreshError="1"/>
      <sheetData sheetId="1457" refreshError="1"/>
      <sheetData sheetId="1458" refreshError="1"/>
      <sheetData sheetId="1459" refreshError="1"/>
      <sheetData sheetId="1460" refreshError="1"/>
      <sheetData sheetId="1461" refreshError="1"/>
      <sheetData sheetId="1462"/>
      <sheetData sheetId="1463"/>
      <sheetData sheetId="1464"/>
      <sheetData sheetId="1465">
        <row r="6">
          <cell r="D6" t="str">
            <v>CAMG</v>
          </cell>
        </row>
      </sheetData>
      <sheetData sheetId="1466"/>
      <sheetData sheetId="1467"/>
      <sheetData sheetId="1468"/>
      <sheetData sheetId="1469"/>
      <sheetData sheetId="1470"/>
      <sheetData sheetId="1471"/>
      <sheetData sheetId="1472"/>
      <sheetData sheetId="1473"/>
      <sheetData sheetId="1474" refreshError="1"/>
      <sheetData sheetId="1475" refreshError="1"/>
      <sheetData sheetId="1476" refreshError="1"/>
      <sheetData sheetId="1477" refreshError="1"/>
      <sheetData sheetId="1478" refreshError="1"/>
      <sheetData sheetId="1479" refreshError="1"/>
      <sheetData sheetId="1480" refreshError="1"/>
      <sheetData sheetId="1481" refreshError="1"/>
      <sheetData sheetId="1482" refreshError="1"/>
      <sheetData sheetId="1483" refreshError="1"/>
      <sheetData sheetId="1484" refreshError="1"/>
      <sheetData sheetId="1485" refreshError="1"/>
      <sheetData sheetId="1486" refreshError="1"/>
      <sheetData sheetId="1487" refreshError="1"/>
      <sheetData sheetId="1488" refreshError="1"/>
      <sheetData sheetId="1489" refreshError="1"/>
      <sheetData sheetId="1490" refreshError="1"/>
      <sheetData sheetId="1491" refreshError="1"/>
      <sheetData sheetId="1492" refreshError="1"/>
      <sheetData sheetId="1493" refreshError="1"/>
      <sheetData sheetId="1494" refreshError="1"/>
      <sheetData sheetId="1495" refreshError="1"/>
      <sheetData sheetId="1496" refreshError="1"/>
      <sheetData sheetId="1497" refreshError="1"/>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refreshError="1"/>
      <sheetData sheetId="1513"/>
      <sheetData sheetId="1514"/>
      <sheetData sheetId="1515"/>
      <sheetData sheetId="1516"/>
      <sheetData sheetId="1517" refreshError="1"/>
      <sheetData sheetId="1518" refreshError="1"/>
      <sheetData sheetId="1519" refreshError="1"/>
      <sheetData sheetId="1520" refreshError="1"/>
      <sheetData sheetId="1521" refreshError="1"/>
      <sheetData sheetId="1522" refreshError="1"/>
      <sheetData sheetId="1523" refreshError="1"/>
      <sheetData sheetId="1524" refreshError="1"/>
      <sheetData sheetId="1525" refreshError="1"/>
      <sheetData sheetId="1526" refreshError="1"/>
      <sheetData sheetId="1527" refreshError="1"/>
      <sheetData sheetId="1528" refreshError="1"/>
      <sheetData sheetId="1529" refreshError="1"/>
      <sheetData sheetId="1530" refreshError="1"/>
      <sheetData sheetId="1531" refreshError="1"/>
      <sheetData sheetId="1532" refreshError="1"/>
      <sheetData sheetId="1533" refreshError="1"/>
      <sheetData sheetId="1534" refreshError="1"/>
      <sheetData sheetId="1535" refreshError="1"/>
      <sheetData sheetId="1536" refreshError="1"/>
      <sheetData sheetId="1537" refreshError="1"/>
      <sheetData sheetId="1538" refreshError="1"/>
      <sheetData sheetId="1539" refreshError="1"/>
      <sheetData sheetId="1540" refreshError="1"/>
      <sheetData sheetId="1541" refreshError="1"/>
      <sheetData sheetId="1542" refreshError="1"/>
      <sheetData sheetId="1543" refreshError="1"/>
      <sheetData sheetId="1544" refreshError="1"/>
      <sheetData sheetId="1545" refreshError="1"/>
      <sheetData sheetId="1546" refreshError="1"/>
      <sheetData sheetId="1547" refreshError="1"/>
      <sheetData sheetId="1548" refreshError="1"/>
      <sheetData sheetId="1549" refreshError="1"/>
      <sheetData sheetId="1550" refreshError="1"/>
      <sheetData sheetId="1551" refreshError="1"/>
      <sheetData sheetId="1552" refreshError="1"/>
      <sheetData sheetId="1553" refreshError="1"/>
      <sheetData sheetId="1554" refreshError="1"/>
      <sheetData sheetId="1555" refreshError="1"/>
      <sheetData sheetId="1556" refreshError="1"/>
      <sheetData sheetId="1557" refreshError="1"/>
      <sheetData sheetId="1558" refreshError="1"/>
      <sheetData sheetId="1559" refreshError="1"/>
      <sheetData sheetId="1560" refreshError="1"/>
      <sheetData sheetId="1561" refreshError="1"/>
      <sheetData sheetId="1562" refreshError="1"/>
      <sheetData sheetId="1563" refreshError="1"/>
      <sheetData sheetId="1564" refreshError="1"/>
      <sheetData sheetId="1565" refreshError="1"/>
      <sheetData sheetId="1566" refreshError="1"/>
      <sheetData sheetId="1567" refreshError="1"/>
      <sheetData sheetId="1568" refreshError="1"/>
      <sheetData sheetId="1569" refreshError="1"/>
      <sheetData sheetId="1570" refreshError="1"/>
      <sheetData sheetId="1571" refreshError="1"/>
      <sheetData sheetId="1572" refreshError="1"/>
      <sheetData sheetId="1573" refreshError="1"/>
      <sheetData sheetId="1574" refreshError="1"/>
      <sheetData sheetId="1575" refreshError="1"/>
      <sheetData sheetId="1576" refreshError="1"/>
      <sheetData sheetId="1577" refreshError="1"/>
      <sheetData sheetId="1578" refreshError="1"/>
      <sheetData sheetId="1579" refreshError="1"/>
      <sheetData sheetId="1580" refreshError="1"/>
      <sheetData sheetId="1581" refreshError="1"/>
      <sheetData sheetId="1582" refreshError="1"/>
      <sheetData sheetId="1583" refreshError="1"/>
      <sheetData sheetId="1584" refreshError="1"/>
      <sheetData sheetId="1585" refreshError="1"/>
      <sheetData sheetId="1586" refreshError="1"/>
      <sheetData sheetId="1587" refreshError="1"/>
      <sheetData sheetId="1588" refreshError="1"/>
      <sheetData sheetId="1589" refreshError="1"/>
      <sheetData sheetId="1590" refreshError="1"/>
      <sheetData sheetId="1591" refreshError="1"/>
      <sheetData sheetId="1592" refreshError="1"/>
      <sheetData sheetId="1593" refreshError="1"/>
      <sheetData sheetId="1594" refreshError="1"/>
      <sheetData sheetId="1595" refreshError="1"/>
      <sheetData sheetId="1596" refreshError="1"/>
      <sheetData sheetId="1597" refreshError="1"/>
      <sheetData sheetId="1598" refreshError="1"/>
      <sheetData sheetId="1599" refreshError="1"/>
      <sheetData sheetId="1600" refreshError="1"/>
      <sheetData sheetId="1601" refreshError="1"/>
      <sheetData sheetId="1602" refreshError="1"/>
      <sheetData sheetId="1603" refreshError="1"/>
      <sheetData sheetId="1604" refreshError="1"/>
      <sheetData sheetId="1605" refreshError="1"/>
      <sheetData sheetId="1606" refreshError="1"/>
      <sheetData sheetId="1607" refreshError="1"/>
      <sheetData sheetId="1608" refreshError="1"/>
      <sheetData sheetId="1609" refreshError="1"/>
      <sheetData sheetId="1610" refreshError="1"/>
      <sheetData sheetId="1611" refreshError="1"/>
      <sheetData sheetId="1612" refreshError="1"/>
      <sheetData sheetId="1613" refreshError="1"/>
      <sheetData sheetId="1614" refreshError="1"/>
      <sheetData sheetId="1615" refreshError="1"/>
      <sheetData sheetId="1616" refreshError="1"/>
      <sheetData sheetId="1617" refreshError="1"/>
      <sheetData sheetId="1618" refreshError="1"/>
      <sheetData sheetId="1619" refreshError="1"/>
      <sheetData sheetId="1620"/>
      <sheetData sheetId="1621"/>
      <sheetData sheetId="1622" refreshError="1"/>
      <sheetData sheetId="1623" refreshError="1"/>
      <sheetData sheetId="1624" refreshError="1"/>
      <sheetData sheetId="1625" refreshError="1"/>
      <sheetData sheetId="1626" refreshError="1"/>
      <sheetData sheetId="1627" refreshError="1"/>
      <sheetData sheetId="1628" refreshError="1"/>
      <sheetData sheetId="1629"/>
      <sheetData sheetId="1630"/>
      <sheetData sheetId="1631"/>
      <sheetData sheetId="1632"/>
      <sheetData sheetId="1633" refreshError="1"/>
      <sheetData sheetId="1634"/>
      <sheetData sheetId="1635" refreshError="1"/>
      <sheetData sheetId="1636"/>
      <sheetData sheetId="1637"/>
      <sheetData sheetId="1638"/>
      <sheetData sheetId="1639" refreshError="1"/>
      <sheetData sheetId="1640" refreshError="1"/>
      <sheetData sheetId="1641" refreshError="1"/>
      <sheetData sheetId="1642" refreshError="1"/>
      <sheetData sheetId="1643" refreshError="1"/>
      <sheetData sheetId="1644" refreshError="1"/>
      <sheetData sheetId="1645" refreshError="1"/>
      <sheetData sheetId="1646"/>
      <sheetData sheetId="1647"/>
      <sheetData sheetId="1648"/>
      <sheetData sheetId="1649"/>
      <sheetData sheetId="1650" refreshError="1"/>
      <sheetData sheetId="1651"/>
      <sheetData sheetId="1652" refreshError="1"/>
      <sheetData sheetId="1653"/>
      <sheetData sheetId="1654"/>
      <sheetData sheetId="1655"/>
      <sheetData sheetId="1656"/>
      <sheetData sheetId="1657"/>
      <sheetData sheetId="1658">
        <row r="2">
          <cell r="B2" t="str">
            <v>8 - ORÇAMENTO</v>
          </cell>
        </row>
      </sheetData>
      <sheetData sheetId="1659"/>
      <sheetData sheetId="1660"/>
      <sheetData sheetId="1661" refreshError="1"/>
      <sheetData sheetId="1662" refreshError="1"/>
      <sheetData sheetId="1663" refreshError="1"/>
      <sheetData sheetId="1664" refreshError="1"/>
      <sheetData sheetId="1665" refreshError="1"/>
      <sheetData sheetId="1666" refreshError="1"/>
      <sheetData sheetId="1667" refreshError="1"/>
      <sheetData sheetId="1668" refreshError="1"/>
      <sheetData sheetId="1669" refreshError="1"/>
      <sheetData sheetId="1670" refreshError="1"/>
      <sheetData sheetId="1671" refreshError="1"/>
      <sheetData sheetId="1672" refreshError="1"/>
      <sheetData sheetId="1673" refreshError="1"/>
      <sheetData sheetId="1674" refreshError="1"/>
      <sheetData sheetId="1675" refreshError="1"/>
      <sheetData sheetId="1676"/>
      <sheetData sheetId="1677" refreshError="1"/>
      <sheetData sheetId="1678" refreshError="1"/>
      <sheetData sheetId="1679" refreshError="1"/>
      <sheetData sheetId="1680" refreshError="1"/>
      <sheetData sheetId="1681" refreshError="1"/>
      <sheetData sheetId="1682" refreshError="1"/>
      <sheetData sheetId="1683" refreshError="1"/>
      <sheetData sheetId="1684" refreshError="1"/>
      <sheetData sheetId="1685" refreshError="1"/>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row r="4">
          <cell r="A4" t="str">
            <v>EDITAL: 102/2011</v>
          </cell>
        </row>
      </sheetData>
      <sheetData sheetId="1699"/>
      <sheetData sheetId="1700"/>
      <sheetData sheetId="1701"/>
      <sheetData sheetId="1702"/>
      <sheetData sheetId="1703"/>
      <sheetData sheetId="1704">
        <row r="4">
          <cell r="A4" t="str">
            <v>EDITAL: 102/2011</v>
          </cell>
        </row>
      </sheetData>
      <sheetData sheetId="1705"/>
      <sheetData sheetId="1706"/>
      <sheetData sheetId="1707"/>
      <sheetData sheetId="1708"/>
      <sheetData sheetId="1709"/>
      <sheetData sheetId="1710"/>
      <sheetData sheetId="1711" refreshError="1"/>
      <sheetData sheetId="1712"/>
      <sheetData sheetId="1713"/>
      <sheetData sheetId="1714"/>
      <sheetData sheetId="1715"/>
      <sheetData sheetId="1716"/>
      <sheetData sheetId="1717">
        <row r="26">
          <cell r="A26" t="str">
            <v>CBUQ</v>
          </cell>
        </row>
      </sheetData>
      <sheetData sheetId="1718">
        <row r="26">
          <cell r="A26" t="str">
            <v>CBUQ</v>
          </cell>
        </row>
      </sheetData>
      <sheetData sheetId="1719"/>
      <sheetData sheetId="1720"/>
      <sheetData sheetId="1721" refreshError="1"/>
      <sheetData sheetId="1722" refreshError="1"/>
      <sheetData sheetId="1723" refreshError="1"/>
      <sheetData sheetId="1724" refreshError="1"/>
      <sheetData sheetId="1725" refreshError="1"/>
      <sheetData sheetId="1726" refreshError="1"/>
      <sheetData sheetId="1727" refreshError="1"/>
      <sheetData sheetId="1728" refreshError="1"/>
      <sheetData sheetId="1729" refreshError="1"/>
      <sheetData sheetId="1730" refreshError="1"/>
      <sheetData sheetId="1731" refreshError="1"/>
      <sheetData sheetId="1732" refreshError="1"/>
      <sheetData sheetId="1733"/>
      <sheetData sheetId="1734">
        <row r="3">
          <cell r="A3">
            <v>1</v>
          </cell>
        </row>
      </sheetData>
      <sheetData sheetId="1735"/>
      <sheetData sheetId="1736" refreshError="1"/>
      <sheetData sheetId="1737"/>
      <sheetData sheetId="1738" refreshError="1"/>
      <sheetData sheetId="1739"/>
      <sheetData sheetId="1740"/>
      <sheetData sheetId="1741"/>
      <sheetData sheetId="1742"/>
      <sheetData sheetId="1743">
        <row r="3">
          <cell r="A3">
            <v>4</v>
          </cell>
        </row>
      </sheetData>
      <sheetData sheetId="1744">
        <row r="3">
          <cell r="A3">
            <v>4</v>
          </cell>
        </row>
      </sheetData>
      <sheetData sheetId="1745"/>
      <sheetData sheetId="1746"/>
      <sheetData sheetId="1747"/>
      <sheetData sheetId="1748"/>
      <sheetData sheetId="1749"/>
      <sheetData sheetId="1750"/>
      <sheetData sheetId="1751"/>
      <sheetData sheetId="1752"/>
      <sheetData sheetId="1753"/>
      <sheetData sheetId="1754"/>
      <sheetData sheetId="1755"/>
      <sheetData sheetId="1756" refreshError="1"/>
      <sheetData sheetId="1757" refreshError="1"/>
      <sheetData sheetId="1758" refreshError="1"/>
      <sheetData sheetId="1759" refreshError="1"/>
      <sheetData sheetId="1760" refreshError="1"/>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efreshError="1"/>
      <sheetData sheetId="1774">
        <row r="26">
          <cell r="A26" t="str">
            <v>CBUQ</v>
          </cell>
        </row>
      </sheetData>
      <sheetData sheetId="1775"/>
      <sheetData sheetId="1776" refreshError="1"/>
      <sheetData sheetId="1777" refreshError="1"/>
      <sheetData sheetId="1778">
        <row r="4">
          <cell r="B4" t="str">
            <v>Restauração Pista Simples</v>
          </cell>
        </row>
      </sheetData>
      <sheetData sheetId="1779"/>
      <sheetData sheetId="1780"/>
      <sheetData sheetId="1781"/>
      <sheetData sheetId="1782"/>
      <sheetData sheetId="1783"/>
      <sheetData sheetId="1784"/>
      <sheetData sheetId="1785"/>
      <sheetData sheetId="1786"/>
      <sheetData sheetId="1787"/>
      <sheetData sheetId="1788"/>
      <sheetData sheetId="1789">
        <row r="5">
          <cell r="B5" t="str">
            <v>005.037</v>
          </cell>
        </row>
      </sheetData>
      <sheetData sheetId="1790"/>
      <sheetData sheetId="1791"/>
      <sheetData sheetId="1792"/>
      <sheetData sheetId="1793"/>
      <sheetData sheetId="1794"/>
      <sheetData sheetId="1795"/>
      <sheetData sheetId="1796">
        <row r="26">
          <cell r="A26" t="str">
            <v>CBUQ</v>
          </cell>
        </row>
      </sheetData>
      <sheetData sheetId="1797">
        <row r="26">
          <cell r="A26" t="str">
            <v>CBUQ</v>
          </cell>
        </row>
      </sheetData>
      <sheetData sheetId="1798"/>
      <sheetData sheetId="1799"/>
      <sheetData sheetId="1800"/>
      <sheetData sheetId="1801"/>
      <sheetData sheetId="1802"/>
      <sheetData sheetId="1803"/>
      <sheetData sheetId="1804"/>
      <sheetData sheetId="1805"/>
      <sheetData sheetId="1806"/>
      <sheetData sheetId="1807"/>
      <sheetData sheetId="1808"/>
      <sheetData sheetId="1809"/>
      <sheetData sheetId="1810"/>
      <sheetData sheetId="1811"/>
      <sheetData sheetId="1812"/>
      <sheetData sheetId="1813">
        <row r="3">
          <cell r="A3">
            <v>1</v>
          </cell>
        </row>
      </sheetData>
      <sheetData sheetId="1814"/>
      <sheetData sheetId="1815"/>
      <sheetData sheetId="1816"/>
      <sheetData sheetId="1817"/>
      <sheetData sheetId="1818"/>
      <sheetData sheetId="1819">
        <row r="3">
          <cell r="A3">
            <v>1</v>
          </cell>
        </row>
      </sheetData>
      <sheetData sheetId="1820"/>
      <sheetData sheetId="1821"/>
      <sheetData sheetId="1822">
        <row r="3">
          <cell r="A3">
            <v>4</v>
          </cell>
        </row>
      </sheetData>
      <sheetData sheetId="1823"/>
      <sheetData sheetId="1824"/>
      <sheetData sheetId="1825"/>
      <sheetData sheetId="1826"/>
      <sheetData sheetId="1827"/>
      <sheetData sheetId="1828">
        <row r="3">
          <cell r="A3">
            <v>4</v>
          </cell>
        </row>
      </sheetData>
      <sheetData sheetId="1829"/>
      <sheetData sheetId="1830"/>
      <sheetData sheetId="1831"/>
      <sheetData sheetId="1832"/>
      <sheetData sheetId="1833"/>
      <sheetData sheetId="1834"/>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refreshError="1"/>
      <sheetData sheetId="1849" refreshError="1"/>
      <sheetData sheetId="1850" refreshError="1"/>
      <sheetData sheetId="1851" refreshError="1"/>
      <sheetData sheetId="1852" refreshError="1"/>
      <sheetData sheetId="1853" refreshError="1"/>
      <sheetData sheetId="1854" refreshError="1"/>
      <sheetData sheetId="1855"/>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sheetData sheetId="1868" refreshError="1"/>
      <sheetData sheetId="1869"/>
      <sheetData sheetId="1870" refreshError="1"/>
      <sheetData sheetId="1871" refreshError="1"/>
      <sheetData sheetId="1872" refreshError="1"/>
      <sheetData sheetId="1873" refreshError="1"/>
      <sheetData sheetId="1874" refreshError="1"/>
      <sheetData sheetId="1875" refreshError="1"/>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refreshError="1"/>
      <sheetData sheetId="1885" refreshError="1"/>
      <sheetData sheetId="1886" refreshError="1"/>
      <sheetData sheetId="1887" refreshError="1"/>
      <sheetData sheetId="1888" refreshError="1"/>
      <sheetData sheetId="1889" refreshError="1"/>
      <sheetData sheetId="1890" refreshError="1"/>
      <sheetData sheetId="1891" refreshError="1"/>
      <sheetData sheetId="1892" refreshError="1"/>
      <sheetData sheetId="1893" refreshError="1"/>
      <sheetData sheetId="1894" refreshError="1"/>
      <sheetData sheetId="1895" refreshError="1"/>
      <sheetData sheetId="1896" refreshError="1"/>
      <sheetData sheetId="1897" refreshError="1"/>
      <sheetData sheetId="1898" refreshError="1"/>
      <sheetData sheetId="1899" refreshError="1"/>
      <sheetData sheetId="1900" refreshError="1"/>
      <sheetData sheetId="1901" refreshError="1"/>
      <sheetData sheetId="1902" refreshError="1"/>
      <sheetData sheetId="1903" refreshError="1"/>
      <sheetData sheetId="1904" refreshError="1"/>
      <sheetData sheetId="1905" refreshError="1"/>
      <sheetData sheetId="1906" refreshError="1"/>
      <sheetData sheetId="1907" refreshError="1"/>
      <sheetData sheetId="1908" refreshError="1"/>
      <sheetData sheetId="1909" refreshError="1"/>
      <sheetData sheetId="1910" refreshError="1"/>
      <sheetData sheetId="1911" refreshError="1"/>
      <sheetData sheetId="1912" refreshError="1"/>
      <sheetData sheetId="1913" refreshError="1"/>
      <sheetData sheetId="1914" refreshError="1"/>
      <sheetData sheetId="1915" refreshError="1"/>
      <sheetData sheetId="1916" refreshError="1"/>
      <sheetData sheetId="1917" refreshError="1"/>
      <sheetData sheetId="1918" refreshError="1"/>
      <sheetData sheetId="1919" refreshError="1"/>
      <sheetData sheetId="1920" refreshError="1"/>
      <sheetData sheetId="1921"/>
      <sheetData sheetId="1922"/>
      <sheetData sheetId="1923"/>
      <sheetData sheetId="1924"/>
      <sheetData sheetId="1925"/>
      <sheetData sheetId="1926"/>
      <sheetData sheetId="1927"/>
      <sheetData sheetId="1928"/>
      <sheetData sheetId="1929"/>
      <sheetData sheetId="1930"/>
      <sheetData sheetId="1931"/>
      <sheetData sheetId="1932"/>
      <sheetData sheetId="1933"/>
      <sheetData sheetId="1934"/>
      <sheetData sheetId="1935"/>
      <sheetData sheetId="1936"/>
      <sheetData sheetId="1937"/>
      <sheetData sheetId="1938"/>
      <sheetData sheetId="1939"/>
      <sheetData sheetId="1940"/>
      <sheetData sheetId="1941"/>
      <sheetData sheetId="1942"/>
      <sheetData sheetId="1943"/>
      <sheetData sheetId="1944"/>
      <sheetData sheetId="1945"/>
      <sheetData sheetId="1946"/>
      <sheetData sheetId="1947"/>
      <sheetData sheetId="1948"/>
      <sheetData sheetId="1949"/>
      <sheetData sheetId="1950"/>
      <sheetData sheetId="1951"/>
      <sheetData sheetId="1952"/>
      <sheetData sheetId="1953"/>
      <sheetData sheetId="1954"/>
      <sheetData sheetId="1955"/>
      <sheetData sheetId="1956"/>
      <sheetData sheetId="1957"/>
      <sheetData sheetId="1958"/>
      <sheetData sheetId="1959"/>
      <sheetData sheetId="1960"/>
      <sheetData sheetId="1961"/>
      <sheetData sheetId="1962"/>
      <sheetData sheetId="1963"/>
      <sheetData sheetId="1964"/>
      <sheetData sheetId="1965"/>
      <sheetData sheetId="1966"/>
      <sheetData sheetId="1967"/>
      <sheetData sheetId="1968"/>
      <sheetData sheetId="1969"/>
      <sheetData sheetId="1970"/>
      <sheetData sheetId="1971"/>
      <sheetData sheetId="1972"/>
      <sheetData sheetId="1973"/>
      <sheetData sheetId="1974"/>
      <sheetData sheetId="1975"/>
      <sheetData sheetId="1976"/>
      <sheetData sheetId="1977"/>
      <sheetData sheetId="1978"/>
      <sheetData sheetId="1979"/>
      <sheetData sheetId="1980"/>
      <sheetData sheetId="1981"/>
      <sheetData sheetId="1982"/>
      <sheetData sheetId="1983"/>
      <sheetData sheetId="1984"/>
      <sheetData sheetId="1985"/>
      <sheetData sheetId="1986"/>
      <sheetData sheetId="1987"/>
      <sheetData sheetId="1988"/>
      <sheetData sheetId="1989"/>
      <sheetData sheetId="1990"/>
      <sheetData sheetId="1991"/>
      <sheetData sheetId="1992"/>
      <sheetData sheetId="1993"/>
      <sheetData sheetId="1994"/>
      <sheetData sheetId="1995"/>
      <sheetData sheetId="1996"/>
      <sheetData sheetId="1997"/>
      <sheetData sheetId="1998"/>
      <sheetData sheetId="1999"/>
      <sheetData sheetId="2000"/>
      <sheetData sheetId="2001"/>
      <sheetData sheetId="2002"/>
      <sheetData sheetId="2003"/>
      <sheetData sheetId="2004"/>
      <sheetData sheetId="2005"/>
      <sheetData sheetId="2006"/>
      <sheetData sheetId="2007"/>
      <sheetData sheetId="2008"/>
      <sheetData sheetId="2009"/>
      <sheetData sheetId="2010"/>
      <sheetData sheetId="2011"/>
      <sheetData sheetId="2012"/>
      <sheetData sheetId="2013"/>
      <sheetData sheetId="2014"/>
      <sheetData sheetId="2015"/>
      <sheetData sheetId="2016"/>
      <sheetData sheetId="2017"/>
      <sheetData sheetId="2018"/>
      <sheetData sheetId="2019"/>
      <sheetData sheetId="2020"/>
      <sheetData sheetId="2021"/>
      <sheetData sheetId="2022"/>
      <sheetData sheetId="2023"/>
      <sheetData sheetId="2024"/>
      <sheetData sheetId="2025"/>
      <sheetData sheetId="2026"/>
      <sheetData sheetId="2027"/>
      <sheetData sheetId="2028"/>
      <sheetData sheetId="2029"/>
      <sheetData sheetId="2030"/>
      <sheetData sheetId="2031"/>
      <sheetData sheetId="2032"/>
      <sheetData sheetId="2033"/>
      <sheetData sheetId="2034"/>
      <sheetData sheetId="2035"/>
      <sheetData sheetId="2036"/>
      <sheetData sheetId="2037"/>
      <sheetData sheetId="2038"/>
      <sheetData sheetId="2039"/>
      <sheetData sheetId="2040"/>
      <sheetData sheetId="2041"/>
      <sheetData sheetId="2042"/>
      <sheetData sheetId="2043"/>
      <sheetData sheetId="2044"/>
      <sheetData sheetId="2045"/>
      <sheetData sheetId="2046"/>
      <sheetData sheetId="2047"/>
      <sheetData sheetId="2048"/>
      <sheetData sheetId="2049"/>
      <sheetData sheetId="2050"/>
      <sheetData sheetId="2051"/>
      <sheetData sheetId="2052"/>
      <sheetData sheetId="2053"/>
      <sheetData sheetId="2054"/>
      <sheetData sheetId="2055"/>
      <sheetData sheetId="2056"/>
      <sheetData sheetId="2057"/>
      <sheetData sheetId="2058"/>
      <sheetData sheetId="2059"/>
      <sheetData sheetId="2060"/>
      <sheetData sheetId="2061"/>
      <sheetData sheetId="2062"/>
      <sheetData sheetId="2063"/>
      <sheetData sheetId="2064"/>
      <sheetData sheetId="2065"/>
      <sheetData sheetId="2066"/>
      <sheetData sheetId="2067" refreshError="1"/>
      <sheetData sheetId="2068"/>
      <sheetData sheetId="2069"/>
      <sheetData sheetId="2070" refreshError="1"/>
      <sheetData sheetId="2071"/>
      <sheetData sheetId="2072" refreshError="1"/>
      <sheetData sheetId="2073">
        <row r="25">
          <cell r="D25">
            <v>1</v>
          </cell>
        </row>
      </sheetData>
      <sheetData sheetId="2074">
        <row r="27">
          <cell r="B27">
            <v>101</v>
          </cell>
        </row>
      </sheetData>
      <sheetData sheetId="2075">
        <row r="1">
          <cell r="B1" t="str">
            <v>035/2004-08</v>
          </cell>
        </row>
      </sheetData>
      <sheetData sheetId="2076" refreshError="1"/>
      <sheetData sheetId="2077" refreshError="1"/>
      <sheetData sheetId="2078" refreshError="1"/>
      <sheetData sheetId="2079"/>
      <sheetData sheetId="2080">
        <row r="8">
          <cell r="F8">
            <v>1</v>
          </cell>
        </row>
      </sheetData>
      <sheetData sheetId="2081"/>
      <sheetData sheetId="2082"/>
      <sheetData sheetId="2083"/>
      <sheetData sheetId="2084"/>
      <sheetData sheetId="2085"/>
      <sheetData sheetId="2086"/>
      <sheetData sheetId="2087"/>
      <sheetData sheetId="2088"/>
      <sheetData sheetId="2089"/>
      <sheetData sheetId="2090"/>
      <sheetData sheetId="2091"/>
      <sheetData sheetId="2092"/>
      <sheetData sheetId="2093"/>
      <sheetData sheetId="2094"/>
      <sheetData sheetId="2095"/>
      <sheetData sheetId="2096"/>
      <sheetData sheetId="2097"/>
      <sheetData sheetId="2098" refreshError="1"/>
      <sheetData sheetId="2099" refreshError="1"/>
      <sheetData sheetId="2100" refreshError="1"/>
      <sheetData sheetId="2101" refreshError="1"/>
      <sheetData sheetId="2102" refreshError="1"/>
      <sheetData sheetId="2103" refreshError="1"/>
      <sheetData sheetId="2104" refreshError="1"/>
      <sheetData sheetId="2105" refreshError="1"/>
      <sheetData sheetId="2106" refreshError="1"/>
      <sheetData sheetId="2107" refreshError="1"/>
      <sheetData sheetId="2108" refreshError="1"/>
      <sheetData sheetId="2109" refreshError="1"/>
      <sheetData sheetId="2110" refreshError="1"/>
      <sheetData sheetId="2111" refreshError="1"/>
      <sheetData sheetId="2112" refreshError="1"/>
      <sheetData sheetId="2113" refreshError="1"/>
      <sheetData sheetId="2114"/>
      <sheetData sheetId="2115"/>
      <sheetData sheetId="2116"/>
      <sheetData sheetId="2117"/>
      <sheetData sheetId="2118"/>
      <sheetData sheetId="2119"/>
      <sheetData sheetId="2120"/>
      <sheetData sheetId="2121"/>
      <sheetData sheetId="2122"/>
      <sheetData sheetId="2123"/>
      <sheetData sheetId="2124"/>
      <sheetData sheetId="2125"/>
      <sheetData sheetId="2126"/>
      <sheetData sheetId="2127"/>
      <sheetData sheetId="2128"/>
      <sheetData sheetId="2129"/>
      <sheetData sheetId="2130">
        <row r="6">
          <cell r="D6" t="str">
            <v>CAMG</v>
          </cell>
        </row>
      </sheetData>
      <sheetData sheetId="2131"/>
      <sheetData sheetId="2132"/>
      <sheetData sheetId="2133" refreshError="1"/>
      <sheetData sheetId="2134" refreshError="1"/>
      <sheetData sheetId="2135" refreshError="1"/>
      <sheetData sheetId="2136" refreshError="1"/>
      <sheetData sheetId="2137" refreshError="1"/>
      <sheetData sheetId="2138" refreshError="1"/>
      <sheetData sheetId="2139" refreshError="1"/>
      <sheetData sheetId="2140" refreshError="1"/>
      <sheetData sheetId="2141" refreshError="1"/>
      <sheetData sheetId="2142" refreshError="1"/>
      <sheetData sheetId="2143" refreshError="1"/>
      <sheetData sheetId="2144" refreshError="1"/>
      <sheetData sheetId="2145" refreshError="1"/>
      <sheetData sheetId="2146"/>
      <sheetData sheetId="2147" refreshError="1"/>
      <sheetData sheetId="2148" refreshError="1"/>
      <sheetData sheetId="2149" refreshError="1"/>
      <sheetData sheetId="2150" refreshError="1"/>
      <sheetData sheetId="2151" refreshError="1"/>
      <sheetData sheetId="2152" refreshError="1"/>
      <sheetData sheetId="2153" refreshError="1"/>
      <sheetData sheetId="2154" refreshError="1"/>
      <sheetData sheetId="2155" refreshError="1"/>
      <sheetData sheetId="2156" refreshError="1"/>
      <sheetData sheetId="2157" refreshError="1"/>
      <sheetData sheetId="2158" refreshError="1"/>
      <sheetData sheetId="2159" refreshError="1"/>
      <sheetData sheetId="2160" refreshError="1"/>
      <sheetData sheetId="2161" refreshError="1"/>
      <sheetData sheetId="2162" refreshError="1"/>
      <sheetData sheetId="2163"/>
      <sheetData sheetId="2164" refreshError="1"/>
      <sheetData sheetId="2165" refreshError="1"/>
      <sheetData sheetId="2166" refreshError="1"/>
      <sheetData sheetId="2167" refreshError="1"/>
      <sheetData sheetId="2168" refreshError="1"/>
      <sheetData sheetId="2169" refreshError="1"/>
      <sheetData sheetId="2170" refreshError="1"/>
      <sheetData sheetId="2171" refreshError="1"/>
      <sheetData sheetId="2172" refreshError="1"/>
      <sheetData sheetId="2173" refreshError="1"/>
      <sheetData sheetId="2174" refreshError="1"/>
      <sheetData sheetId="2175" refreshError="1"/>
      <sheetData sheetId="2176" refreshError="1"/>
      <sheetData sheetId="2177" refreshError="1"/>
      <sheetData sheetId="2178" refreshError="1"/>
      <sheetData sheetId="2179" refreshError="1"/>
      <sheetData sheetId="2180" refreshError="1"/>
      <sheetData sheetId="2181" refreshError="1"/>
      <sheetData sheetId="2182" refreshError="1"/>
      <sheetData sheetId="2183" refreshError="1"/>
      <sheetData sheetId="2184" refreshError="1"/>
      <sheetData sheetId="2185" refreshError="1"/>
      <sheetData sheetId="2186" refreshError="1"/>
      <sheetData sheetId="2187" refreshError="1"/>
      <sheetData sheetId="2188" refreshError="1"/>
      <sheetData sheetId="2189" refreshError="1"/>
      <sheetData sheetId="2190" refreshError="1"/>
      <sheetData sheetId="2191" refreshError="1"/>
      <sheetData sheetId="2192" refreshError="1"/>
      <sheetData sheetId="2193" refreshError="1"/>
      <sheetData sheetId="2194" refreshError="1"/>
      <sheetData sheetId="2195" refreshError="1"/>
      <sheetData sheetId="2196"/>
      <sheetData sheetId="2197"/>
      <sheetData sheetId="2198"/>
      <sheetData sheetId="2199"/>
      <sheetData sheetId="2200"/>
      <sheetData sheetId="2201"/>
      <sheetData sheetId="2202"/>
      <sheetData sheetId="2203"/>
      <sheetData sheetId="2204"/>
      <sheetData sheetId="2205"/>
      <sheetData sheetId="2206"/>
      <sheetData sheetId="2207"/>
      <sheetData sheetId="2208"/>
      <sheetData sheetId="2209"/>
      <sheetData sheetId="2210"/>
      <sheetData sheetId="2211"/>
      <sheetData sheetId="2212"/>
      <sheetData sheetId="2213"/>
      <sheetData sheetId="2214"/>
      <sheetData sheetId="2215"/>
      <sheetData sheetId="2216"/>
      <sheetData sheetId="2217"/>
      <sheetData sheetId="2218"/>
      <sheetData sheetId="2219">
        <row r="25">
          <cell r="D25">
            <v>1</v>
          </cell>
        </row>
      </sheetData>
      <sheetData sheetId="2220">
        <row r="27">
          <cell r="B27">
            <v>101</v>
          </cell>
        </row>
      </sheetData>
      <sheetData sheetId="2221">
        <row r="1">
          <cell r="B1" t="str">
            <v>035/2004-08</v>
          </cell>
        </row>
      </sheetData>
      <sheetData sheetId="2222"/>
      <sheetData sheetId="2223"/>
      <sheetData sheetId="2224"/>
      <sheetData sheetId="2225">
        <row r="25">
          <cell r="D25">
            <v>1</v>
          </cell>
        </row>
      </sheetData>
      <sheetData sheetId="2226">
        <row r="8">
          <cell r="F8">
            <v>1</v>
          </cell>
        </row>
      </sheetData>
      <sheetData sheetId="2227">
        <row r="1">
          <cell r="B1" t="str">
            <v>035/2004-08</v>
          </cell>
        </row>
      </sheetData>
      <sheetData sheetId="2228"/>
      <sheetData sheetId="2229"/>
      <sheetData sheetId="2230"/>
      <sheetData sheetId="2231"/>
      <sheetData sheetId="2232">
        <row r="8">
          <cell r="F8">
            <v>1</v>
          </cell>
        </row>
      </sheetData>
      <sheetData sheetId="2233"/>
      <sheetData sheetId="2234"/>
      <sheetData sheetId="2235" refreshError="1"/>
      <sheetData sheetId="2236" refreshError="1"/>
      <sheetData sheetId="2237" refreshError="1"/>
      <sheetData sheetId="2238" refreshError="1"/>
      <sheetData sheetId="2239" refreshError="1"/>
      <sheetData sheetId="2240" refreshError="1"/>
      <sheetData sheetId="2241" refreshError="1"/>
      <sheetData sheetId="2242" refreshError="1"/>
      <sheetData sheetId="2243" refreshError="1"/>
      <sheetData sheetId="2244" refreshError="1"/>
      <sheetData sheetId="2245" refreshError="1"/>
      <sheetData sheetId="2246" refreshError="1"/>
      <sheetData sheetId="2247" refreshError="1"/>
      <sheetData sheetId="2248" refreshError="1"/>
      <sheetData sheetId="2249" refreshError="1"/>
      <sheetData sheetId="2250" refreshError="1"/>
      <sheetData sheetId="2251" refreshError="1"/>
      <sheetData sheetId="2252" refreshError="1"/>
      <sheetData sheetId="2253" refreshError="1"/>
      <sheetData sheetId="2254" refreshError="1"/>
      <sheetData sheetId="2255" refreshError="1"/>
      <sheetData sheetId="2256" refreshError="1"/>
      <sheetData sheetId="2257" refreshError="1"/>
      <sheetData sheetId="2258" refreshError="1"/>
      <sheetData sheetId="2259" refreshError="1"/>
      <sheetData sheetId="2260" refreshError="1"/>
      <sheetData sheetId="2261" refreshError="1"/>
      <sheetData sheetId="2262" refreshError="1"/>
      <sheetData sheetId="2263" refreshError="1"/>
      <sheetData sheetId="2264" refreshError="1"/>
      <sheetData sheetId="2265" refreshError="1"/>
      <sheetData sheetId="2266" refreshError="1"/>
      <sheetData sheetId="2267" refreshError="1"/>
      <sheetData sheetId="2268" refreshError="1"/>
      <sheetData sheetId="2269" refreshError="1"/>
      <sheetData sheetId="2270" refreshError="1"/>
      <sheetData sheetId="2271" refreshError="1"/>
      <sheetData sheetId="2272" refreshError="1"/>
      <sheetData sheetId="2273" refreshError="1"/>
      <sheetData sheetId="2274" refreshError="1"/>
      <sheetData sheetId="2275" refreshError="1"/>
      <sheetData sheetId="2276" refreshError="1"/>
      <sheetData sheetId="2277" refreshError="1"/>
      <sheetData sheetId="2278"/>
      <sheetData sheetId="2279" refreshError="1"/>
      <sheetData sheetId="2280" refreshError="1"/>
      <sheetData sheetId="2281" refreshError="1"/>
      <sheetData sheetId="2282" refreshError="1"/>
      <sheetData sheetId="2283" refreshError="1"/>
      <sheetData sheetId="2284" refreshError="1"/>
      <sheetData sheetId="2285" refreshError="1"/>
      <sheetData sheetId="2286" refreshError="1"/>
      <sheetData sheetId="2287" refreshError="1"/>
      <sheetData sheetId="2288" refreshError="1"/>
      <sheetData sheetId="2289" refreshError="1"/>
      <sheetData sheetId="2290"/>
      <sheetData sheetId="2291"/>
      <sheetData sheetId="2292"/>
      <sheetData sheetId="2293"/>
      <sheetData sheetId="2294"/>
      <sheetData sheetId="2295"/>
      <sheetData sheetId="2296"/>
      <sheetData sheetId="2297"/>
      <sheetData sheetId="2298" refreshError="1"/>
      <sheetData sheetId="2299" refreshError="1"/>
      <sheetData sheetId="2300" refreshError="1"/>
      <sheetData sheetId="2301" refreshError="1"/>
      <sheetData sheetId="2302" refreshError="1"/>
      <sheetData sheetId="2303" refreshError="1"/>
      <sheetData sheetId="2304" refreshError="1"/>
      <sheetData sheetId="2305" refreshError="1"/>
      <sheetData sheetId="2306" refreshError="1"/>
      <sheetData sheetId="2307" refreshError="1"/>
      <sheetData sheetId="2308"/>
      <sheetData sheetId="2309" refreshError="1"/>
      <sheetData sheetId="2310" refreshError="1"/>
      <sheetData sheetId="2311" refreshError="1"/>
      <sheetData sheetId="2312">
        <row r="37">
          <cell r="L37">
            <v>0</v>
          </cell>
        </row>
      </sheetData>
      <sheetData sheetId="2313"/>
      <sheetData sheetId="2314"/>
      <sheetData sheetId="2315"/>
      <sheetData sheetId="2316"/>
      <sheetData sheetId="2317"/>
      <sheetData sheetId="2318"/>
      <sheetData sheetId="2319"/>
      <sheetData sheetId="2320" refreshError="1"/>
      <sheetData sheetId="2321"/>
      <sheetData sheetId="2322"/>
      <sheetData sheetId="2323"/>
      <sheetData sheetId="2324"/>
      <sheetData sheetId="2325"/>
      <sheetData sheetId="2326"/>
      <sheetData sheetId="2327"/>
      <sheetData sheetId="2328"/>
      <sheetData sheetId="2329"/>
      <sheetData sheetId="2330"/>
      <sheetData sheetId="2331"/>
      <sheetData sheetId="2332"/>
      <sheetData sheetId="2333"/>
      <sheetData sheetId="2334"/>
      <sheetData sheetId="2335"/>
      <sheetData sheetId="2336"/>
      <sheetData sheetId="2337"/>
      <sheetData sheetId="2338"/>
      <sheetData sheetId="2339"/>
      <sheetData sheetId="2340" refreshError="1"/>
      <sheetData sheetId="2341" refreshError="1"/>
      <sheetData sheetId="2342" refreshError="1"/>
      <sheetData sheetId="2343" refreshError="1"/>
      <sheetData sheetId="2344" refreshError="1"/>
      <sheetData sheetId="2345" refreshError="1"/>
      <sheetData sheetId="2346" refreshError="1"/>
      <sheetData sheetId="2347" refreshError="1"/>
      <sheetData sheetId="2348" refreshError="1"/>
      <sheetData sheetId="2349" refreshError="1"/>
      <sheetData sheetId="2350" refreshError="1"/>
      <sheetData sheetId="2351" refreshError="1"/>
      <sheetData sheetId="2352" refreshError="1"/>
      <sheetData sheetId="2353" refreshError="1"/>
      <sheetData sheetId="2354" refreshError="1"/>
      <sheetData sheetId="2355" refreshError="1"/>
      <sheetData sheetId="2356" refreshError="1"/>
      <sheetData sheetId="2357" refreshError="1"/>
      <sheetData sheetId="2358" refreshError="1"/>
      <sheetData sheetId="2359" refreshError="1"/>
      <sheetData sheetId="2360" refreshError="1"/>
      <sheetData sheetId="2361" refreshError="1"/>
      <sheetData sheetId="2362" refreshError="1"/>
      <sheetData sheetId="2363" refreshError="1"/>
      <sheetData sheetId="2364" refreshError="1"/>
      <sheetData sheetId="2365" refreshError="1"/>
      <sheetData sheetId="2366" refreshError="1"/>
      <sheetData sheetId="2367" refreshError="1"/>
      <sheetData sheetId="2368" refreshError="1"/>
      <sheetData sheetId="2369" refreshError="1"/>
      <sheetData sheetId="2370"/>
      <sheetData sheetId="2371" refreshError="1"/>
      <sheetData sheetId="2372" refreshError="1"/>
      <sheetData sheetId="2373" refreshError="1"/>
      <sheetData sheetId="2374" refreshError="1"/>
      <sheetData sheetId="2375" refreshError="1"/>
      <sheetData sheetId="2376" refreshError="1"/>
      <sheetData sheetId="2377" refreshError="1"/>
      <sheetData sheetId="2378" refreshError="1"/>
      <sheetData sheetId="2379" refreshError="1"/>
      <sheetData sheetId="2380" refreshError="1"/>
      <sheetData sheetId="2381" refreshError="1"/>
      <sheetData sheetId="2382" refreshError="1"/>
      <sheetData sheetId="2383" refreshError="1"/>
      <sheetData sheetId="2384" refreshError="1"/>
      <sheetData sheetId="2385" refreshError="1"/>
      <sheetData sheetId="2386" refreshError="1"/>
      <sheetData sheetId="2387" refreshError="1"/>
      <sheetData sheetId="2388" refreshError="1"/>
      <sheetData sheetId="2389" refreshError="1"/>
      <sheetData sheetId="2390" refreshError="1"/>
      <sheetData sheetId="2391" refreshError="1"/>
      <sheetData sheetId="2392" refreshError="1"/>
      <sheetData sheetId="2393" refreshError="1"/>
      <sheetData sheetId="2394" refreshError="1"/>
      <sheetData sheetId="2395" refreshError="1"/>
      <sheetData sheetId="2396" refreshError="1"/>
      <sheetData sheetId="2397" refreshError="1"/>
      <sheetData sheetId="2398" refreshError="1"/>
      <sheetData sheetId="2399" refreshError="1"/>
      <sheetData sheetId="2400" refreshError="1"/>
      <sheetData sheetId="2401" refreshError="1"/>
      <sheetData sheetId="2402" refreshError="1"/>
      <sheetData sheetId="2403" refreshError="1"/>
      <sheetData sheetId="2404" refreshError="1"/>
      <sheetData sheetId="2405" refreshError="1"/>
      <sheetData sheetId="2406" refreshError="1"/>
      <sheetData sheetId="2407" refreshError="1"/>
      <sheetData sheetId="2408" refreshError="1"/>
      <sheetData sheetId="2409" refreshError="1"/>
      <sheetData sheetId="2410" refreshError="1"/>
      <sheetData sheetId="2411" refreshError="1"/>
      <sheetData sheetId="2412"/>
      <sheetData sheetId="2413"/>
      <sheetData sheetId="2414" refreshError="1"/>
      <sheetData sheetId="2415" refreshError="1"/>
      <sheetData sheetId="2416" refreshError="1"/>
      <sheetData sheetId="2417" refreshError="1"/>
      <sheetData sheetId="2418" refreshError="1"/>
      <sheetData sheetId="2419" refreshError="1"/>
      <sheetData sheetId="2420" refreshError="1"/>
      <sheetData sheetId="2421" refreshError="1"/>
      <sheetData sheetId="2422" refreshError="1"/>
      <sheetData sheetId="2423" refreshError="1"/>
      <sheetData sheetId="2424" refreshError="1"/>
      <sheetData sheetId="2425" refreshError="1"/>
      <sheetData sheetId="2426" refreshError="1"/>
      <sheetData sheetId="2427" refreshError="1"/>
      <sheetData sheetId="2428" refreshError="1"/>
      <sheetData sheetId="2429" refreshError="1"/>
      <sheetData sheetId="2430" refreshError="1"/>
      <sheetData sheetId="2431"/>
      <sheetData sheetId="2432" refreshError="1"/>
      <sheetData sheetId="2433" refreshError="1"/>
      <sheetData sheetId="2434" refreshError="1"/>
      <sheetData sheetId="2435"/>
      <sheetData sheetId="2436" refreshError="1"/>
      <sheetData sheetId="2437" refreshError="1"/>
      <sheetData sheetId="2438"/>
      <sheetData sheetId="2439"/>
      <sheetData sheetId="2440"/>
      <sheetData sheetId="2441"/>
      <sheetData sheetId="2442"/>
      <sheetData sheetId="2443"/>
      <sheetData sheetId="2444"/>
      <sheetData sheetId="2445"/>
      <sheetData sheetId="2446"/>
      <sheetData sheetId="2447"/>
      <sheetData sheetId="2448"/>
      <sheetData sheetId="2449"/>
      <sheetData sheetId="2450"/>
      <sheetData sheetId="2451"/>
      <sheetData sheetId="2452"/>
      <sheetData sheetId="2453"/>
      <sheetData sheetId="2454"/>
      <sheetData sheetId="2455"/>
      <sheetData sheetId="2456"/>
      <sheetData sheetId="2457"/>
      <sheetData sheetId="2458"/>
      <sheetData sheetId="2459"/>
      <sheetData sheetId="2460"/>
      <sheetData sheetId="2461"/>
      <sheetData sheetId="2462"/>
      <sheetData sheetId="2463"/>
      <sheetData sheetId="2464"/>
      <sheetData sheetId="2465"/>
      <sheetData sheetId="2466"/>
      <sheetData sheetId="2467"/>
      <sheetData sheetId="2468"/>
      <sheetData sheetId="2469"/>
      <sheetData sheetId="2470"/>
      <sheetData sheetId="2471"/>
      <sheetData sheetId="2472"/>
      <sheetData sheetId="2473"/>
      <sheetData sheetId="2474"/>
      <sheetData sheetId="2475"/>
      <sheetData sheetId="2476"/>
      <sheetData sheetId="2477"/>
      <sheetData sheetId="2478"/>
      <sheetData sheetId="2479"/>
      <sheetData sheetId="2480"/>
      <sheetData sheetId="2481"/>
      <sheetData sheetId="2482"/>
      <sheetData sheetId="2483"/>
      <sheetData sheetId="2484"/>
      <sheetData sheetId="2485"/>
      <sheetData sheetId="2486"/>
      <sheetData sheetId="2487"/>
      <sheetData sheetId="2488"/>
      <sheetData sheetId="2489"/>
      <sheetData sheetId="2490"/>
      <sheetData sheetId="2491"/>
      <sheetData sheetId="2492"/>
      <sheetData sheetId="2493"/>
      <sheetData sheetId="2494"/>
      <sheetData sheetId="2495"/>
      <sheetData sheetId="2496"/>
      <sheetData sheetId="2497"/>
      <sheetData sheetId="2498"/>
      <sheetData sheetId="2499"/>
      <sheetData sheetId="2500"/>
      <sheetData sheetId="2501"/>
      <sheetData sheetId="2502"/>
      <sheetData sheetId="2503"/>
      <sheetData sheetId="2504"/>
      <sheetData sheetId="2505"/>
      <sheetData sheetId="2506"/>
      <sheetData sheetId="2507"/>
      <sheetData sheetId="2508"/>
      <sheetData sheetId="2509"/>
      <sheetData sheetId="2510"/>
      <sheetData sheetId="2511"/>
      <sheetData sheetId="2512"/>
      <sheetData sheetId="2513"/>
      <sheetData sheetId="2514"/>
      <sheetData sheetId="2515"/>
      <sheetData sheetId="2516"/>
      <sheetData sheetId="2517"/>
      <sheetData sheetId="2518"/>
      <sheetData sheetId="2519"/>
      <sheetData sheetId="2520"/>
      <sheetData sheetId="2521"/>
      <sheetData sheetId="2522"/>
      <sheetData sheetId="2523"/>
      <sheetData sheetId="2524"/>
      <sheetData sheetId="2525"/>
      <sheetData sheetId="2526"/>
      <sheetData sheetId="2527"/>
      <sheetData sheetId="2528"/>
      <sheetData sheetId="2529"/>
      <sheetData sheetId="2530"/>
      <sheetData sheetId="2531"/>
      <sheetData sheetId="2532"/>
      <sheetData sheetId="2533" refreshError="1"/>
      <sheetData sheetId="2534" refreshError="1"/>
      <sheetData sheetId="2535" refreshError="1"/>
      <sheetData sheetId="2536" refreshError="1"/>
      <sheetData sheetId="2537" refreshError="1"/>
      <sheetData sheetId="2538" refreshError="1"/>
      <sheetData sheetId="2539" refreshError="1"/>
      <sheetData sheetId="2540" refreshError="1"/>
      <sheetData sheetId="2541" refreshError="1"/>
      <sheetData sheetId="2542" refreshError="1"/>
      <sheetData sheetId="2543" refreshError="1"/>
      <sheetData sheetId="2544" refreshError="1"/>
      <sheetData sheetId="2545" refreshError="1"/>
      <sheetData sheetId="2546" refreshError="1"/>
      <sheetData sheetId="2547" refreshError="1"/>
      <sheetData sheetId="2548" refreshError="1"/>
      <sheetData sheetId="2549" refreshError="1"/>
      <sheetData sheetId="2550" refreshError="1"/>
      <sheetData sheetId="2551" refreshError="1"/>
      <sheetData sheetId="2552" refreshError="1"/>
      <sheetData sheetId="2553" refreshError="1"/>
      <sheetData sheetId="2554" refreshError="1"/>
      <sheetData sheetId="2555" refreshError="1"/>
      <sheetData sheetId="2556" refreshError="1"/>
      <sheetData sheetId="2557" refreshError="1"/>
      <sheetData sheetId="2558" refreshError="1"/>
      <sheetData sheetId="2559" refreshError="1"/>
      <sheetData sheetId="2560" refreshError="1"/>
      <sheetData sheetId="2561" refreshError="1"/>
      <sheetData sheetId="2562" refreshError="1"/>
      <sheetData sheetId="2563" refreshError="1"/>
      <sheetData sheetId="2564" refreshError="1"/>
      <sheetData sheetId="2565" refreshError="1"/>
      <sheetData sheetId="2566" refreshError="1"/>
      <sheetData sheetId="2567" refreshError="1"/>
      <sheetData sheetId="2568" refreshError="1"/>
      <sheetData sheetId="2569" refreshError="1"/>
      <sheetData sheetId="2570" refreshError="1"/>
      <sheetData sheetId="2571" refreshError="1"/>
      <sheetData sheetId="2572" refreshError="1"/>
      <sheetData sheetId="2573"/>
      <sheetData sheetId="2574" refreshError="1"/>
      <sheetData sheetId="2575" refreshError="1"/>
      <sheetData sheetId="2576" refreshError="1"/>
      <sheetData sheetId="2577" refreshError="1"/>
      <sheetData sheetId="2578" refreshError="1"/>
      <sheetData sheetId="2579" refreshError="1"/>
      <sheetData sheetId="2580" refreshError="1"/>
      <sheetData sheetId="2581" refreshError="1"/>
      <sheetData sheetId="2582" refreshError="1"/>
      <sheetData sheetId="2583" refreshError="1"/>
      <sheetData sheetId="2584" refreshError="1"/>
      <sheetData sheetId="2585" refreshError="1"/>
      <sheetData sheetId="2586" refreshError="1"/>
      <sheetData sheetId="2587" refreshError="1"/>
      <sheetData sheetId="2588" refreshError="1"/>
      <sheetData sheetId="2589" refreshError="1"/>
      <sheetData sheetId="2590" refreshError="1"/>
      <sheetData sheetId="2591" refreshError="1"/>
      <sheetData sheetId="2592" refreshError="1"/>
      <sheetData sheetId="2593" refreshError="1"/>
      <sheetData sheetId="2594" refreshError="1"/>
      <sheetData sheetId="2595" refreshError="1"/>
      <sheetData sheetId="2596" refreshError="1"/>
      <sheetData sheetId="2597" refreshError="1"/>
      <sheetData sheetId="2598" refreshError="1"/>
      <sheetData sheetId="2599" refreshError="1"/>
      <sheetData sheetId="2600" refreshError="1"/>
      <sheetData sheetId="2601" refreshError="1"/>
      <sheetData sheetId="2602" refreshError="1"/>
      <sheetData sheetId="2603" refreshError="1"/>
      <sheetData sheetId="2604" refreshError="1"/>
      <sheetData sheetId="2605" refreshError="1"/>
      <sheetData sheetId="2606" refreshError="1"/>
      <sheetData sheetId="2607" refreshError="1"/>
      <sheetData sheetId="2608" refreshError="1"/>
      <sheetData sheetId="2609" refreshError="1"/>
      <sheetData sheetId="2610" refreshError="1"/>
      <sheetData sheetId="2611" refreshError="1"/>
      <sheetData sheetId="2612" refreshError="1"/>
      <sheetData sheetId="2613" refreshError="1"/>
      <sheetData sheetId="2614" refreshError="1"/>
      <sheetData sheetId="2615" refreshError="1"/>
      <sheetData sheetId="2616" refreshError="1"/>
      <sheetData sheetId="2617" refreshError="1"/>
      <sheetData sheetId="2618" refreshError="1"/>
      <sheetData sheetId="2619" refreshError="1"/>
      <sheetData sheetId="2620" refreshError="1"/>
      <sheetData sheetId="2621" refreshError="1"/>
      <sheetData sheetId="2622" refreshError="1"/>
      <sheetData sheetId="2623" refreshError="1"/>
      <sheetData sheetId="2624" refreshError="1"/>
      <sheetData sheetId="2625" refreshError="1"/>
      <sheetData sheetId="2626" refreshError="1"/>
      <sheetData sheetId="2627" refreshError="1"/>
      <sheetData sheetId="2628" refreshError="1"/>
      <sheetData sheetId="2629" refreshError="1"/>
      <sheetData sheetId="2630" refreshError="1"/>
      <sheetData sheetId="2631" refreshError="1"/>
      <sheetData sheetId="2632" refreshError="1"/>
      <sheetData sheetId="2633" refreshError="1"/>
      <sheetData sheetId="2634" refreshError="1"/>
      <sheetData sheetId="2635" refreshError="1"/>
      <sheetData sheetId="2636" refreshError="1"/>
      <sheetData sheetId="2637" refreshError="1"/>
      <sheetData sheetId="2638" refreshError="1"/>
      <sheetData sheetId="2639" refreshError="1"/>
      <sheetData sheetId="2640" refreshError="1"/>
      <sheetData sheetId="2641" refreshError="1"/>
      <sheetData sheetId="2642" refreshError="1"/>
      <sheetData sheetId="2643" refreshError="1"/>
      <sheetData sheetId="2644" refreshError="1"/>
      <sheetData sheetId="2645" refreshError="1"/>
      <sheetData sheetId="2646" refreshError="1"/>
      <sheetData sheetId="2647" refreshError="1"/>
      <sheetData sheetId="2648" refreshError="1"/>
      <sheetData sheetId="2649" refreshError="1"/>
      <sheetData sheetId="2650" refreshError="1"/>
      <sheetData sheetId="2651" refreshError="1"/>
      <sheetData sheetId="2652" refreshError="1"/>
      <sheetData sheetId="2653" refreshError="1"/>
      <sheetData sheetId="2654" refreshError="1"/>
      <sheetData sheetId="2655" refreshError="1"/>
      <sheetData sheetId="2656" refreshError="1"/>
      <sheetData sheetId="2657" refreshError="1"/>
      <sheetData sheetId="2658" refreshError="1"/>
      <sheetData sheetId="2659" refreshError="1"/>
      <sheetData sheetId="2660" refreshError="1"/>
      <sheetData sheetId="2661" refreshError="1"/>
      <sheetData sheetId="2662" refreshError="1"/>
      <sheetData sheetId="2663" refreshError="1"/>
      <sheetData sheetId="2664" refreshError="1"/>
      <sheetData sheetId="2665" refreshError="1"/>
      <sheetData sheetId="2666" refreshError="1"/>
      <sheetData sheetId="2667" refreshError="1"/>
      <sheetData sheetId="2668" refreshError="1"/>
      <sheetData sheetId="2669" refreshError="1"/>
      <sheetData sheetId="2670" refreshError="1"/>
      <sheetData sheetId="2671" refreshError="1"/>
      <sheetData sheetId="2672" refreshError="1"/>
      <sheetData sheetId="2673" refreshError="1"/>
      <sheetData sheetId="2674" refreshError="1"/>
      <sheetData sheetId="2675" refreshError="1"/>
      <sheetData sheetId="2676" refreshError="1"/>
      <sheetData sheetId="2677" refreshError="1"/>
      <sheetData sheetId="2678" refreshError="1"/>
      <sheetData sheetId="2679" refreshError="1"/>
      <sheetData sheetId="2680" refreshError="1"/>
      <sheetData sheetId="2681" refreshError="1"/>
      <sheetData sheetId="2682" refreshError="1"/>
      <sheetData sheetId="2683" refreshError="1"/>
      <sheetData sheetId="2684" refreshError="1"/>
      <sheetData sheetId="2685" refreshError="1"/>
      <sheetData sheetId="2686" refreshError="1"/>
      <sheetData sheetId="2687" refreshError="1"/>
      <sheetData sheetId="2688" refreshError="1"/>
      <sheetData sheetId="2689" refreshError="1"/>
      <sheetData sheetId="2690" refreshError="1"/>
      <sheetData sheetId="2691" refreshError="1"/>
      <sheetData sheetId="2692" refreshError="1"/>
      <sheetData sheetId="2693" refreshError="1"/>
      <sheetData sheetId="2694" refreshError="1"/>
      <sheetData sheetId="2695" refreshError="1"/>
      <sheetData sheetId="2696" refreshError="1"/>
      <sheetData sheetId="2697" refreshError="1"/>
      <sheetData sheetId="2698" refreshError="1"/>
      <sheetData sheetId="2699" refreshError="1"/>
      <sheetData sheetId="2700" refreshError="1"/>
      <sheetData sheetId="2701"/>
      <sheetData sheetId="2702" refreshError="1"/>
      <sheetData sheetId="2703" refreshError="1"/>
      <sheetData sheetId="2704" refreshError="1"/>
      <sheetData sheetId="2705" refreshError="1"/>
      <sheetData sheetId="2706"/>
      <sheetData sheetId="2707"/>
      <sheetData sheetId="2708"/>
      <sheetData sheetId="2709"/>
      <sheetData sheetId="2710"/>
      <sheetData sheetId="2711"/>
      <sheetData sheetId="2712"/>
      <sheetData sheetId="2713"/>
      <sheetData sheetId="2714">
        <row r="9">
          <cell r="F9">
            <v>0</v>
          </cell>
        </row>
      </sheetData>
      <sheetData sheetId="2715"/>
      <sheetData sheetId="2716"/>
      <sheetData sheetId="2717"/>
      <sheetData sheetId="2718"/>
      <sheetData sheetId="2719" refreshError="1"/>
      <sheetData sheetId="2720" refreshError="1"/>
      <sheetData sheetId="2721" refreshError="1"/>
      <sheetData sheetId="2722" refreshError="1"/>
      <sheetData sheetId="2723" refreshError="1"/>
      <sheetData sheetId="2724"/>
      <sheetData sheetId="2725">
        <row r="4">
          <cell r="A4" t="str">
            <v>Mâo de Obra JP MAN</v>
          </cell>
        </row>
      </sheetData>
      <sheetData sheetId="2726" refreshError="1"/>
      <sheetData sheetId="2727" refreshError="1"/>
      <sheetData sheetId="2728" refreshError="1"/>
      <sheetData sheetId="2729" refreshError="1"/>
      <sheetData sheetId="2730" refreshError="1"/>
      <sheetData sheetId="2731" refreshError="1"/>
      <sheetData sheetId="2732" refreshError="1"/>
      <sheetData sheetId="2733" refreshError="1"/>
      <sheetData sheetId="2734"/>
      <sheetData sheetId="2735"/>
      <sheetData sheetId="2736"/>
      <sheetData sheetId="2737"/>
      <sheetData sheetId="2738"/>
      <sheetData sheetId="2739"/>
      <sheetData sheetId="2740"/>
      <sheetData sheetId="2741"/>
      <sheetData sheetId="2742"/>
      <sheetData sheetId="2743"/>
      <sheetData sheetId="2744"/>
      <sheetData sheetId="2745"/>
      <sheetData sheetId="2746"/>
      <sheetData sheetId="2747"/>
      <sheetData sheetId="2748"/>
      <sheetData sheetId="2749"/>
      <sheetData sheetId="2750"/>
      <sheetData sheetId="2751" refreshError="1"/>
      <sheetData sheetId="2752" refreshError="1"/>
      <sheetData sheetId="2753" refreshError="1"/>
      <sheetData sheetId="2754" refreshError="1"/>
      <sheetData sheetId="2755" refreshError="1"/>
      <sheetData sheetId="2756" refreshError="1"/>
      <sheetData sheetId="2757" refreshError="1"/>
      <sheetData sheetId="2758" refreshError="1"/>
      <sheetData sheetId="2759" refreshError="1"/>
      <sheetData sheetId="2760" refreshError="1"/>
      <sheetData sheetId="2761" refreshError="1"/>
      <sheetData sheetId="2762" refreshError="1"/>
      <sheetData sheetId="2763" refreshError="1"/>
      <sheetData sheetId="2764" refreshError="1"/>
      <sheetData sheetId="2765" refreshError="1"/>
      <sheetData sheetId="2766" refreshError="1"/>
      <sheetData sheetId="2767" refreshError="1"/>
      <sheetData sheetId="2768" refreshError="1"/>
      <sheetData sheetId="2769" refreshError="1"/>
      <sheetData sheetId="2770" refreshError="1"/>
      <sheetData sheetId="2771" refreshError="1"/>
      <sheetData sheetId="2772" refreshError="1"/>
      <sheetData sheetId="2773" refreshError="1"/>
      <sheetData sheetId="2774" refreshError="1"/>
      <sheetData sheetId="2775" refreshError="1"/>
      <sheetData sheetId="2776" refreshError="1"/>
      <sheetData sheetId="2777" refreshError="1"/>
      <sheetData sheetId="2778" refreshError="1"/>
      <sheetData sheetId="2779" refreshError="1"/>
      <sheetData sheetId="2780" refreshError="1"/>
      <sheetData sheetId="2781" refreshError="1"/>
      <sheetData sheetId="2782" refreshError="1"/>
      <sheetData sheetId="2783" refreshError="1"/>
      <sheetData sheetId="2784" refreshError="1"/>
      <sheetData sheetId="2785" refreshError="1"/>
      <sheetData sheetId="2786" refreshError="1"/>
      <sheetData sheetId="2787" refreshError="1"/>
      <sheetData sheetId="2788" refreshError="1"/>
      <sheetData sheetId="2789" refreshError="1"/>
      <sheetData sheetId="2790" refreshError="1"/>
      <sheetData sheetId="2791" refreshError="1"/>
      <sheetData sheetId="2792" refreshError="1"/>
      <sheetData sheetId="2793" refreshError="1"/>
      <sheetData sheetId="2794" refreshError="1"/>
      <sheetData sheetId="2795" refreshError="1"/>
      <sheetData sheetId="2796" refreshError="1"/>
      <sheetData sheetId="2797" refreshError="1"/>
      <sheetData sheetId="2798" refreshError="1"/>
      <sheetData sheetId="2799" refreshError="1"/>
      <sheetData sheetId="2800" refreshError="1"/>
      <sheetData sheetId="2801" refreshError="1"/>
      <sheetData sheetId="2802" refreshError="1"/>
      <sheetData sheetId="2803" refreshError="1"/>
      <sheetData sheetId="2804" refreshError="1"/>
      <sheetData sheetId="2805" refreshError="1"/>
      <sheetData sheetId="2806" refreshError="1"/>
      <sheetData sheetId="2807" refreshError="1"/>
      <sheetData sheetId="2808" refreshError="1"/>
      <sheetData sheetId="2809" refreshError="1"/>
      <sheetData sheetId="2810" refreshError="1"/>
      <sheetData sheetId="2811" refreshError="1"/>
      <sheetData sheetId="2812" refreshError="1"/>
      <sheetData sheetId="2813" refreshError="1"/>
      <sheetData sheetId="2814" refreshError="1"/>
      <sheetData sheetId="2815" refreshError="1"/>
      <sheetData sheetId="2816" refreshError="1"/>
      <sheetData sheetId="2817" refreshError="1"/>
      <sheetData sheetId="2818" refreshError="1"/>
      <sheetData sheetId="2819" refreshError="1"/>
      <sheetData sheetId="2820" refreshError="1"/>
      <sheetData sheetId="2821" refreshError="1"/>
      <sheetData sheetId="2822" refreshError="1"/>
      <sheetData sheetId="2823" refreshError="1"/>
      <sheetData sheetId="2824" refreshError="1"/>
      <sheetData sheetId="2825" refreshError="1"/>
      <sheetData sheetId="2826" refreshError="1"/>
      <sheetData sheetId="2827" refreshError="1"/>
      <sheetData sheetId="2828" refreshError="1"/>
      <sheetData sheetId="2829" refreshError="1"/>
      <sheetData sheetId="2830" refreshError="1"/>
      <sheetData sheetId="2831" refreshError="1"/>
      <sheetData sheetId="2832" refreshError="1"/>
      <sheetData sheetId="2833" refreshError="1"/>
      <sheetData sheetId="2834" refreshError="1"/>
      <sheetData sheetId="2835" refreshError="1"/>
      <sheetData sheetId="2836" refreshError="1"/>
      <sheetData sheetId="2837" refreshError="1"/>
      <sheetData sheetId="2838" refreshError="1"/>
      <sheetData sheetId="2839" refreshError="1"/>
      <sheetData sheetId="2840" refreshError="1"/>
      <sheetData sheetId="2841" refreshError="1"/>
      <sheetData sheetId="2842" refreshError="1"/>
      <sheetData sheetId="2843" refreshError="1"/>
      <sheetData sheetId="2844" refreshError="1"/>
      <sheetData sheetId="2845" refreshError="1"/>
      <sheetData sheetId="2846" refreshError="1"/>
      <sheetData sheetId="2847" refreshError="1"/>
      <sheetData sheetId="2848" refreshError="1"/>
      <sheetData sheetId="2849" refreshError="1"/>
      <sheetData sheetId="2850" refreshError="1"/>
      <sheetData sheetId="2851" refreshError="1"/>
      <sheetData sheetId="2852" refreshError="1"/>
      <sheetData sheetId="2853" refreshError="1"/>
      <sheetData sheetId="2854" refreshError="1"/>
      <sheetData sheetId="2855" refreshError="1"/>
      <sheetData sheetId="2856" refreshError="1"/>
      <sheetData sheetId="2857" refreshError="1"/>
      <sheetData sheetId="2858" refreshError="1"/>
      <sheetData sheetId="2859" refreshError="1"/>
      <sheetData sheetId="2860" refreshError="1"/>
      <sheetData sheetId="2861" refreshError="1"/>
      <sheetData sheetId="2862" refreshError="1"/>
      <sheetData sheetId="2863" refreshError="1"/>
      <sheetData sheetId="2864" refreshError="1"/>
      <sheetData sheetId="2865" refreshError="1"/>
      <sheetData sheetId="2866" refreshError="1"/>
      <sheetData sheetId="2867" refreshError="1"/>
      <sheetData sheetId="2868" refreshError="1"/>
      <sheetData sheetId="2869" refreshError="1"/>
      <sheetData sheetId="2870" refreshError="1"/>
      <sheetData sheetId="2871" refreshError="1"/>
      <sheetData sheetId="2872" refreshError="1"/>
      <sheetData sheetId="2873" refreshError="1"/>
      <sheetData sheetId="2874" refreshError="1"/>
      <sheetData sheetId="2875" refreshError="1"/>
      <sheetData sheetId="2876" refreshError="1"/>
      <sheetData sheetId="2877" refreshError="1"/>
      <sheetData sheetId="2878" refreshError="1"/>
      <sheetData sheetId="2879" refreshError="1"/>
      <sheetData sheetId="2880" refreshError="1"/>
      <sheetData sheetId="2881" refreshError="1"/>
      <sheetData sheetId="2882" refreshError="1"/>
      <sheetData sheetId="2883" refreshError="1"/>
      <sheetData sheetId="2884" refreshError="1"/>
      <sheetData sheetId="2885" refreshError="1"/>
      <sheetData sheetId="2886" refreshError="1"/>
      <sheetData sheetId="2887" refreshError="1"/>
      <sheetData sheetId="2888" refreshError="1"/>
      <sheetData sheetId="2889" refreshError="1"/>
      <sheetData sheetId="2890" refreshError="1"/>
      <sheetData sheetId="2891" refreshError="1"/>
      <sheetData sheetId="2892" refreshError="1"/>
      <sheetData sheetId="2893" refreshError="1"/>
      <sheetData sheetId="2894" refreshError="1"/>
      <sheetData sheetId="2895" refreshError="1"/>
      <sheetData sheetId="2896" refreshError="1"/>
      <sheetData sheetId="2897" refreshError="1"/>
      <sheetData sheetId="2898" refreshError="1"/>
      <sheetData sheetId="2899" refreshError="1"/>
      <sheetData sheetId="2900" refreshError="1"/>
      <sheetData sheetId="2901" refreshError="1"/>
      <sheetData sheetId="2902" refreshError="1"/>
      <sheetData sheetId="2903" refreshError="1"/>
      <sheetData sheetId="2904" refreshError="1"/>
      <sheetData sheetId="2905" refreshError="1"/>
      <sheetData sheetId="2906" refreshError="1"/>
      <sheetData sheetId="2907" refreshError="1"/>
      <sheetData sheetId="2908" refreshError="1"/>
      <sheetData sheetId="2909" refreshError="1"/>
      <sheetData sheetId="2910" refreshError="1"/>
      <sheetData sheetId="2911" refreshError="1"/>
      <sheetData sheetId="2912" refreshError="1"/>
      <sheetData sheetId="2913" refreshError="1"/>
      <sheetData sheetId="2914"/>
      <sheetData sheetId="2915"/>
      <sheetData sheetId="2916"/>
      <sheetData sheetId="2917"/>
      <sheetData sheetId="2918"/>
      <sheetData sheetId="2919"/>
      <sheetData sheetId="2920"/>
      <sheetData sheetId="2921"/>
      <sheetData sheetId="2922"/>
      <sheetData sheetId="2923"/>
      <sheetData sheetId="2924">
        <row r="12">
          <cell r="B12" t="str">
            <v>Para o tipo de obra "Construção de Edifícios" enquadram-se: a construção e reforma de: edifícios, unidades habitacionais, escolas, hospitais, hotéis, restaurantes, armazéns e depósitos, edifícios para uso agropecuário, estações para trens e metropolitanos, estádios esportivos e quadras cobertas, instalações para embarque e desembarque de passageiros (em aeroportos, rodoviárias, portos, etc.), penitenciárias e presídios, a construção de edifícios industriais (fábricas, oficinas, galpões industriais, etc.), conforme classificação 4120-4 do CNAE 2.0. Também enquadram-se pórticos, mirantes e outros edifícios de finalidade turística.</v>
          </cell>
        </row>
      </sheetData>
      <sheetData sheetId="2925"/>
      <sheetData sheetId="2926">
        <row r="1">
          <cell r="AF1" t="str">
            <v>DEFINIR CRITÉRIO</v>
          </cell>
        </row>
      </sheetData>
      <sheetData sheetId="2927"/>
      <sheetData sheetId="2928"/>
      <sheetData sheetId="2929"/>
      <sheetData sheetId="2930"/>
      <sheetData sheetId="2931"/>
      <sheetData sheetId="2932"/>
      <sheetData sheetId="2933"/>
      <sheetData sheetId="2934"/>
      <sheetData sheetId="2935"/>
      <sheetData sheetId="2936"/>
      <sheetData sheetId="2937"/>
      <sheetData sheetId="2938"/>
      <sheetData sheetId="2939"/>
      <sheetData sheetId="2940"/>
      <sheetData sheetId="2941"/>
      <sheetData sheetId="2942"/>
      <sheetData sheetId="2943"/>
      <sheetData sheetId="2944"/>
      <sheetData sheetId="2945"/>
      <sheetData sheetId="2946" refreshError="1"/>
      <sheetData sheetId="2947"/>
      <sheetData sheetId="2948"/>
      <sheetData sheetId="2949"/>
      <sheetData sheetId="2950"/>
      <sheetData sheetId="2951"/>
      <sheetData sheetId="2952"/>
      <sheetData sheetId="2953">
        <row r="3">
          <cell r="A3">
            <v>1</v>
          </cell>
        </row>
      </sheetData>
      <sheetData sheetId="2954" refreshError="1"/>
      <sheetData sheetId="2955" refreshError="1"/>
      <sheetData sheetId="2956" refreshError="1"/>
      <sheetData sheetId="2957" refreshError="1"/>
      <sheetData sheetId="2958" refreshError="1"/>
      <sheetData sheetId="2959" refreshError="1"/>
      <sheetData sheetId="2960" refreshError="1"/>
      <sheetData sheetId="2961" refreshError="1"/>
      <sheetData sheetId="2962" refreshError="1"/>
      <sheetData sheetId="2963" refreshError="1"/>
      <sheetData sheetId="2964" refreshError="1"/>
      <sheetData sheetId="2965" refreshError="1"/>
      <sheetData sheetId="2966" refreshError="1"/>
      <sheetData sheetId="2967" refreshError="1"/>
      <sheetData sheetId="2968" refreshError="1"/>
      <sheetData sheetId="2969" refreshError="1"/>
      <sheetData sheetId="2970" refreshError="1"/>
      <sheetData sheetId="2971" refreshError="1"/>
      <sheetData sheetId="2972" refreshError="1"/>
      <sheetData sheetId="2973" refreshError="1"/>
      <sheetData sheetId="2974" refreshError="1"/>
      <sheetData sheetId="2975" refreshError="1"/>
      <sheetData sheetId="2976" refreshError="1"/>
      <sheetData sheetId="2977" refreshError="1"/>
      <sheetData sheetId="2978" refreshError="1"/>
      <sheetData sheetId="2979" refreshError="1"/>
      <sheetData sheetId="2980" refreshError="1"/>
      <sheetData sheetId="2981" refreshError="1"/>
      <sheetData sheetId="2982" refreshError="1"/>
      <sheetData sheetId="2983" refreshError="1"/>
      <sheetData sheetId="2984" refreshError="1"/>
      <sheetData sheetId="2985" refreshError="1"/>
      <sheetData sheetId="2986" refreshError="1"/>
      <sheetData sheetId="2987" refreshError="1"/>
      <sheetData sheetId="2988" refreshError="1"/>
      <sheetData sheetId="2989" refreshError="1"/>
      <sheetData sheetId="2990" refreshError="1"/>
      <sheetData sheetId="2991" refreshError="1"/>
      <sheetData sheetId="2992" refreshError="1"/>
      <sheetData sheetId="2993" refreshError="1"/>
      <sheetData sheetId="2994" refreshError="1"/>
      <sheetData sheetId="2995" refreshError="1"/>
      <sheetData sheetId="2996" refreshError="1"/>
      <sheetData sheetId="2997">
        <row r="3">
          <cell r="B3" t="str">
            <v>Atividades Auxiliares ou Básica</v>
          </cell>
        </row>
      </sheetData>
      <sheetData sheetId="2998"/>
      <sheetData sheetId="2999"/>
      <sheetData sheetId="3000"/>
      <sheetData sheetId="3001"/>
      <sheetData sheetId="3002"/>
      <sheetData sheetId="3003"/>
      <sheetData sheetId="3004"/>
      <sheetData sheetId="3005"/>
      <sheetData sheetId="3006"/>
      <sheetData sheetId="3007"/>
      <sheetData sheetId="3008"/>
      <sheetData sheetId="3009"/>
      <sheetData sheetId="3010" refreshError="1"/>
      <sheetData sheetId="3011" refreshError="1"/>
      <sheetData sheetId="3012" refreshError="1"/>
      <sheetData sheetId="3013" refreshError="1"/>
      <sheetData sheetId="3014" refreshError="1"/>
      <sheetData sheetId="3015" refreshError="1"/>
      <sheetData sheetId="3016" refreshError="1"/>
      <sheetData sheetId="3017" refreshError="1"/>
      <sheetData sheetId="3018" refreshError="1"/>
      <sheetData sheetId="3019" refreshError="1"/>
      <sheetData sheetId="3020" refreshError="1"/>
      <sheetData sheetId="3021" refreshError="1"/>
      <sheetData sheetId="3022" refreshError="1"/>
      <sheetData sheetId="3023" refreshError="1"/>
      <sheetData sheetId="3024" refreshError="1"/>
      <sheetData sheetId="3025" refreshError="1"/>
      <sheetData sheetId="3026" refreshError="1"/>
      <sheetData sheetId="3027" refreshError="1"/>
      <sheetData sheetId="3028" refreshError="1"/>
      <sheetData sheetId="3029" refreshError="1"/>
      <sheetData sheetId="3030" refreshError="1"/>
      <sheetData sheetId="3031" refreshError="1"/>
      <sheetData sheetId="3032" refreshError="1"/>
      <sheetData sheetId="3033" refreshError="1"/>
      <sheetData sheetId="3034" refreshError="1"/>
      <sheetData sheetId="3035" refreshError="1"/>
      <sheetData sheetId="3036" refreshError="1"/>
      <sheetData sheetId="3037" refreshError="1"/>
      <sheetData sheetId="3038" refreshError="1"/>
      <sheetData sheetId="3039" refreshError="1"/>
      <sheetData sheetId="3040" refreshError="1"/>
      <sheetData sheetId="3041" refreshError="1"/>
      <sheetData sheetId="3042" refreshError="1"/>
      <sheetData sheetId="3043" refreshError="1"/>
      <sheetData sheetId="3044" refreshError="1"/>
      <sheetData sheetId="3045" refreshError="1"/>
      <sheetData sheetId="3046" refreshError="1"/>
      <sheetData sheetId="3047" refreshError="1"/>
      <sheetData sheetId="3048" refreshError="1"/>
      <sheetData sheetId="3049" refreshError="1"/>
      <sheetData sheetId="3050" refreshError="1"/>
      <sheetData sheetId="3051" refreshError="1"/>
      <sheetData sheetId="3052" refreshError="1"/>
      <sheetData sheetId="3053" refreshError="1"/>
      <sheetData sheetId="3054" refreshError="1"/>
      <sheetData sheetId="3055" refreshError="1"/>
      <sheetData sheetId="3056" refreshError="1"/>
      <sheetData sheetId="3057" refreshError="1"/>
      <sheetData sheetId="3058" refreshError="1"/>
      <sheetData sheetId="3059" refreshError="1"/>
      <sheetData sheetId="3060" refreshError="1"/>
      <sheetData sheetId="3061" refreshError="1"/>
      <sheetData sheetId="3062" refreshError="1"/>
      <sheetData sheetId="3063" refreshError="1"/>
      <sheetData sheetId="3064" refreshError="1"/>
      <sheetData sheetId="3065" refreshError="1"/>
      <sheetData sheetId="3066" refreshError="1"/>
      <sheetData sheetId="3067" refreshError="1"/>
      <sheetData sheetId="3068" refreshError="1"/>
      <sheetData sheetId="3069" refreshError="1"/>
      <sheetData sheetId="3070" refreshError="1"/>
      <sheetData sheetId="3071" refreshError="1"/>
      <sheetData sheetId="3072" refreshError="1"/>
      <sheetData sheetId="3073"/>
      <sheetData sheetId="3074"/>
      <sheetData sheetId="3075">
        <row r="1">
          <cell r="B1">
            <v>0</v>
          </cell>
        </row>
      </sheetData>
      <sheetData sheetId="3076"/>
      <sheetData sheetId="3077"/>
      <sheetData sheetId="3078"/>
      <sheetData sheetId="3079">
        <row r="3">
          <cell r="D3" t="str">
            <v>DÉBITO</v>
          </cell>
        </row>
      </sheetData>
      <sheetData sheetId="3080">
        <row r="1">
          <cell r="B1" t="str">
            <v>Modelo Geral de Matemática Financeira</v>
          </cell>
        </row>
      </sheetData>
      <sheetData sheetId="3081"/>
      <sheetData sheetId="3082"/>
      <sheetData sheetId="3083"/>
      <sheetData sheetId="3084"/>
      <sheetData sheetId="3085"/>
      <sheetData sheetId="3086"/>
      <sheetData sheetId="3087"/>
      <sheetData sheetId="3088"/>
      <sheetData sheetId="3089"/>
      <sheetData sheetId="3090"/>
      <sheetData sheetId="3091"/>
      <sheetData sheetId="3092"/>
      <sheetData sheetId="3093"/>
      <sheetData sheetId="3094">
        <row r="3">
          <cell r="A3" t="str">
            <v>TEMPLATE CAPEX OK</v>
          </cell>
        </row>
      </sheetData>
      <sheetData sheetId="3095" refreshError="1"/>
      <sheetData sheetId="3096" refreshError="1"/>
      <sheetData sheetId="3097" refreshError="1"/>
      <sheetData sheetId="3098" refreshError="1"/>
      <sheetData sheetId="3099" refreshError="1"/>
      <sheetData sheetId="3100" refreshError="1"/>
      <sheetData sheetId="3101" refreshError="1"/>
      <sheetData sheetId="3102" refreshError="1"/>
      <sheetData sheetId="3103" refreshError="1"/>
      <sheetData sheetId="3104" refreshError="1"/>
      <sheetData sheetId="3105" refreshError="1"/>
      <sheetData sheetId="3106" refreshError="1"/>
      <sheetData sheetId="3107" refreshError="1"/>
      <sheetData sheetId="3108" refreshError="1"/>
      <sheetData sheetId="3109" refreshError="1"/>
      <sheetData sheetId="3110" refreshError="1"/>
      <sheetData sheetId="3111" refreshError="1"/>
      <sheetData sheetId="3112" refreshError="1"/>
      <sheetData sheetId="3113" refreshError="1"/>
      <sheetData sheetId="3114" refreshError="1"/>
      <sheetData sheetId="3115" refreshError="1"/>
      <sheetData sheetId="3116" refreshError="1"/>
      <sheetData sheetId="3117" refreshError="1"/>
      <sheetData sheetId="3118" refreshError="1"/>
      <sheetData sheetId="3119" refreshError="1"/>
      <sheetData sheetId="3120">
        <row r="2">
          <cell r="B2" t="str">
            <v>8 - ORÇAMENTO</v>
          </cell>
        </row>
      </sheetData>
      <sheetData sheetId="3121">
        <row r="2">
          <cell r="B2" t="str">
            <v>8 - ORÇAMENTO</v>
          </cell>
        </row>
      </sheetData>
      <sheetData sheetId="3122">
        <row r="1">
          <cell r="B1">
            <v>0</v>
          </cell>
        </row>
      </sheetData>
      <sheetData sheetId="3123">
        <row r="2">
          <cell r="B2" t="str">
            <v>8 - ORÇAMENTO</v>
          </cell>
        </row>
      </sheetData>
      <sheetData sheetId="3124">
        <row r="14">
          <cell r="I14">
            <v>0</v>
          </cell>
        </row>
      </sheetData>
      <sheetData sheetId="3125">
        <row r="1">
          <cell r="B1">
            <v>0</v>
          </cell>
        </row>
      </sheetData>
      <sheetData sheetId="3126">
        <row r="10">
          <cell r="E10">
            <v>2011</v>
          </cell>
        </row>
      </sheetData>
      <sheetData sheetId="3127">
        <row r="2">
          <cell r="B2" t="str">
            <v>8 - ORÇAMENTO</v>
          </cell>
        </row>
      </sheetData>
      <sheetData sheetId="3128">
        <row r="2">
          <cell r="B2" t="str">
            <v>8 - ORÇAMENTO</v>
          </cell>
        </row>
      </sheetData>
      <sheetData sheetId="3129">
        <row r="82">
          <cell r="I82">
            <v>0</v>
          </cell>
        </row>
      </sheetData>
      <sheetData sheetId="3130">
        <row r="1">
          <cell r="B1">
            <v>0</v>
          </cell>
        </row>
      </sheetData>
      <sheetData sheetId="3131">
        <row r="17">
          <cell r="D17" t="str">
            <v>Consolidado_Lumina</v>
          </cell>
        </row>
      </sheetData>
      <sheetData sheetId="3132">
        <row r="10">
          <cell r="E10">
            <v>2011</v>
          </cell>
        </row>
      </sheetData>
      <sheetData sheetId="3133">
        <row r="2">
          <cell r="B2" t="str">
            <v>8 - ORÇAMENTO</v>
          </cell>
        </row>
      </sheetData>
      <sheetData sheetId="3134">
        <row r="2">
          <cell r="B2" t="str">
            <v>8 - ORÇAMENTO</v>
          </cell>
        </row>
      </sheetData>
      <sheetData sheetId="3135">
        <row r="14">
          <cell r="I14">
            <v>0</v>
          </cell>
        </row>
      </sheetData>
      <sheetData sheetId="3136">
        <row r="1">
          <cell r="B1">
            <v>0</v>
          </cell>
        </row>
      </sheetData>
      <sheetData sheetId="3137">
        <row r="21">
          <cell r="E21">
            <v>39813</v>
          </cell>
        </row>
      </sheetData>
      <sheetData sheetId="3138">
        <row r="1">
          <cell r="C1" t="str">
            <v>Juros Compostos – Séries Uniformes</v>
          </cell>
        </row>
      </sheetData>
      <sheetData sheetId="3139">
        <row r="1">
          <cell r="B1">
            <v>0</v>
          </cell>
        </row>
      </sheetData>
      <sheetData sheetId="3140">
        <row r="1">
          <cell r="C1" t="str">
            <v>Juros Compostos – Séries Uniformes</v>
          </cell>
        </row>
      </sheetData>
      <sheetData sheetId="3141">
        <row r="1">
          <cell r="C1" t="str">
            <v>Juros Compostos – Séries Uniformes</v>
          </cell>
        </row>
      </sheetData>
      <sheetData sheetId="3142">
        <row r="1">
          <cell r="B1">
            <v>0</v>
          </cell>
        </row>
      </sheetData>
      <sheetData sheetId="3143">
        <row r="1">
          <cell r="B1">
            <v>0</v>
          </cell>
        </row>
      </sheetData>
      <sheetData sheetId="3144">
        <row r="2">
          <cell r="B2" t="str">
            <v>8 - ORÇAMENTO</v>
          </cell>
        </row>
      </sheetData>
      <sheetData sheetId="3145">
        <row r="14">
          <cell r="I14">
            <v>0</v>
          </cell>
        </row>
      </sheetData>
      <sheetData sheetId="3146">
        <row r="1">
          <cell r="B1">
            <v>0</v>
          </cell>
        </row>
      </sheetData>
      <sheetData sheetId="3147">
        <row r="2">
          <cell r="B2" t="str">
            <v>8 - ORÇAMENTO</v>
          </cell>
        </row>
      </sheetData>
      <sheetData sheetId="3148">
        <row r="1">
          <cell r="C1" t="str">
            <v>Juros Compostos – Séries Uniformes</v>
          </cell>
        </row>
      </sheetData>
      <sheetData sheetId="3149">
        <row r="2">
          <cell r="B2" t="str">
            <v>8 - ORÇAMENTO</v>
          </cell>
        </row>
      </sheetData>
      <sheetData sheetId="3150">
        <row r="2">
          <cell r="B2" t="str">
            <v>8 - ORÇAMENTO</v>
          </cell>
        </row>
      </sheetData>
      <sheetData sheetId="3151">
        <row r="6">
          <cell r="C6">
            <v>35461</v>
          </cell>
        </row>
      </sheetData>
      <sheetData sheetId="3152">
        <row r="1">
          <cell r="B1">
            <v>0</v>
          </cell>
        </row>
      </sheetData>
      <sheetData sheetId="3153">
        <row r="17">
          <cell r="D17" t="str">
            <v>Consolidado_Lumina</v>
          </cell>
        </row>
      </sheetData>
      <sheetData sheetId="3154">
        <row r="2">
          <cell r="B2" t="str">
            <v>8 - ORÇAMENTO</v>
          </cell>
        </row>
      </sheetData>
      <sheetData sheetId="3155">
        <row r="1">
          <cell r="C1" t="str">
            <v>Juros Compostos – Séries Uniformes</v>
          </cell>
        </row>
      </sheetData>
      <sheetData sheetId="3156">
        <row r="1">
          <cell r="B1">
            <v>0</v>
          </cell>
        </row>
      </sheetData>
      <sheetData sheetId="3157">
        <row r="1">
          <cell r="C1" t="str">
            <v>Juros Compostos – Séries Uniformes</v>
          </cell>
        </row>
      </sheetData>
      <sheetData sheetId="3158">
        <row r="1">
          <cell r="B1">
            <v>0</v>
          </cell>
        </row>
      </sheetData>
      <sheetData sheetId="3159">
        <row r="21">
          <cell r="E21">
            <v>39813</v>
          </cell>
        </row>
      </sheetData>
      <sheetData sheetId="3160">
        <row r="1">
          <cell r="B1">
            <v>0</v>
          </cell>
        </row>
      </sheetData>
      <sheetData sheetId="3161">
        <row r="2">
          <cell r="I2">
            <v>2008</v>
          </cell>
        </row>
      </sheetData>
      <sheetData sheetId="3162">
        <row r="2">
          <cell r="B2" t="str">
            <v>8 - ORÇAMENTO</v>
          </cell>
        </row>
      </sheetData>
      <sheetData sheetId="3163">
        <row r="1">
          <cell r="B1" t="str">
            <v>Modelo Geral de Matemática Financeira</v>
          </cell>
        </row>
      </sheetData>
      <sheetData sheetId="3164">
        <row r="1">
          <cell r="B1">
            <v>0</v>
          </cell>
        </row>
      </sheetData>
      <sheetData sheetId="3165">
        <row r="2">
          <cell r="B2" t="str">
            <v>Resumo de algumas fórmulas de matemática financeira</v>
          </cell>
        </row>
      </sheetData>
      <sheetData sheetId="3166">
        <row r="2">
          <cell r="B2" t="str">
            <v>8 - ORÇAMENTO</v>
          </cell>
        </row>
      </sheetData>
      <sheetData sheetId="3167">
        <row r="1">
          <cell r="B1">
            <v>0</v>
          </cell>
        </row>
      </sheetData>
      <sheetData sheetId="3168" refreshError="1"/>
      <sheetData sheetId="3169">
        <row r="14">
          <cell r="I14">
            <v>0</v>
          </cell>
        </row>
      </sheetData>
      <sheetData sheetId="3170">
        <row r="1">
          <cell r="B1">
            <v>0</v>
          </cell>
        </row>
      </sheetData>
      <sheetData sheetId="3171">
        <row r="2">
          <cell r="B2" t="str">
            <v>8 - ORÇAMENTO</v>
          </cell>
        </row>
      </sheetData>
      <sheetData sheetId="3172" refreshError="1"/>
      <sheetData sheetId="3173" refreshError="1"/>
      <sheetData sheetId="3174" refreshError="1"/>
      <sheetData sheetId="3175" refreshError="1"/>
      <sheetData sheetId="3176" refreshError="1"/>
      <sheetData sheetId="3177" refreshError="1"/>
      <sheetData sheetId="3178" refreshError="1"/>
      <sheetData sheetId="3179" refreshError="1"/>
      <sheetData sheetId="3180" refreshError="1"/>
      <sheetData sheetId="3181" refreshError="1"/>
      <sheetData sheetId="3182" refreshError="1"/>
      <sheetData sheetId="3183" refreshError="1"/>
      <sheetData sheetId="3184" refreshError="1"/>
      <sheetData sheetId="3185" refreshError="1"/>
      <sheetData sheetId="3186" refreshError="1"/>
      <sheetData sheetId="3187" refreshError="1"/>
      <sheetData sheetId="3188" refreshError="1"/>
      <sheetData sheetId="3189" refreshError="1"/>
      <sheetData sheetId="3190" refreshError="1"/>
      <sheetData sheetId="3191" refreshError="1"/>
      <sheetData sheetId="3192" refreshError="1"/>
      <sheetData sheetId="3193" refreshError="1"/>
      <sheetData sheetId="3194" refreshError="1"/>
      <sheetData sheetId="3195" refreshError="1"/>
      <sheetData sheetId="3196" refreshError="1"/>
      <sheetData sheetId="3197" refreshError="1"/>
      <sheetData sheetId="3198" refreshError="1"/>
      <sheetData sheetId="3199" refreshError="1"/>
      <sheetData sheetId="3200" refreshError="1"/>
      <sheetData sheetId="3201">
        <row r="1">
          <cell r="B1">
            <v>0</v>
          </cell>
        </row>
      </sheetData>
      <sheetData sheetId="3202" refreshError="1"/>
      <sheetData sheetId="3203" refreshError="1"/>
      <sheetData sheetId="3204" refreshError="1"/>
      <sheetData sheetId="3205">
        <row r="2">
          <cell r="B2" t="str">
            <v>8 - ORÇAMENTO</v>
          </cell>
        </row>
      </sheetData>
      <sheetData sheetId="3206">
        <row r="2">
          <cell r="I2">
            <v>2008</v>
          </cell>
        </row>
      </sheetData>
      <sheetData sheetId="3207">
        <row r="1">
          <cell r="B1">
            <v>0</v>
          </cell>
        </row>
      </sheetData>
      <sheetData sheetId="3208">
        <row r="66">
          <cell r="C66">
            <v>1</v>
          </cell>
        </row>
      </sheetData>
      <sheetData sheetId="3209">
        <row r="1">
          <cell r="C1" t="str">
            <v>Desconto Bancário</v>
          </cell>
        </row>
      </sheetData>
      <sheetData sheetId="3210" refreshError="1"/>
      <sheetData sheetId="3211" refreshError="1"/>
      <sheetData sheetId="3212" refreshError="1"/>
      <sheetData sheetId="3213" refreshError="1"/>
      <sheetData sheetId="3214" refreshError="1"/>
      <sheetData sheetId="3215" refreshError="1"/>
      <sheetData sheetId="3216" refreshError="1"/>
      <sheetData sheetId="3217" refreshError="1"/>
      <sheetData sheetId="3218" refreshError="1"/>
      <sheetData sheetId="3219" refreshError="1"/>
      <sheetData sheetId="3220" refreshError="1"/>
      <sheetData sheetId="3221" refreshError="1"/>
      <sheetData sheetId="3222" refreshError="1"/>
      <sheetData sheetId="3223" refreshError="1"/>
      <sheetData sheetId="3224" refreshError="1"/>
      <sheetData sheetId="3225" refreshError="1"/>
      <sheetData sheetId="3226" refreshError="1"/>
      <sheetData sheetId="3227" refreshError="1"/>
      <sheetData sheetId="3228" refreshError="1"/>
      <sheetData sheetId="3229" refreshError="1"/>
      <sheetData sheetId="3230" refreshError="1"/>
      <sheetData sheetId="3231" refreshError="1"/>
      <sheetData sheetId="3232" refreshError="1"/>
      <sheetData sheetId="3233" refreshError="1"/>
      <sheetData sheetId="3234" refreshError="1"/>
      <sheetData sheetId="3235" refreshError="1"/>
      <sheetData sheetId="3236" refreshError="1"/>
      <sheetData sheetId="3237" refreshError="1"/>
      <sheetData sheetId="3238" refreshError="1"/>
      <sheetData sheetId="3239" refreshError="1"/>
      <sheetData sheetId="3240" refreshError="1"/>
      <sheetData sheetId="3241" refreshError="1"/>
      <sheetData sheetId="3242" refreshError="1"/>
      <sheetData sheetId="3243" refreshError="1"/>
      <sheetData sheetId="3244" refreshError="1"/>
      <sheetData sheetId="3245" refreshError="1"/>
      <sheetData sheetId="3246" refreshError="1"/>
      <sheetData sheetId="3247" refreshError="1"/>
      <sheetData sheetId="3248" refreshError="1"/>
      <sheetData sheetId="3249" refreshError="1"/>
      <sheetData sheetId="3250" refreshError="1"/>
      <sheetData sheetId="3251" refreshError="1"/>
      <sheetData sheetId="3252" refreshError="1"/>
      <sheetData sheetId="3253" refreshError="1"/>
      <sheetData sheetId="3254" refreshError="1"/>
      <sheetData sheetId="3255" refreshError="1"/>
      <sheetData sheetId="3256" refreshError="1"/>
      <sheetData sheetId="3257" refreshError="1"/>
      <sheetData sheetId="3258" refreshError="1"/>
      <sheetData sheetId="3259" refreshError="1"/>
      <sheetData sheetId="3260" refreshError="1"/>
      <sheetData sheetId="3261" refreshError="1"/>
      <sheetData sheetId="3262" refreshError="1"/>
      <sheetData sheetId="3263" refreshError="1"/>
      <sheetData sheetId="3264" refreshError="1"/>
      <sheetData sheetId="3265" refreshError="1"/>
      <sheetData sheetId="3266" refreshError="1"/>
      <sheetData sheetId="3267" refreshError="1"/>
      <sheetData sheetId="3268" refreshError="1"/>
      <sheetData sheetId="3269" refreshError="1"/>
      <sheetData sheetId="3270" refreshError="1"/>
      <sheetData sheetId="3271" refreshError="1"/>
      <sheetData sheetId="3272" refreshError="1"/>
      <sheetData sheetId="3273" refreshError="1"/>
      <sheetData sheetId="3274" refreshError="1"/>
      <sheetData sheetId="3275" refreshError="1"/>
      <sheetData sheetId="3276" refreshError="1"/>
      <sheetData sheetId="3277" refreshError="1"/>
      <sheetData sheetId="3278" refreshError="1"/>
      <sheetData sheetId="3279" refreshError="1"/>
      <sheetData sheetId="3280" refreshError="1"/>
      <sheetData sheetId="3281" refreshError="1"/>
      <sheetData sheetId="3282" refreshError="1"/>
      <sheetData sheetId="3283" refreshError="1"/>
      <sheetData sheetId="3284" refreshError="1"/>
      <sheetData sheetId="3285" refreshError="1"/>
      <sheetData sheetId="3286" refreshError="1"/>
      <sheetData sheetId="3287" refreshError="1"/>
      <sheetData sheetId="3288" refreshError="1"/>
      <sheetData sheetId="3289" refreshError="1"/>
      <sheetData sheetId="3290" refreshError="1"/>
      <sheetData sheetId="3291" refreshError="1"/>
      <sheetData sheetId="3292" refreshError="1"/>
      <sheetData sheetId="3293" refreshError="1"/>
      <sheetData sheetId="3294" refreshError="1"/>
      <sheetData sheetId="3295" refreshError="1"/>
      <sheetData sheetId="3296" refreshError="1"/>
      <sheetData sheetId="3297" refreshError="1"/>
      <sheetData sheetId="3298" refreshError="1"/>
      <sheetData sheetId="3299" refreshError="1"/>
      <sheetData sheetId="3300" refreshError="1"/>
      <sheetData sheetId="3301" refreshError="1"/>
      <sheetData sheetId="3302" refreshError="1"/>
      <sheetData sheetId="3303" refreshError="1"/>
      <sheetData sheetId="3304" refreshError="1"/>
      <sheetData sheetId="3305" refreshError="1"/>
      <sheetData sheetId="3306" refreshError="1"/>
      <sheetData sheetId="3307" refreshError="1"/>
      <sheetData sheetId="3308" refreshError="1"/>
      <sheetData sheetId="3309" refreshError="1"/>
      <sheetData sheetId="3310" refreshError="1"/>
      <sheetData sheetId="3311" refreshError="1"/>
      <sheetData sheetId="3312" refreshError="1"/>
      <sheetData sheetId="3313"/>
      <sheetData sheetId="3314" refreshError="1"/>
      <sheetData sheetId="3315" refreshError="1"/>
      <sheetData sheetId="3316" refreshError="1"/>
      <sheetData sheetId="3317" refreshError="1"/>
      <sheetData sheetId="3318" refreshError="1"/>
      <sheetData sheetId="3319" refreshError="1"/>
      <sheetData sheetId="3320" refreshError="1"/>
      <sheetData sheetId="3321" refreshError="1"/>
      <sheetData sheetId="3322" refreshError="1"/>
      <sheetData sheetId="3323" refreshError="1"/>
      <sheetData sheetId="3324" refreshError="1"/>
      <sheetData sheetId="3325" refreshError="1"/>
      <sheetData sheetId="3326" refreshError="1"/>
      <sheetData sheetId="3327" refreshError="1"/>
      <sheetData sheetId="3328" refreshError="1"/>
      <sheetData sheetId="3329" refreshError="1"/>
      <sheetData sheetId="3330" refreshError="1"/>
      <sheetData sheetId="3331" refreshError="1"/>
      <sheetData sheetId="3332" refreshError="1"/>
      <sheetData sheetId="3333" refreshError="1"/>
      <sheetData sheetId="3334" refreshError="1"/>
      <sheetData sheetId="3335" refreshError="1"/>
      <sheetData sheetId="3336"/>
      <sheetData sheetId="3337" refreshError="1"/>
      <sheetData sheetId="3338" refreshError="1"/>
      <sheetData sheetId="3339" refreshError="1"/>
      <sheetData sheetId="3340" refreshError="1"/>
      <sheetData sheetId="3341" refreshError="1"/>
      <sheetData sheetId="3342" refreshError="1"/>
      <sheetData sheetId="3343" refreshError="1"/>
      <sheetData sheetId="3344" refreshError="1"/>
      <sheetData sheetId="3345" refreshError="1"/>
      <sheetData sheetId="3346" refreshError="1"/>
      <sheetData sheetId="3347" refreshError="1"/>
      <sheetData sheetId="3348" refreshError="1"/>
      <sheetData sheetId="3349" refreshError="1"/>
      <sheetData sheetId="3350" refreshError="1"/>
      <sheetData sheetId="3351" refreshError="1"/>
      <sheetData sheetId="3352" refreshError="1"/>
      <sheetData sheetId="3353" refreshError="1"/>
      <sheetData sheetId="3354" refreshError="1"/>
      <sheetData sheetId="3355" refreshError="1"/>
      <sheetData sheetId="3356" refreshError="1"/>
      <sheetData sheetId="3357" refreshError="1"/>
      <sheetData sheetId="3358" refreshError="1"/>
      <sheetData sheetId="3359" refreshError="1"/>
      <sheetData sheetId="3360" refreshError="1"/>
      <sheetData sheetId="3361" refreshError="1"/>
      <sheetData sheetId="3362" refreshError="1"/>
      <sheetData sheetId="3363" refreshError="1"/>
      <sheetData sheetId="3364" refreshError="1"/>
      <sheetData sheetId="3365" refreshError="1"/>
      <sheetData sheetId="3366" refreshError="1"/>
      <sheetData sheetId="3367" refreshError="1"/>
      <sheetData sheetId="3368" refreshError="1"/>
      <sheetData sheetId="3369" refreshError="1"/>
      <sheetData sheetId="3370" refreshError="1"/>
      <sheetData sheetId="3371" refreshError="1"/>
      <sheetData sheetId="3372" refreshError="1"/>
      <sheetData sheetId="3373" refreshError="1"/>
      <sheetData sheetId="3374" refreshError="1"/>
      <sheetData sheetId="3375" refreshError="1"/>
      <sheetData sheetId="3376" refreshError="1"/>
      <sheetData sheetId="3377">
        <row r="274">
          <cell r="C274" t="str">
            <v>Maria Betânia F. Figueiró</v>
          </cell>
        </row>
      </sheetData>
      <sheetData sheetId="3378"/>
      <sheetData sheetId="3379">
        <row r="4">
          <cell r="A4" t="str">
            <v>Company</v>
          </cell>
        </row>
      </sheetData>
      <sheetData sheetId="3380">
        <row r="16">
          <cell r="T16" t="str">
            <v>On</v>
          </cell>
        </row>
      </sheetData>
      <sheetData sheetId="3381"/>
      <sheetData sheetId="3382">
        <row r="4">
          <cell r="A4" t="str">
            <v>Company</v>
          </cell>
        </row>
      </sheetData>
      <sheetData sheetId="3383">
        <row r="4">
          <cell r="A4" t="str">
            <v>Company</v>
          </cell>
        </row>
      </sheetData>
      <sheetData sheetId="3384">
        <row r="16">
          <cell r="T16" t="str">
            <v>On</v>
          </cell>
        </row>
      </sheetData>
      <sheetData sheetId="3385" refreshError="1"/>
      <sheetData sheetId="3386" refreshError="1"/>
      <sheetData sheetId="3387" refreshError="1"/>
      <sheetData sheetId="3388" refreshError="1"/>
      <sheetData sheetId="3389" refreshError="1"/>
      <sheetData sheetId="3390" refreshError="1"/>
      <sheetData sheetId="3391" refreshError="1"/>
      <sheetData sheetId="3392" refreshError="1"/>
      <sheetData sheetId="3393" refreshError="1"/>
      <sheetData sheetId="3394" refreshError="1"/>
      <sheetData sheetId="3395" refreshError="1"/>
      <sheetData sheetId="3396" refreshError="1"/>
      <sheetData sheetId="3397" refreshError="1"/>
      <sheetData sheetId="3398" refreshError="1"/>
      <sheetData sheetId="3399" refreshError="1"/>
      <sheetData sheetId="3400" refreshError="1"/>
      <sheetData sheetId="3401" refreshError="1"/>
      <sheetData sheetId="3402" refreshError="1"/>
      <sheetData sheetId="3403" refreshError="1"/>
      <sheetData sheetId="3404" refreshError="1"/>
      <sheetData sheetId="3405" refreshError="1"/>
      <sheetData sheetId="3406" refreshError="1"/>
      <sheetData sheetId="3407" refreshError="1"/>
      <sheetData sheetId="3408" refreshError="1"/>
      <sheetData sheetId="3409" refreshError="1"/>
      <sheetData sheetId="3410" refreshError="1"/>
      <sheetData sheetId="3411" refreshError="1"/>
      <sheetData sheetId="3412" refreshError="1"/>
      <sheetData sheetId="3413" refreshError="1"/>
      <sheetData sheetId="3414" refreshError="1"/>
      <sheetData sheetId="3415" refreshError="1"/>
      <sheetData sheetId="3416" refreshError="1"/>
      <sheetData sheetId="3417" refreshError="1"/>
      <sheetData sheetId="3418" refreshError="1"/>
      <sheetData sheetId="3419" refreshError="1"/>
      <sheetData sheetId="3420"/>
      <sheetData sheetId="3421" refreshError="1"/>
      <sheetData sheetId="3422" refreshError="1"/>
      <sheetData sheetId="3423"/>
      <sheetData sheetId="3424">
        <row r="33">
          <cell r="A33" t="str">
            <v>Sim</v>
          </cell>
        </row>
      </sheetData>
      <sheetData sheetId="3425"/>
      <sheetData sheetId="3426"/>
      <sheetData sheetId="3427"/>
      <sheetData sheetId="3428"/>
      <sheetData sheetId="3429"/>
      <sheetData sheetId="3430"/>
      <sheetData sheetId="3431"/>
      <sheetData sheetId="3432">
        <row r="16">
          <cell r="T16" t="str">
            <v>On</v>
          </cell>
        </row>
      </sheetData>
      <sheetData sheetId="3433"/>
      <sheetData sheetId="3434"/>
      <sheetData sheetId="3435">
        <row r="26">
          <cell r="E26">
            <v>0.34</v>
          </cell>
        </row>
      </sheetData>
      <sheetData sheetId="3436"/>
      <sheetData sheetId="3437"/>
      <sheetData sheetId="3438"/>
      <sheetData sheetId="3439"/>
      <sheetData sheetId="3440"/>
      <sheetData sheetId="3441"/>
      <sheetData sheetId="3442"/>
      <sheetData sheetId="3443">
        <row r="4">
          <cell r="A4" t="str">
            <v>Company</v>
          </cell>
        </row>
      </sheetData>
      <sheetData sheetId="3444">
        <row r="16">
          <cell r="T16" t="str">
            <v>On</v>
          </cell>
        </row>
      </sheetData>
      <sheetData sheetId="3445"/>
      <sheetData sheetId="3446"/>
      <sheetData sheetId="3447">
        <row r="4">
          <cell r="A4" t="str">
            <v>Company</v>
          </cell>
        </row>
      </sheetData>
      <sheetData sheetId="3448">
        <row r="33">
          <cell r="D33">
            <v>0</v>
          </cell>
        </row>
      </sheetData>
      <sheetData sheetId="3449"/>
      <sheetData sheetId="3450">
        <row r="16">
          <cell r="T16" t="str">
            <v>On</v>
          </cell>
        </row>
      </sheetData>
      <sheetData sheetId="3451"/>
      <sheetData sheetId="3452"/>
      <sheetData sheetId="3453">
        <row r="4">
          <cell r="A4" t="str">
            <v>Company</v>
          </cell>
        </row>
      </sheetData>
      <sheetData sheetId="3454">
        <row r="16">
          <cell r="T16" t="str">
            <v>On</v>
          </cell>
        </row>
      </sheetData>
      <sheetData sheetId="3455">
        <row r="7">
          <cell r="Q7" t="str">
            <v>Cenário A</v>
          </cell>
        </row>
      </sheetData>
      <sheetData sheetId="3456"/>
      <sheetData sheetId="3457">
        <row r="4">
          <cell r="A4" t="str">
            <v>Company</v>
          </cell>
        </row>
      </sheetData>
      <sheetData sheetId="3458"/>
      <sheetData sheetId="3459"/>
      <sheetData sheetId="3460"/>
      <sheetData sheetId="3461"/>
      <sheetData sheetId="3462"/>
      <sheetData sheetId="3463">
        <row r="16">
          <cell r="T16" t="str">
            <v>On</v>
          </cell>
        </row>
      </sheetData>
      <sheetData sheetId="3464"/>
      <sheetData sheetId="3465"/>
      <sheetData sheetId="3466">
        <row r="4">
          <cell r="A4" t="str">
            <v>Company</v>
          </cell>
        </row>
      </sheetData>
      <sheetData sheetId="3467">
        <row r="33">
          <cell r="D33">
            <v>0</v>
          </cell>
        </row>
      </sheetData>
      <sheetData sheetId="3468">
        <row r="7">
          <cell r="Q7" t="str">
            <v>Cenário A</v>
          </cell>
        </row>
      </sheetData>
      <sheetData sheetId="3469"/>
      <sheetData sheetId="3470"/>
      <sheetData sheetId="3471">
        <row r="22">
          <cell r="H22">
            <v>0</v>
          </cell>
        </row>
      </sheetData>
      <sheetData sheetId="3472"/>
      <sheetData sheetId="3473"/>
      <sheetData sheetId="3474"/>
      <sheetData sheetId="3475"/>
      <sheetData sheetId="3476"/>
      <sheetData sheetId="3477"/>
      <sheetData sheetId="3478">
        <row r="7">
          <cell r="Q7" t="str">
            <v>Cenário A</v>
          </cell>
        </row>
      </sheetData>
      <sheetData sheetId="3479"/>
      <sheetData sheetId="3480"/>
      <sheetData sheetId="3481">
        <row r="22">
          <cell r="H22">
            <v>0</v>
          </cell>
        </row>
      </sheetData>
      <sheetData sheetId="3482"/>
      <sheetData sheetId="3483"/>
      <sheetData sheetId="3484"/>
      <sheetData sheetId="3485"/>
      <sheetData sheetId="3486"/>
      <sheetData sheetId="3487"/>
      <sheetData sheetId="3488"/>
      <sheetData sheetId="3489"/>
      <sheetData sheetId="3490"/>
      <sheetData sheetId="3491" refreshError="1"/>
      <sheetData sheetId="3492" refreshError="1"/>
      <sheetData sheetId="3493" refreshError="1"/>
      <sheetData sheetId="3494" refreshError="1"/>
      <sheetData sheetId="3495">
        <row r="16">
          <cell r="T16" t="str">
            <v>On</v>
          </cell>
        </row>
      </sheetData>
      <sheetData sheetId="3496" refreshError="1"/>
      <sheetData sheetId="3497" refreshError="1"/>
      <sheetData sheetId="3498" refreshError="1"/>
      <sheetData sheetId="3499" refreshError="1"/>
      <sheetData sheetId="3500" refreshError="1"/>
      <sheetData sheetId="3501" refreshError="1"/>
      <sheetData sheetId="3502" refreshError="1"/>
      <sheetData sheetId="3503" refreshError="1"/>
      <sheetData sheetId="3504">
        <row r="4">
          <cell r="A4" t="str">
            <v>Company</v>
          </cell>
        </row>
      </sheetData>
      <sheetData sheetId="3505">
        <row r="16">
          <cell r="T16" t="str">
            <v>On</v>
          </cell>
        </row>
      </sheetData>
      <sheetData sheetId="3506"/>
      <sheetData sheetId="3507"/>
      <sheetData sheetId="3508">
        <row r="4">
          <cell r="A4" t="str">
            <v>Company</v>
          </cell>
        </row>
      </sheetData>
      <sheetData sheetId="3509">
        <row r="33">
          <cell r="D33">
            <v>0</v>
          </cell>
        </row>
      </sheetData>
      <sheetData sheetId="3510"/>
      <sheetData sheetId="3511" refreshError="1"/>
      <sheetData sheetId="3512" refreshError="1"/>
      <sheetData sheetId="3513" refreshError="1"/>
      <sheetData sheetId="3514" refreshError="1"/>
      <sheetData sheetId="3515" refreshError="1"/>
      <sheetData sheetId="3516" refreshError="1"/>
      <sheetData sheetId="3517" refreshError="1"/>
      <sheetData sheetId="3518" refreshError="1"/>
      <sheetData sheetId="3519" refreshError="1"/>
      <sheetData sheetId="3520" refreshError="1"/>
      <sheetData sheetId="3521" refreshError="1"/>
      <sheetData sheetId="3522" refreshError="1"/>
      <sheetData sheetId="3523" refreshError="1"/>
      <sheetData sheetId="3524" refreshError="1"/>
      <sheetData sheetId="3525" refreshError="1"/>
      <sheetData sheetId="3526" refreshError="1"/>
      <sheetData sheetId="3527" refreshError="1"/>
      <sheetData sheetId="3528" refreshError="1"/>
      <sheetData sheetId="3529" refreshError="1"/>
      <sheetData sheetId="3530" refreshError="1"/>
      <sheetData sheetId="3531" refreshError="1"/>
      <sheetData sheetId="3532" refreshError="1"/>
      <sheetData sheetId="3533" refreshError="1"/>
      <sheetData sheetId="3534" refreshError="1"/>
      <sheetData sheetId="3535" refreshError="1"/>
      <sheetData sheetId="3536" refreshError="1"/>
      <sheetData sheetId="3537" refreshError="1"/>
      <sheetData sheetId="3538" refreshError="1"/>
      <sheetData sheetId="3539" refreshError="1"/>
      <sheetData sheetId="3540" refreshError="1"/>
      <sheetData sheetId="3541" refreshError="1"/>
      <sheetData sheetId="3542" refreshError="1"/>
      <sheetData sheetId="3543" refreshError="1"/>
      <sheetData sheetId="3544" refreshError="1"/>
      <sheetData sheetId="3545" refreshError="1"/>
      <sheetData sheetId="3546" refreshError="1"/>
      <sheetData sheetId="3547" refreshError="1"/>
      <sheetData sheetId="3548" refreshError="1"/>
      <sheetData sheetId="3549" refreshError="1"/>
      <sheetData sheetId="3550" refreshError="1"/>
      <sheetData sheetId="3551" refreshError="1"/>
      <sheetData sheetId="3552" refreshError="1"/>
      <sheetData sheetId="3553" refreshError="1"/>
      <sheetData sheetId="3554" refreshError="1"/>
      <sheetData sheetId="3555" refreshError="1"/>
      <sheetData sheetId="3556" refreshError="1"/>
      <sheetData sheetId="3557" refreshError="1"/>
      <sheetData sheetId="3558" refreshError="1"/>
      <sheetData sheetId="3559" refreshError="1"/>
      <sheetData sheetId="3560" refreshError="1"/>
      <sheetData sheetId="3561" refreshError="1"/>
      <sheetData sheetId="3562" refreshError="1"/>
      <sheetData sheetId="3563" refreshError="1"/>
      <sheetData sheetId="3564" refreshError="1"/>
      <sheetData sheetId="3565" refreshError="1"/>
      <sheetData sheetId="3566" refreshError="1"/>
      <sheetData sheetId="3567" refreshError="1"/>
      <sheetData sheetId="3568" refreshError="1"/>
      <sheetData sheetId="3569" refreshError="1"/>
      <sheetData sheetId="3570" refreshError="1"/>
      <sheetData sheetId="3571" refreshError="1"/>
      <sheetData sheetId="3572" refreshError="1"/>
      <sheetData sheetId="3573" refreshError="1"/>
      <sheetData sheetId="3574" refreshError="1"/>
      <sheetData sheetId="3575" refreshError="1"/>
      <sheetData sheetId="3576" refreshError="1"/>
      <sheetData sheetId="3577" refreshError="1"/>
      <sheetData sheetId="3578" refreshError="1"/>
      <sheetData sheetId="3579" refreshError="1"/>
      <sheetData sheetId="3580" refreshError="1"/>
      <sheetData sheetId="3581" refreshError="1"/>
      <sheetData sheetId="3582" refreshError="1"/>
      <sheetData sheetId="3583" refreshError="1"/>
      <sheetData sheetId="3584" refreshError="1"/>
      <sheetData sheetId="3585" refreshError="1"/>
      <sheetData sheetId="3586" refreshError="1"/>
      <sheetData sheetId="3587" refreshError="1"/>
      <sheetData sheetId="3588" refreshError="1"/>
      <sheetData sheetId="3589" refreshError="1"/>
      <sheetData sheetId="3590" refreshError="1"/>
      <sheetData sheetId="3591" refreshError="1"/>
      <sheetData sheetId="3592" refreshError="1"/>
      <sheetData sheetId="3593" refreshError="1"/>
      <sheetData sheetId="3594" refreshError="1"/>
      <sheetData sheetId="3595" refreshError="1"/>
      <sheetData sheetId="3596" refreshError="1"/>
      <sheetData sheetId="3597" refreshError="1"/>
      <sheetData sheetId="3598" refreshError="1"/>
      <sheetData sheetId="3599" refreshError="1"/>
      <sheetData sheetId="3600" refreshError="1"/>
      <sheetData sheetId="3601" refreshError="1"/>
      <sheetData sheetId="3602" refreshError="1"/>
      <sheetData sheetId="3603" refreshError="1"/>
      <sheetData sheetId="3604" refreshError="1"/>
      <sheetData sheetId="3605" refreshError="1"/>
      <sheetData sheetId="3606" refreshError="1"/>
      <sheetData sheetId="3607" refreshError="1"/>
      <sheetData sheetId="3608" refreshError="1"/>
      <sheetData sheetId="3609" refreshError="1"/>
      <sheetData sheetId="3610" refreshError="1"/>
      <sheetData sheetId="3611" refreshError="1"/>
      <sheetData sheetId="3612" refreshError="1"/>
      <sheetData sheetId="3613" refreshError="1"/>
      <sheetData sheetId="3614" refreshError="1"/>
      <sheetData sheetId="3615" refreshError="1"/>
      <sheetData sheetId="3616" refreshError="1"/>
      <sheetData sheetId="3617" refreshError="1"/>
      <sheetData sheetId="3618" refreshError="1"/>
      <sheetData sheetId="3619" refreshError="1"/>
      <sheetData sheetId="3620" refreshError="1"/>
      <sheetData sheetId="3621" refreshError="1"/>
      <sheetData sheetId="3622" refreshError="1"/>
      <sheetData sheetId="3623" refreshError="1"/>
      <sheetData sheetId="3624" refreshError="1"/>
      <sheetData sheetId="3625" refreshError="1"/>
      <sheetData sheetId="3626" refreshError="1"/>
      <sheetData sheetId="3627" refreshError="1"/>
      <sheetData sheetId="3628" refreshError="1"/>
      <sheetData sheetId="3629" refreshError="1"/>
      <sheetData sheetId="3630" refreshError="1"/>
      <sheetData sheetId="3631" refreshError="1"/>
      <sheetData sheetId="3632" refreshError="1"/>
      <sheetData sheetId="3633" refreshError="1"/>
      <sheetData sheetId="3634" refreshError="1"/>
      <sheetData sheetId="3635" refreshError="1"/>
      <sheetData sheetId="3636" refreshError="1"/>
      <sheetData sheetId="3637" refreshError="1"/>
      <sheetData sheetId="3638" refreshError="1"/>
      <sheetData sheetId="3639" refreshError="1"/>
      <sheetData sheetId="3640" refreshError="1"/>
      <sheetData sheetId="3641" refreshError="1"/>
      <sheetData sheetId="3642" refreshError="1"/>
      <sheetData sheetId="3643" refreshError="1"/>
      <sheetData sheetId="3644" refreshError="1"/>
      <sheetData sheetId="3645" refreshError="1"/>
      <sheetData sheetId="3646" refreshError="1"/>
      <sheetData sheetId="3647" refreshError="1"/>
      <sheetData sheetId="3648" refreshError="1"/>
      <sheetData sheetId="3649" refreshError="1"/>
      <sheetData sheetId="3650" refreshError="1"/>
      <sheetData sheetId="3651" refreshError="1"/>
      <sheetData sheetId="3652" refreshError="1"/>
      <sheetData sheetId="3653" refreshError="1"/>
      <sheetData sheetId="3654" refreshError="1"/>
      <sheetData sheetId="3655" refreshError="1"/>
      <sheetData sheetId="3656" refreshError="1"/>
      <sheetData sheetId="3657" refreshError="1"/>
      <sheetData sheetId="3658" refreshError="1"/>
      <sheetData sheetId="3659" refreshError="1"/>
      <sheetData sheetId="3660" refreshError="1"/>
      <sheetData sheetId="3661" refreshError="1"/>
      <sheetData sheetId="3662" refreshError="1"/>
      <sheetData sheetId="3663" refreshError="1"/>
      <sheetData sheetId="3664" refreshError="1"/>
      <sheetData sheetId="3665" refreshError="1"/>
      <sheetData sheetId="3666" refreshError="1"/>
      <sheetData sheetId="3667" refreshError="1"/>
      <sheetData sheetId="3668" refreshError="1"/>
      <sheetData sheetId="3669" refreshError="1"/>
      <sheetData sheetId="3670" refreshError="1"/>
      <sheetData sheetId="3671" refreshError="1"/>
      <sheetData sheetId="3672" refreshError="1"/>
      <sheetData sheetId="3673" refreshError="1"/>
      <sheetData sheetId="3674" refreshError="1"/>
      <sheetData sheetId="3675" refreshError="1"/>
      <sheetData sheetId="3676" refreshError="1"/>
      <sheetData sheetId="3677" refreshError="1"/>
      <sheetData sheetId="3678" refreshError="1"/>
      <sheetData sheetId="3679" refreshError="1"/>
      <sheetData sheetId="3680" refreshError="1"/>
      <sheetData sheetId="3681" refreshError="1"/>
      <sheetData sheetId="3682" refreshError="1"/>
      <sheetData sheetId="3683" refreshError="1"/>
      <sheetData sheetId="3684" refreshError="1"/>
      <sheetData sheetId="3685" refreshError="1"/>
      <sheetData sheetId="3686" refreshError="1"/>
      <sheetData sheetId="3687" refreshError="1"/>
      <sheetData sheetId="3688" refreshError="1"/>
      <sheetData sheetId="3689" refreshError="1"/>
      <sheetData sheetId="3690" refreshError="1"/>
      <sheetData sheetId="3691" refreshError="1"/>
      <sheetData sheetId="3692" refreshError="1"/>
      <sheetData sheetId="3693" refreshError="1"/>
      <sheetData sheetId="3694" refreshError="1"/>
      <sheetData sheetId="3695" refreshError="1"/>
      <sheetData sheetId="3696" refreshError="1"/>
      <sheetData sheetId="3697" refreshError="1"/>
      <sheetData sheetId="3698" refreshError="1"/>
      <sheetData sheetId="3699" refreshError="1"/>
      <sheetData sheetId="3700" refreshError="1"/>
      <sheetData sheetId="3701" refreshError="1"/>
      <sheetData sheetId="3702" refreshError="1"/>
      <sheetData sheetId="3703" refreshError="1"/>
      <sheetData sheetId="3704" refreshError="1"/>
      <sheetData sheetId="3705" refreshError="1"/>
      <sheetData sheetId="3706" refreshError="1"/>
      <sheetData sheetId="3707" refreshError="1"/>
      <sheetData sheetId="3708" refreshError="1"/>
      <sheetData sheetId="3709" refreshError="1"/>
      <sheetData sheetId="3710" refreshError="1"/>
      <sheetData sheetId="3711" refreshError="1"/>
      <sheetData sheetId="3712" refreshError="1"/>
      <sheetData sheetId="3713" refreshError="1"/>
      <sheetData sheetId="3714" refreshError="1"/>
      <sheetData sheetId="3715" refreshError="1"/>
      <sheetData sheetId="3716" refreshError="1"/>
      <sheetData sheetId="3717" refreshError="1"/>
      <sheetData sheetId="3718" refreshError="1"/>
      <sheetData sheetId="3719" refreshError="1"/>
      <sheetData sheetId="3720" refreshError="1"/>
      <sheetData sheetId="3721" refreshError="1"/>
      <sheetData sheetId="3722" refreshError="1"/>
      <sheetData sheetId="3723" refreshError="1"/>
      <sheetData sheetId="3724">
        <row r="1">
          <cell r="C1" t="str">
            <v>Desconto Bancário</v>
          </cell>
        </row>
      </sheetData>
      <sheetData sheetId="3725" refreshError="1"/>
      <sheetData sheetId="3726" refreshError="1"/>
      <sheetData sheetId="3727" refreshError="1"/>
      <sheetData sheetId="3728" refreshError="1"/>
      <sheetData sheetId="3729" refreshError="1"/>
      <sheetData sheetId="3730" refreshError="1"/>
      <sheetData sheetId="3731" refreshError="1"/>
      <sheetData sheetId="3732" refreshError="1"/>
      <sheetData sheetId="3733" refreshError="1"/>
      <sheetData sheetId="3734" refreshError="1"/>
      <sheetData sheetId="3735" refreshError="1"/>
      <sheetData sheetId="3736" refreshError="1"/>
      <sheetData sheetId="3737" refreshError="1"/>
      <sheetData sheetId="3738" refreshError="1"/>
      <sheetData sheetId="3739" refreshError="1"/>
      <sheetData sheetId="3740" refreshError="1"/>
      <sheetData sheetId="3741" refreshError="1"/>
      <sheetData sheetId="3742" refreshError="1"/>
      <sheetData sheetId="3743" refreshError="1"/>
      <sheetData sheetId="3744" refreshError="1"/>
      <sheetData sheetId="3745" refreshError="1"/>
      <sheetData sheetId="3746" refreshError="1"/>
      <sheetData sheetId="3747" refreshError="1"/>
      <sheetData sheetId="3748" refreshError="1"/>
      <sheetData sheetId="3749" refreshError="1"/>
      <sheetData sheetId="3750" refreshError="1"/>
      <sheetData sheetId="3751" refreshError="1"/>
      <sheetData sheetId="3752" refreshError="1"/>
      <sheetData sheetId="3753" refreshError="1"/>
      <sheetData sheetId="3754" refreshError="1"/>
      <sheetData sheetId="3755" refreshError="1"/>
      <sheetData sheetId="3756" refreshError="1"/>
      <sheetData sheetId="3757" refreshError="1"/>
      <sheetData sheetId="3758" refreshError="1"/>
      <sheetData sheetId="3759" refreshError="1"/>
      <sheetData sheetId="3760" refreshError="1"/>
      <sheetData sheetId="3761" refreshError="1"/>
      <sheetData sheetId="3762" refreshError="1"/>
      <sheetData sheetId="3763" refreshError="1"/>
      <sheetData sheetId="3764" refreshError="1"/>
      <sheetData sheetId="3765" refreshError="1"/>
      <sheetData sheetId="3766" refreshError="1"/>
      <sheetData sheetId="3767" refreshError="1"/>
      <sheetData sheetId="3768" refreshError="1"/>
      <sheetData sheetId="3769" refreshError="1"/>
      <sheetData sheetId="3770" refreshError="1"/>
      <sheetData sheetId="3771" refreshError="1"/>
      <sheetData sheetId="3772">
        <row r="1">
          <cell r="C1" t="str">
            <v>Juros Compostos</v>
          </cell>
        </row>
      </sheetData>
      <sheetData sheetId="3773">
        <row r="1">
          <cell r="C1" t="str">
            <v>Juros Compostos</v>
          </cell>
        </row>
      </sheetData>
      <sheetData sheetId="3774">
        <row r="1">
          <cell r="C1" t="str">
            <v>Juros Compostos</v>
          </cell>
        </row>
      </sheetData>
      <sheetData sheetId="3775">
        <row r="1">
          <cell r="C1" t="str">
            <v>Juros Compostos</v>
          </cell>
        </row>
      </sheetData>
      <sheetData sheetId="3776">
        <row r="1">
          <cell r="C1" t="str">
            <v>Juros Compostos – Séries Uniformes</v>
          </cell>
        </row>
      </sheetData>
      <sheetData sheetId="3777">
        <row r="1">
          <cell r="C1" t="str">
            <v>Juros Compostos – Séries Uniformes</v>
          </cell>
        </row>
      </sheetData>
      <sheetData sheetId="3778">
        <row r="1">
          <cell r="C1" t="str">
            <v>Juros Compostos</v>
          </cell>
        </row>
      </sheetData>
      <sheetData sheetId="3779">
        <row r="1">
          <cell r="C1" t="str">
            <v>Juros Compostos</v>
          </cell>
        </row>
      </sheetData>
      <sheetData sheetId="3780">
        <row r="1">
          <cell r="C1" t="str">
            <v>Juros Compostos</v>
          </cell>
        </row>
      </sheetData>
      <sheetData sheetId="3781">
        <row r="1">
          <cell r="C1" t="str">
            <v>Juros Compostos</v>
          </cell>
        </row>
      </sheetData>
      <sheetData sheetId="3782">
        <row r="1">
          <cell r="C1" t="str">
            <v>Juros Compostos – Séries Uniformes</v>
          </cell>
        </row>
      </sheetData>
      <sheetData sheetId="3783">
        <row r="1">
          <cell r="C1" t="str">
            <v>Juros Compostos – Séries Uniformes</v>
          </cell>
        </row>
      </sheetData>
      <sheetData sheetId="3784">
        <row r="1">
          <cell r="C1" t="str">
            <v>Juros Compostos – Séries Uniformes</v>
          </cell>
        </row>
      </sheetData>
      <sheetData sheetId="3785"/>
      <sheetData sheetId="3786">
        <row r="6">
          <cell r="D6" t="str">
            <v>DR REDDY´S FARMACEUTICA</v>
          </cell>
        </row>
      </sheetData>
      <sheetData sheetId="3787">
        <row r="1">
          <cell r="C1" t="str">
            <v>Juros Compostos</v>
          </cell>
        </row>
      </sheetData>
      <sheetData sheetId="3788">
        <row r="1">
          <cell r="C1" t="str">
            <v>Juros Compostos</v>
          </cell>
        </row>
      </sheetData>
      <sheetData sheetId="3789">
        <row r="1">
          <cell r="C1" t="str">
            <v>Desconto Bancário</v>
          </cell>
        </row>
      </sheetData>
      <sheetData sheetId="3790">
        <row r="1">
          <cell r="C1" t="str">
            <v>Desconto Bancário</v>
          </cell>
        </row>
      </sheetData>
      <sheetData sheetId="3791">
        <row r="1">
          <cell r="C1" t="str">
            <v>Juros Compostos – Séries Uniformes</v>
          </cell>
        </row>
      </sheetData>
      <sheetData sheetId="3792">
        <row r="1">
          <cell r="C1" t="str">
            <v>Desconto Bancário</v>
          </cell>
        </row>
      </sheetData>
      <sheetData sheetId="3793">
        <row r="1">
          <cell r="C1" t="str">
            <v>Juros Compostos</v>
          </cell>
        </row>
      </sheetData>
      <sheetData sheetId="3794">
        <row r="1">
          <cell r="C1" t="str">
            <v>Juros Compostos</v>
          </cell>
        </row>
      </sheetData>
      <sheetData sheetId="3795">
        <row r="1">
          <cell r="C1" t="str">
            <v>Juros Compostos</v>
          </cell>
        </row>
      </sheetData>
      <sheetData sheetId="3796">
        <row r="1">
          <cell r="C1" t="str">
            <v>Juros Compostos</v>
          </cell>
        </row>
      </sheetData>
      <sheetData sheetId="3797">
        <row r="1">
          <cell r="C1" t="str">
            <v>Juros Compostos</v>
          </cell>
        </row>
      </sheetData>
      <sheetData sheetId="3798">
        <row r="1">
          <cell r="C1" t="str">
            <v>Juros Compostos – Séries Uniformes</v>
          </cell>
        </row>
      </sheetData>
      <sheetData sheetId="3799">
        <row r="1">
          <cell r="C1" t="str">
            <v>Desconto Bancário</v>
          </cell>
        </row>
      </sheetData>
      <sheetData sheetId="3800" refreshError="1"/>
      <sheetData sheetId="3801" refreshError="1"/>
      <sheetData sheetId="3802" refreshError="1"/>
      <sheetData sheetId="3803" refreshError="1"/>
      <sheetData sheetId="3804" refreshError="1"/>
      <sheetData sheetId="3805" refreshError="1"/>
      <sheetData sheetId="3806" refreshError="1"/>
      <sheetData sheetId="3807" refreshError="1"/>
      <sheetData sheetId="3808" refreshError="1"/>
      <sheetData sheetId="3809" refreshError="1"/>
      <sheetData sheetId="3810" refreshError="1"/>
      <sheetData sheetId="3811" refreshError="1"/>
      <sheetData sheetId="3812" refreshError="1"/>
      <sheetData sheetId="3813" refreshError="1"/>
      <sheetData sheetId="3814" refreshError="1"/>
      <sheetData sheetId="3815" refreshError="1"/>
      <sheetData sheetId="3816" refreshError="1"/>
      <sheetData sheetId="3817" refreshError="1"/>
      <sheetData sheetId="3818" refreshError="1"/>
      <sheetData sheetId="3819" refreshError="1"/>
      <sheetData sheetId="3820" refreshError="1"/>
      <sheetData sheetId="3821" refreshError="1"/>
      <sheetData sheetId="3822" refreshError="1"/>
      <sheetData sheetId="3823" refreshError="1"/>
      <sheetData sheetId="3824" refreshError="1"/>
      <sheetData sheetId="3825" refreshError="1"/>
      <sheetData sheetId="3826" refreshError="1"/>
      <sheetData sheetId="3827" refreshError="1"/>
      <sheetData sheetId="3828" refreshError="1"/>
      <sheetData sheetId="3829" refreshError="1"/>
      <sheetData sheetId="3830" refreshError="1"/>
      <sheetData sheetId="3831" refreshError="1"/>
      <sheetData sheetId="3832" refreshError="1"/>
      <sheetData sheetId="3833" refreshError="1"/>
      <sheetData sheetId="3834" refreshError="1"/>
      <sheetData sheetId="3835" refreshError="1"/>
      <sheetData sheetId="3836" refreshError="1"/>
      <sheetData sheetId="3837" refreshError="1"/>
      <sheetData sheetId="3838" refreshError="1"/>
      <sheetData sheetId="3839" refreshError="1"/>
      <sheetData sheetId="3840" refreshError="1"/>
      <sheetData sheetId="3841" refreshError="1"/>
      <sheetData sheetId="3842" refreshError="1"/>
      <sheetData sheetId="3843" refreshError="1"/>
      <sheetData sheetId="3844" refreshError="1"/>
      <sheetData sheetId="3845" refreshError="1"/>
      <sheetData sheetId="3846" refreshError="1"/>
      <sheetData sheetId="3847" refreshError="1"/>
      <sheetData sheetId="3848" refreshError="1"/>
      <sheetData sheetId="3849" refreshError="1"/>
      <sheetData sheetId="3850" refreshError="1"/>
      <sheetData sheetId="3851" refreshError="1"/>
      <sheetData sheetId="3852" refreshError="1"/>
      <sheetData sheetId="3853" refreshError="1"/>
      <sheetData sheetId="3854" refreshError="1"/>
      <sheetData sheetId="3855" refreshError="1"/>
      <sheetData sheetId="3856" refreshError="1"/>
      <sheetData sheetId="3857" refreshError="1"/>
      <sheetData sheetId="3858" refreshError="1"/>
      <sheetData sheetId="3859" refreshError="1"/>
      <sheetData sheetId="3860" refreshError="1"/>
      <sheetData sheetId="3861" refreshError="1"/>
      <sheetData sheetId="3862" refreshError="1"/>
      <sheetData sheetId="3863" refreshError="1"/>
      <sheetData sheetId="3864">
        <row r="1">
          <cell r="C1" t="str">
            <v>Desconto Bancário</v>
          </cell>
        </row>
      </sheetData>
      <sheetData sheetId="3865">
        <row r="1">
          <cell r="C1" t="str">
            <v>Juros Compostos</v>
          </cell>
        </row>
      </sheetData>
      <sheetData sheetId="3866">
        <row r="1">
          <cell r="C1" t="str">
            <v>Juros Compostos</v>
          </cell>
        </row>
      </sheetData>
      <sheetData sheetId="3867">
        <row r="1">
          <cell r="C1" t="str">
            <v>Juros Compostos</v>
          </cell>
        </row>
      </sheetData>
      <sheetData sheetId="3868">
        <row r="1">
          <cell r="B1">
            <v>0</v>
          </cell>
        </row>
      </sheetData>
      <sheetData sheetId="3869">
        <row r="1">
          <cell r="C1" t="str">
            <v>Juros Compostos – Séries Uniformes</v>
          </cell>
        </row>
      </sheetData>
      <sheetData sheetId="3870">
        <row r="1">
          <cell r="C1" t="str">
            <v>Juros Compostos – Séries Uniformes</v>
          </cell>
        </row>
      </sheetData>
      <sheetData sheetId="3871" refreshError="1"/>
      <sheetData sheetId="3872" refreshError="1"/>
      <sheetData sheetId="3873" refreshError="1"/>
      <sheetData sheetId="3874" refreshError="1"/>
      <sheetData sheetId="3875" refreshError="1"/>
      <sheetData sheetId="3876" refreshError="1"/>
      <sheetData sheetId="3877" refreshError="1"/>
      <sheetData sheetId="3878" refreshError="1"/>
      <sheetData sheetId="3879" refreshError="1"/>
      <sheetData sheetId="3880" refreshError="1"/>
      <sheetData sheetId="3881" refreshError="1"/>
      <sheetData sheetId="3882" refreshError="1"/>
      <sheetData sheetId="3883" refreshError="1"/>
      <sheetData sheetId="3884" refreshError="1"/>
      <sheetData sheetId="3885" refreshError="1"/>
      <sheetData sheetId="3886" refreshError="1"/>
      <sheetData sheetId="3887" refreshError="1"/>
      <sheetData sheetId="3888" refreshError="1"/>
      <sheetData sheetId="3889" refreshError="1"/>
      <sheetData sheetId="3890" refreshError="1"/>
      <sheetData sheetId="3891" refreshError="1"/>
      <sheetData sheetId="3892" refreshError="1"/>
      <sheetData sheetId="3893" refreshError="1"/>
      <sheetData sheetId="3894" refreshError="1"/>
      <sheetData sheetId="3895" refreshError="1"/>
      <sheetData sheetId="3896" refreshError="1"/>
      <sheetData sheetId="3897" refreshError="1"/>
      <sheetData sheetId="3898" refreshError="1"/>
      <sheetData sheetId="3899" refreshError="1"/>
      <sheetData sheetId="3900" refreshError="1"/>
      <sheetData sheetId="3901" refreshError="1"/>
      <sheetData sheetId="3902" refreshError="1"/>
      <sheetData sheetId="3903" refreshError="1"/>
      <sheetData sheetId="3904">
        <row r="66">
          <cell r="C66">
            <v>1</v>
          </cell>
        </row>
      </sheetData>
      <sheetData sheetId="3905">
        <row r="2">
          <cell r="B2" t="str">
            <v>Outras funções financeiras disponíveis no Excel:</v>
          </cell>
        </row>
      </sheetData>
      <sheetData sheetId="3906">
        <row r="1">
          <cell r="F1" t="str">
            <v>ACCT</v>
          </cell>
        </row>
      </sheetData>
      <sheetData sheetId="3907">
        <row r="1">
          <cell r="F1" t="str">
            <v>ACCT</v>
          </cell>
        </row>
      </sheetData>
      <sheetData sheetId="3908">
        <row r="1">
          <cell r="F1" t="str">
            <v>ACCT</v>
          </cell>
        </row>
      </sheetData>
      <sheetData sheetId="3909">
        <row r="1">
          <cell r="F1" t="str">
            <v>ACCT</v>
          </cell>
        </row>
      </sheetData>
      <sheetData sheetId="3910">
        <row r="1">
          <cell r="F1" t="str">
            <v>ACCT</v>
          </cell>
        </row>
      </sheetData>
      <sheetData sheetId="3911" refreshError="1"/>
      <sheetData sheetId="3912" refreshError="1"/>
      <sheetData sheetId="3913" refreshError="1"/>
      <sheetData sheetId="3914" refreshError="1"/>
      <sheetData sheetId="3915" refreshError="1"/>
      <sheetData sheetId="3916" refreshError="1"/>
      <sheetData sheetId="3917" refreshError="1"/>
      <sheetData sheetId="3918" refreshError="1"/>
      <sheetData sheetId="3919" refreshError="1"/>
      <sheetData sheetId="3920" refreshError="1"/>
      <sheetData sheetId="3921" refreshError="1"/>
      <sheetData sheetId="3922" refreshError="1"/>
      <sheetData sheetId="3923" refreshError="1"/>
      <sheetData sheetId="3924" refreshError="1"/>
      <sheetData sheetId="3925" refreshError="1"/>
      <sheetData sheetId="3926" refreshError="1"/>
      <sheetData sheetId="3927" refreshError="1"/>
      <sheetData sheetId="3928" refreshError="1"/>
      <sheetData sheetId="3929" refreshError="1"/>
      <sheetData sheetId="3930" refreshError="1"/>
      <sheetData sheetId="3931" refreshError="1"/>
      <sheetData sheetId="3932" refreshError="1"/>
      <sheetData sheetId="3933" refreshError="1"/>
      <sheetData sheetId="3934" refreshError="1"/>
      <sheetData sheetId="3935" refreshError="1"/>
      <sheetData sheetId="3936" refreshError="1"/>
      <sheetData sheetId="3937" refreshError="1"/>
      <sheetData sheetId="3938" refreshError="1"/>
      <sheetData sheetId="3939" refreshError="1"/>
      <sheetData sheetId="3940" refreshError="1"/>
      <sheetData sheetId="3941" refreshError="1"/>
      <sheetData sheetId="3942" refreshError="1"/>
      <sheetData sheetId="3943" refreshError="1"/>
      <sheetData sheetId="3944" refreshError="1"/>
      <sheetData sheetId="3945" refreshError="1"/>
      <sheetData sheetId="3946" refreshError="1"/>
      <sheetData sheetId="3947" refreshError="1"/>
      <sheetData sheetId="3948" refreshError="1"/>
      <sheetData sheetId="3949" refreshError="1"/>
      <sheetData sheetId="3950" refreshError="1"/>
      <sheetData sheetId="3951" refreshError="1"/>
      <sheetData sheetId="3952" refreshError="1"/>
      <sheetData sheetId="3953" refreshError="1"/>
      <sheetData sheetId="3954" refreshError="1"/>
      <sheetData sheetId="3955" refreshError="1"/>
      <sheetData sheetId="3956" refreshError="1"/>
      <sheetData sheetId="3957" refreshError="1"/>
      <sheetData sheetId="3958" refreshError="1"/>
      <sheetData sheetId="3959" refreshError="1"/>
      <sheetData sheetId="3960" refreshError="1"/>
      <sheetData sheetId="3961" refreshError="1"/>
      <sheetData sheetId="3962" refreshError="1"/>
      <sheetData sheetId="3963" refreshError="1"/>
      <sheetData sheetId="3964" refreshError="1"/>
      <sheetData sheetId="3965" refreshError="1"/>
      <sheetData sheetId="3966" refreshError="1"/>
      <sheetData sheetId="3967" refreshError="1"/>
      <sheetData sheetId="3968" refreshError="1"/>
      <sheetData sheetId="3969" refreshError="1"/>
      <sheetData sheetId="3970" refreshError="1"/>
      <sheetData sheetId="3971" refreshError="1"/>
      <sheetData sheetId="3972" refreshError="1"/>
      <sheetData sheetId="3973" refreshError="1"/>
      <sheetData sheetId="3974" refreshError="1"/>
      <sheetData sheetId="3975" refreshError="1"/>
      <sheetData sheetId="3976" refreshError="1"/>
      <sheetData sheetId="3977" refreshError="1"/>
      <sheetData sheetId="3978" refreshError="1"/>
      <sheetData sheetId="3979" refreshError="1"/>
      <sheetData sheetId="3980" refreshError="1"/>
      <sheetData sheetId="3981" refreshError="1"/>
      <sheetData sheetId="3982" refreshError="1"/>
      <sheetData sheetId="3983" refreshError="1"/>
      <sheetData sheetId="3984" refreshError="1"/>
      <sheetData sheetId="3985" refreshError="1"/>
      <sheetData sheetId="3986" refreshError="1"/>
      <sheetData sheetId="3987" refreshError="1"/>
      <sheetData sheetId="3988" refreshError="1"/>
      <sheetData sheetId="3989" refreshError="1"/>
      <sheetData sheetId="3990" refreshError="1"/>
      <sheetData sheetId="3991" refreshError="1"/>
      <sheetData sheetId="3992" refreshError="1"/>
      <sheetData sheetId="3993"/>
      <sheetData sheetId="3994">
        <row r="6">
          <cell r="C6">
            <v>35461</v>
          </cell>
        </row>
      </sheetData>
      <sheetData sheetId="3995">
        <row r="5">
          <cell r="C5" t="str">
            <v>Data Imp.</v>
          </cell>
        </row>
      </sheetData>
      <sheetData sheetId="3996">
        <row r="6">
          <cell r="D6" t="str">
            <v>DR REDDY´S FARMACEUTICA</v>
          </cell>
        </row>
      </sheetData>
      <sheetData sheetId="3997"/>
      <sheetData sheetId="3998">
        <row r="1">
          <cell r="B1">
            <v>0</v>
          </cell>
        </row>
      </sheetData>
      <sheetData sheetId="3999">
        <row r="1">
          <cell r="B1">
            <v>0</v>
          </cell>
        </row>
      </sheetData>
      <sheetData sheetId="4000">
        <row r="1">
          <cell r="B1">
            <v>0</v>
          </cell>
        </row>
      </sheetData>
      <sheetData sheetId="4001">
        <row r="87">
          <cell r="E87" t="str">
            <v>constante</v>
          </cell>
        </row>
      </sheetData>
      <sheetData sheetId="4002">
        <row r="87">
          <cell r="E87" t="str">
            <v>constante</v>
          </cell>
        </row>
      </sheetData>
      <sheetData sheetId="4003"/>
      <sheetData sheetId="4004">
        <row r="1">
          <cell r="C1" t="str">
            <v>Juros Compostos – Séries Uniformes</v>
          </cell>
        </row>
      </sheetData>
      <sheetData sheetId="4005">
        <row r="1">
          <cell r="C1" t="str">
            <v>Juros Compostos – Séries Uniformes</v>
          </cell>
        </row>
      </sheetData>
      <sheetData sheetId="4006">
        <row r="1">
          <cell r="C1" t="str">
            <v>Juros Compostos – Séries Uniformes</v>
          </cell>
        </row>
      </sheetData>
      <sheetData sheetId="4007">
        <row r="97">
          <cell r="E97">
            <v>8.2000000000000007E-3</v>
          </cell>
        </row>
      </sheetData>
      <sheetData sheetId="4008"/>
      <sheetData sheetId="4009">
        <row r="6">
          <cell r="C6">
            <v>35461</v>
          </cell>
        </row>
      </sheetData>
      <sheetData sheetId="4010">
        <row r="5">
          <cell r="C5" t="str">
            <v>Data Imp.</v>
          </cell>
        </row>
      </sheetData>
      <sheetData sheetId="4011" refreshError="1"/>
      <sheetData sheetId="4012" refreshError="1"/>
      <sheetData sheetId="4013" refreshError="1"/>
      <sheetData sheetId="4014" refreshError="1"/>
      <sheetData sheetId="4015" refreshError="1"/>
      <sheetData sheetId="4016" refreshError="1"/>
      <sheetData sheetId="4017" refreshError="1"/>
      <sheetData sheetId="4018" refreshError="1"/>
      <sheetData sheetId="4019" refreshError="1"/>
      <sheetData sheetId="4020" refreshError="1"/>
      <sheetData sheetId="4021" refreshError="1"/>
      <sheetData sheetId="4022" refreshError="1"/>
      <sheetData sheetId="4023" refreshError="1"/>
      <sheetData sheetId="4024" refreshError="1"/>
      <sheetData sheetId="4025" refreshError="1"/>
      <sheetData sheetId="4026" refreshError="1"/>
      <sheetData sheetId="4027" refreshError="1"/>
      <sheetData sheetId="4028" refreshError="1"/>
      <sheetData sheetId="4029" refreshError="1"/>
      <sheetData sheetId="4030" refreshError="1"/>
      <sheetData sheetId="4031" refreshError="1"/>
      <sheetData sheetId="4032" refreshError="1"/>
      <sheetData sheetId="4033" refreshError="1"/>
      <sheetData sheetId="4034" refreshError="1"/>
      <sheetData sheetId="4035" refreshError="1"/>
      <sheetData sheetId="4036" refreshError="1"/>
      <sheetData sheetId="4037" refreshError="1"/>
      <sheetData sheetId="4038" refreshError="1"/>
      <sheetData sheetId="4039" refreshError="1"/>
      <sheetData sheetId="4040" refreshError="1"/>
      <sheetData sheetId="4041" refreshError="1"/>
      <sheetData sheetId="4042" refreshError="1"/>
      <sheetData sheetId="4043" refreshError="1"/>
      <sheetData sheetId="4044" refreshError="1"/>
      <sheetData sheetId="4045" refreshError="1"/>
      <sheetData sheetId="4046" refreshError="1"/>
      <sheetData sheetId="4047" refreshError="1"/>
      <sheetData sheetId="4048" refreshError="1"/>
      <sheetData sheetId="4049" refreshError="1"/>
      <sheetData sheetId="4050" refreshError="1"/>
      <sheetData sheetId="4051" refreshError="1"/>
      <sheetData sheetId="4052" refreshError="1"/>
      <sheetData sheetId="4053" refreshError="1"/>
      <sheetData sheetId="4054" refreshError="1"/>
      <sheetData sheetId="4055" refreshError="1"/>
      <sheetData sheetId="4056" refreshError="1"/>
      <sheetData sheetId="4057" refreshError="1"/>
      <sheetData sheetId="4058" refreshError="1"/>
      <sheetData sheetId="4059" refreshError="1"/>
      <sheetData sheetId="4060" refreshError="1"/>
      <sheetData sheetId="4061" refreshError="1"/>
      <sheetData sheetId="4062" refreshError="1"/>
      <sheetData sheetId="4063" refreshError="1"/>
      <sheetData sheetId="4064" refreshError="1"/>
      <sheetData sheetId="4065" refreshError="1"/>
      <sheetData sheetId="4066" refreshError="1"/>
      <sheetData sheetId="4067" refreshError="1"/>
      <sheetData sheetId="4068" refreshError="1"/>
      <sheetData sheetId="4069" refreshError="1"/>
      <sheetData sheetId="4070" refreshError="1"/>
      <sheetData sheetId="4071" refreshError="1"/>
      <sheetData sheetId="4072" refreshError="1"/>
      <sheetData sheetId="4073" refreshError="1"/>
      <sheetData sheetId="4074" refreshError="1"/>
      <sheetData sheetId="4075" refreshError="1"/>
      <sheetData sheetId="4076" refreshError="1"/>
      <sheetData sheetId="4077" refreshError="1"/>
      <sheetData sheetId="4078" refreshError="1"/>
      <sheetData sheetId="4079" refreshError="1"/>
      <sheetData sheetId="4080" refreshError="1"/>
      <sheetData sheetId="4081" refreshError="1"/>
      <sheetData sheetId="4082" refreshError="1"/>
      <sheetData sheetId="4083" refreshError="1"/>
      <sheetData sheetId="4084" refreshError="1"/>
      <sheetData sheetId="4085" refreshError="1"/>
      <sheetData sheetId="4086" refreshError="1"/>
      <sheetData sheetId="4087" refreshError="1"/>
      <sheetData sheetId="4088" refreshError="1"/>
      <sheetData sheetId="4089" refreshError="1"/>
      <sheetData sheetId="4090" refreshError="1"/>
      <sheetData sheetId="4091" refreshError="1"/>
      <sheetData sheetId="4092" refreshError="1"/>
      <sheetData sheetId="4093" refreshError="1"/>
      <sheetData sheetId="4094" refreshError="1"/>
      <sheetData sheetId="4095" refreshError="1"/>
      <sheetData sheetId="4096" refreshError="1"/>
      <sheetData sheetId="4097" refreshError="1"/>
      <sheetData sheetId="4098" refreshError="1"/>
      <sheetData sheetId="4099" refreshError="1"/>
      <sheetData sheetId="4100" refreshError="1"/>
      <sheetData sheetId="4101" refreshError="1"/>
      <sheetData sheetId="4102" refreshError="1"/>
      <sheetData sheetId="4103" refreshError="1"/>
      <sheetData sheetId="4104" refreshError="1"/>
      <sheetData sheetId="4105" refreshError="1"/>
      <sheetData sheetId="4106" refreshError="1"/>
      <sheetData sheetId="4107" refreshError="1"/>
      <sheetData sheetId="4108" refreshError="1"/>
      <sheetData sheetId="4109" refreshError="1"/>
      <sheetData sheetId="4110" refreshError="1"/>
      <sheetData sheetId="4111" refreshError="1"/>
      <sheetData sheetId="4112" refreshError="1"/>
      <sheetData sheetId="4113" refreshError="1"/>
      <sheetData sheetId="4114" refreshError="1"/>
      <sheetData sheetId="4115" refreshError="1"/>
      <sheetData sheetId="4116" refreshError="1"/>
      <sheetData sheetId="4117" refreshError="1"/>
      <sheetData sheetId="4118" refreshError="1"/>
      <sheetData sheetId="4119" refreshError="1"/>
      <sheetData sheetId="4120" refreshError="1"/>
      <sheetData sheetId="4121" refreshError="1"/>
      <sheetData sheetId="4122" refreshError="1"/>
      <sheetData sheetId="4123" refreshError="1"/>
      <sheetData sheetId="4124" refreshError="1"/>
      <sheetData sheetId="4125" refreshError="1"/>
      <sheetData sheetId="4126" refreshError="1"/>
      <sheetData sheetId="4127" refreshError="1"/>
      <sheetData sheetId="4128" refreshError="1"/>
      <sheetData sheetId="4129" refreshError="1"/>
      <sheetData sheetId="4130" refreshError="1"/>
      <sheetData sheetId="4131" refreshError="1"/>
      <sheetData sheetId="4132" refreshError="1"/>
      <sheetData sheetId="4133" refreshError="1"/>
      <sheetData sheetId="4134" refreshError="1"/>
      <sheetData sheetId="4135" refreshError="1"/>
      <sheetData sheetId="4136" refreshError="1"/>
      <sheetData sheetId="4137" refreshError="1"/>
      <sheetData sheetId="4138" refreshError="1"/>
      <sheetData sheetId="4139" refreshError="1"/>
      <sheetData sheetId="4140" refreshError="1"/>
      <sheetData sheetId="4141" refreshError="1"/>
      <sheetData sheetId="4142" refreshError="1"/>
      <sheetData sheetId="4143" refreshError="1"/>
      <sheetData sheetId="4144" refreshError="1"/>
      <sheetData sheetId="4145" refreshError="1"/>
      <sheetData sheetId="4146" refreshError="1"/>
      <sheetData sheetId="4147" refreshError="1"/>
      <sheetData sheetId="4148" refreshError="1"/>
      <sheetData sheetId="4149" refreshError="1"/>
      <sheetData sheetId="4150" refreshError="1"/>
      <sheetData sheetId="4151" refreshError="1"/>
      <sheetData sheetId="4152" refreshError="1"/>
      <sheetData sheetId="4153" refreshError="1"/>
      <sheetData sheetId="4154" refreshError="1"/>
      <sheetData sheetId="4155" refreshError="1"/>
      <sheetData sheetId="4156" refreshError="1"/>
      <sheetData sheetId="4157" refreshError="1"/>
      <sheetData sheetId="4158" refreshError="1"/>
      <sheetData sheetId="4159" refreshError="1"/>
      <sheetData sheetId="4160" refreshError="1"/>
      <sheetData sheetId="4161" refreshError="1"/>
      <sheetData sheetId="4162" refreshError="1"/>
      <sheetData sheetId="4163" refreshError="1"/>
      <sheetData sheetId="4164" refreshError="1"/>
      <sheetData sheetId="4165" refreshError="1"/>
      <sheetData sheetId="4166" refreshError="1"/>
      <sheetData sheetId="4167" refreshError="1"/>
      <sheetData sheetId="4168" refreshError="1"/>
      <sheetData sheetId="4169" refreshError="1"/>
      <sheetData sheetId="4170" refreshError="1"/>
      <sheetData sheetId="4171" refreshError="1"/>
      <sheetData sheetId="4172" refreshError="1"/>
      <sheetData sheetId="4173" refreshError="1"/>
      <sheetData sheetId="4174" refreshError="1"/>
      <sheetData sheetId="4175" refreshError="1"/>
      <sheetData sheetId="4176" refreshError="1"/>
      <sheetData sheetId="4177" refreshError="1"/>
      <sheetData sheetId="4178" refreshError="1"/>
      <sheetData sheetId="4179" refreshError="1"/>
      <sheetData sheetId="4180" refreshError="1"/>
      <sheetData sheetId="4181" refreshError="1"/>
      <sheetData sheetId="4182" refreshError="1"/>
      <sheetData sheetId="4183" refreshError="1"/>
      <sheetData sheetId="4184" refreshError="1"/>
      <sheetData sheetId="4185" refreshError="1"/>
      <sheetData sheetId="4186" refreshError="1"/>
      <sheetData sheetId="4187" refreshError="1"/>
      <sheetData sheetId="4188" refreshError="1"/>
      <sheetData sheetId="4189" refreshError="1"/>
      <sheetData sheetId="4190" refreshError="1"/>
      <sheetData sheetId="4191" refreshError="1"/>
      <sheetData sheetId="4192" refreshError="1"/>
      <sheetData sheetId="4193" refreshError="1"/>
      <sheetData sheetId="4194" refreshError="1"/>
      <sheetData sheetId="4195" refreshError="1"/>
      <sheetData sheetId="4196" refreshError="1"/>
      <sheetData sheetId="4197" refreshError="1"/>
      <sheetData sheetId="4198" refreshError="1"/>
      <sheetData sheetId="4199" refreshError="1"/>
      <sheetData sheetId="4200" refreshError="1"/>
      <sheetData sheetId="4201" refreshError="1"/>
      <sheetData sheetId="4202" refreshError="1"/>
      <sheetData sheetId="4203" refreshError="1"/>
      <sheetData sheetId="4204" refreshError="1"/>
      <sheetData sheetId="4205" refreshError="1"/>
      <sheetData sheetId="4206" refreshError="1"/>
      <sheetData sheetId="4207" refreshError="1"/>
      <sheetData sheetId="4208" refreshError="1"/>
      <sheetData sheetId="4209" refreshError="1"/>
      <sheetData sheetId="4210" refreshError="1"/>
      <sheetData sheetId="4211" refreshError="1"/>
      <sheetData sheetId="4212" refreshError="1"/>
      <sheetData sheetId="4213" refreshError="1"/>
      <sheetData sheetId="4214" refreshError="1"/>
      <sheetData sheetId="4215" refreshError="1"/>
      <sheetData sheetId="4216" refreshError="1"/>
      <sheetData sheetId="4217" refreshError="1"/>
      <sheetData sheetId="4218" refreshError="1"/>
      <sheetData sheetId="4219" refreshError="1"/>
      <sheetData sheetId="4220" refreshError="1"/>
      <sheetData sheetId="4221" refreshError="1"/>
      <sheetData sheetId="4222" refreshError="1"/>
      <sheetData sheetId="4223" refreshError="1"/>
      <sheetData sheetId="4224" refreshError="1"/>
      <sheetData sheetId="4225" refreshError="1"/>
      <sheetData sheetId="4226" refreshError="1"/>
      <sheetData sheetId="4227" refreshError="1"/>
      <sheetData sheetId="4228" refreshError="1"/>
      <sheetData sheetId="4229" refreshError="1"/>
      <sheetData sheetId="4230" refreshError="1"/>
      <sheetData sheetId="4231" refreshError="1"/>
      <sheetData sheetId="4232" refreshError="1"/>
      <sheetData sheetId="4233" refreshError="1"/>
      <sheetData sheetId="4234" refreshError="1"/>
      <sheetData sheetId="4235" refreshError="1"/>
      <sheetData sheetId="4236" refreshError="1"/>
      <sheetData sheetId="4237" refreshError="1"/>
      <sheetData sheetId="4238" refreshError="1"/>
      <sheetData sheetId="4239" refreshError="1"/>
      <sheetData sheetId="4240" refreshError="1"/>
      <sheetData sheetId="4241" refreshError="1"/>
      <sheetData sheetId="4242" refreshError="1"/>
      <sheetData sheetId="4243" refreshError="1"/>
      <sheetData sheetId="4244" refreshError="1"/>
      <sheetData sheetId="4245" refreshError="1"/>
      <sheetData sheetId="4246" refreshError="1"/>
      <sheetData sheetId="4247" refreshError="1"/>
      <sheetData sheetId="4248" refreshError="1"/>
      <sheetData sheetId="4249" refreshError="1"/>
      <sheetData sheetId="4250" refreshError="1"/>
      <sheetData sheetId="4251" refreshError="1"/>
      <sheetData sheetId="4252" refreshError="1"/>
      <sheetData sheetId="4253" refreshError="1"/>
      <sheetData sheetId="4254" refreshError="1"/>
      <sheetData sheetId="4255" refreshError="1"/>
      <sheetData sheetId="4256" refreshError="1"/>
      <sheetData sheetId="4257" refreshError="1"/>
      <sheetData sheetId="4258" refreshError="1"/>
      <sheetData sheetId="4259" refreshError="1"/>
      <sheetData sheetId="4260" refreshError="1"/>
      <sheetData sheetId="4261" refreshError="1"/>
      <sheetData sheetId="4262" refreshError="1"/>
      <sheetData sheetId="4263" refreshError="1"/>
      <sheetData sheetId="4264" refreshError="1"/>
      <sheetData sheetId="4265" refreshError="1"/>
      <sheetData sheetId="4266" refreshError="1"/>
      <sheetData sheetId="4267" refreshError="1"/>
      <sheetData sheetId="4268" refreshError="1"/>
      <sheetData sheetId="4269" refreshError="1"/>
      <sheetData sheetId="4270" refreshError="1"/>
      <sheetData sheetId="4271" refreshError="1"/>
      <sheetData sheetId="4272" refreshError="1"/>
      <sheetData sheetId="4273" refreshError="1"/>
      <sheetData sheetId="4274" refreshError="1"/>
      <sheetData sheetId="4275" refreshError="1"/>
      <sheetData sheetId="4276" refreshError="1"/>
      <sheetData sheetId="4277" refreshError="1"/>
      <sheetData sheetId="4278" refreshError="1"/>
      <sheetData sheetId="4279" refreshError="1"/>
      <sheetData sheetId="4280" refreshError="1"/>
      <sheetData sheetId="4281" refreshError="1"/>
      <sheetData sheetId="4282" refreshError="1"/>
      <sheetData sheetId="4283" refreshError="1"/>
      <sheetData sheetId="4284" refreshError="1"/>
      <sheetData sheetId="4285" refreshError="1"/>
      <sheetData sheetId="4286" refreshError="1"/>
      <sheetData sheetId="4287" refreshError="1"/>
      <sheetData sheetId="4288" refreshError="1"/>
      <sheetData sheetId="4289" refreshError="1"/>
      <sheetData sheetId="4290" refreshError="1"/>
      <sheetData sheetId="4291" refreshError="1"/>
      <sheetData sheetId="4292" refreshError="1"/>
      <sheetData sheetId="4293" refreshError="1"/>
      <sheetData sheetId="4294" refreshError="1"/>
      <sheetData sheetId="4295" refreshError="1"/>
      <sheetData sheetId="4296" refreshError="1"/>
      <sheetData sheetId="4297" refreshError="1"/>
      <sheetData sheetId="4298" refreshError="1"/>
      <sheetData sheetId="4299" refreshError="1"/>
      <sheetData sheetId="4300" refreshError="1"/>
      <sheetData sheetId="4301" refreshError="1"/>
      <sheetData sheetId="4302" refreshError="1"/>
      <sheetData sheetId="4303" refreshError="1"/>
      <sheetData sheetId="4304" refreshError="1"/>
      <sheetData sheetId="4305" refreshError="1"/>
      <sheetData sheetId="4306" refreshError="1"/>
      <sheetData sheetId="4307" refreshError="1"/>
      <sheetData sheetId="4308" refreshError="1"/>
      <sheetData sheetId="4309" refreshError="1"/>
      <sheetData sheetId="4310" refreshError="1"/>
      <sheetData sheetId="4311" refreshError="1"/>
      <sheetData sheetId="4312" refreshError="1"/>
      <sheetData sheetId="4313" refreshError="1"/>
      <sheetData sheetId="4314"/>
      <sheetData sheetId="4315">
        <row r="3">
          <cell r="E3">
            <v>1</v>
          </cell>
        </row>
      </sheetData>
      <sheetData sheetId="4316">
        <row r="5">
          <cell r="A5" t="str">
            <v>A</v>
          </cell>
        </row>
      </sheetData>
      <sheetData sheetId="4317">
        <row r="5">
          <cell r="A5" t="str">
            <v>A</v>
          </cell>
        </row>
      </sheetData>
      <sheetData sheetId="4318">
        <row r="3">
          <cell r="A3" t="str">
            <v>A</v>
          </cell>
        </row>
      </sheetData>
      <sheetData sheetId="4319" refreshError="1"/>
      <sheetData sheetId="4320" refreshError="1"/>
      <sheetData sheetId="4321" refreshError="1"/>
      <sheetData sheetId="4322" refreshError="1"/>
      <sheetData sheetId="4323" refreshError="1"/>
      <sheetData sheetId="4324" refreshError="1"/>
      <sheetData sheetId="4325" refreshError="1"/>
      <sheetData sheetId="4326" refreshError="1"/>
      <sheetData sheetId="4327" refreshError="1"/>
      <sheetData sheetId="4328" refreshError="1"/>
      <sheetData sheetId="4329" refreshError="1"/>
      <sheetData sheetId="4330" refreshError="1"/>
      <sheetData sheetId="4331" refreshError="1"/>
      <sheetData sheetId="4332" refreshError="1"/>
      <sheetData sheetId="4333" refreshError="1"/>
      <sheetData sheetId="4334" refreshError="1"/>
      <sheetData sheetId="4335" refreshError="1"/>
      <sheetData sheetId="4336" refreshError="1"/>
      <sheetData sheetId="4337" refreshError="1"/>
      <sheetData sheetId="4338" refreshError="1"/>
      <sheetData sheetId="4339" refreshError="1"/>
      <sheetData sheetId="4340" refreshError="1"/>
      <sheetData sheetId="4341" refreshError="1"/>
      <sheetData sheetId="4342" refreshError="1"/>
      <sheetData sheetId="4343" refreshError="1"/>
      <sheetData sheetId="4344" refreshError="1"/>
      <sheetData sheetId="4345" refreshError="1"/>
      <sheetData sheetId="4346" refreshError="1"/>
      <sheetData sheetId="4347" refreshError="1"/>
      <sheetData sheetId="4348" refreshError="1"/>
      <sheetData sheetId="4349" refreshError="1"/>
      <sheetData sheetId="4350" refreshError="1"/>
      <sheetData sheetId="4351" refreshError="1"/>
      <sheetData sheetId="4352" refreshError="1"/>
      <sheetData sheetId="4353" refreshError="1"/>
      <sheetData sheetId="4354" refreshError="1"/>
      <sheetData sheetId="4355" refreshError="1"/>
      <sheetData sheetId="4356" refreshError="1"/>
      <sheetData sheetId="4357" refreshError="1"/>
      <sheetData sheetId="4358" refreshError="1"/>
      <sheetData sheetId="4359" refreshError="1"/>
      <sheetData sheetId="4360" refreshError="1"/>
      <sheetData sheetId="4361" refreshError="1"/>
      <sheetData sheetId="4362" refreshError="1"/>
      <sheetData sheetId="4363"/>
      <sheetData sheetId="4364"/>
      <sheetData sheetId="4365"/>
      <sheetData sheetId="4366"/>
      <sheetData sheetId="4367"/>
      <sheetData sheetId="4368"/>
      <sheetData sheetId="4369"/>
      <sheetData sheetId="4370"/>
      <sheetData sheetId="4371"/>
      <sheetData sheetId="4372"/>
      <sheetData sheetId="4373" refreshError="1"/>
      <sheetData sheetId="4374" refreshError="1"/>
      <sheetData sheetId="4375" refreshError="1"/>
      <sheetData sheetId="4376" refreshError="1"/>
      <sheetData sheetId="4377" refreshError="1"/>
      <sheetData sheetId="4378" refreshError="1"/>
      <sheetData sheetId="4379" refreshError="1"/>
      <sheetData sheetId="4380" refreshError="1"/>
      <sheetData sheetId="4381" refreshError="1"/>
      <sheetData sheetId="4382" refreshError="1"/>
      <sheetData sheetId="4383">
        <row r="1">
          <cell r="A1" t="str">
            <v>FLOWSERVE DO BRASIL LTDA.</v>
          </cell>
        </row>
      </sheetData>
      <sheetData sheetId="4384" refreshError="1"/>
      <sheetData sheetId="4385"/>
      <sheetData sheetId="4386" refreshError="1"/>
      <sheetData sheetId="4387"/>
      <sheetData sheetId="4388"/>
      <sheetData sheetId="4389"/>
      <sheetData sheetId="4390"/>
      <sheetData sheetId="4391"/>
      <sheetData sheetId="4392" refreshError="1"/>
      <sheetData sheetId="4393" refreshError="1"/>
      <sheetData sheetId="4394" refreshError="1"/>
      <sheetData sheetId="4395" refreshError="1"/>
      <sheetData sheetId="4396" refreshError="1"/>
      <sheetData sheetId="4397" refreshError="1"/>
      <sheetData sheetId="4398" refreshError="1"/>
      <sheetData sheetId="4399" refreshError="1"/>
      <sheetData sheetId="4400" refreshError="1"/>
      <sheetData sheetId="4401" refreshError="1"/>
      <sheetData sheetId="4402" refreshError="1"/>
      <sheetData sheetId="4403" refreshError="1"/>
      <sheetData sheetId="4404" refreshError="1"/>
      <sheetData sheetId="4405" refreshError="1"/>
      <sheetData sheetId="4406" refreshError="1"/>
      <sheetData sheetId="4407" refreshError="1"/>
      <sheetData sheetId="4408" refreshError="1"/>
      <sheetData sheetId="4409" refreshError="1"/>
      <sheetData sheetId="4410" refreshError="1"/>
      <sheetData sheetId="4411" refreshError="1"/>
      <sheetData sheetId="4412" refreshError="1"/>
      <sheetData sheetId="4413" refreshError="1"/>
      <sheetData sheetId="4414" refreshError="1"/>
      <sheetData sheetId="4415" refreshError="1"/>
      <sheetData sheetId="4416" refreshError="1"/>
      <sheetData sheetId="4417" refreshError="1"/>
      <sheetData sheetId="4418" refreshError="1"/>
      <sheetData sheetId="4419" refreshError="1"/>
      <sheetData sheetId="4420" refreshError="1"/>
      <sheetData sheetId="4421" refreshError="1"/>
      <sheetData sheetId="4422" refreshError="1"/>
      <sheetData sheetId="4423" refreshError="1"/>
      <sheetData sheetId="4424" refreshError="1"/>
      <sheetData sheetId="4425"/>
      <sheetData sheetId="4426"/>
      <sheetData sheetId="4427"/>
      <sheetData sheetId="4428"/>
      <sheetData sheetId="4429"/>
      <sheetData sheetId="4430" refreshError="1"/>
      <sheetData sheetId="4431" refreshError="1"/>
      <sheetData sheetId="4432" refreshError="1"/>
      <sheetData sheetId="4433" refreshError="1"/>
      <sheetData sheetId="4434" refreshError="1"/>
      <sheetData sheetId="4435" refreshError="1"/>
      <sheetData sheetId="4436" refreshError="1"/>
      <sheetData sheetId="4437" refreshError="1"/>
      <sheetData sheetId="4438" refreshError="1"/>
      <sheetData sheetId="4439" refreshError="1"/>
      <sheetData sheetId="4440" refreshError="1"/>
      <sheetData sheetId="4441" refreshError="1"/>
      <sheetData sheetId="4442" refreshError="1"/>
      <sheetData sheetId="4443" refreshError="1"/>
      <sheetData sheetId="4444" refreshError="1"/>
      <sheetData sheetId="4445" refreshError="1"/>
      <sheetData sheetId="4446" refreshError="1"/>
      <sheetData sheetId="4447" refreshError="1"/>
      <sheetData sheetId="4448" refreshError="1"/>
      <sheetData sheetId="4449" refreshError="1"/>
      <sheetData sheetId="4450" refreshError="1"/>
      <sheetData sheetId="4451" refreshError="1"/>
      <sheetData sheetId="4452" refreshError="1"/>
      <sheetData sheetId="4453" refreshError="1"/>
      <sheetData sheetId="4454" refreshError="1"/>
      <sheetData sheetId="4455" refreshError="1"/>
      <sheetData sheetId="4456" refreshError="1"/>
      <sheetData sheetId="4457" refreshError="1"/>
      <sheetData sheetId="4458" refreshError="1"/>
      <sheetData sheetId="4459" refreshError="1"/>
      <sheetData sheetId="4460"/>
      <sheetData sheetId="4461"/>
      <sheetData sheetId="4462"/>
      <sheetData sheetId="4463"/>
      <sheetData sheetId="4464"/>
      <sheetData sheetId="4465"/>
      <sheetData sheetId="4466"/>
      <sheetData sheetId="4467"/>
      <sheetData sheetId="4468"/>
      <sheetData sheetId="4469"/>
      <sheetData sheetId="4470"/>
      <sheetData sheetId="4471"/>
      <sheetData sheetId="4472" refreshError="1"/>
      <sheetData sheetId="4473" refreshError="1"/>
      <sheetData sheetId="4474" refreshError="1"/>
      <sheetData sheetId="4475" refreshError="1"/>
      <sheetData sheetId="4476" refreshError="1"/>
      <sheetData sheetId="4477" refreshError="1"/>
      <sheetData sheetId="4478" refreshError="1"/>
      <sheetData sheetId="4479" refreshError="1"/>
      <sheetData sheetId="4480" refreshError="1"/>
      <sheetData sheetId="4481"/>
      <sheetData sheetId="4482" refreshError="1"/>
      <sheetData sheetId="4483" refreshError="1"/>
      <sheetData sheetId="4484" refreshError="1"/>
      <sheetData sheetId="4485"/>
      <sheetData sheetId="4486"/>
      <sheetData sheetId="4487"/>
      <sheetData sheetId="4488"/>
      <sheetData sheetId="4489" refreshError="1"/>
      <sheetData sheetId="4490" refreshError="1"/>
      <sheetData sheetId="4491" refreshError="1"/>
      <sheetData sheetId="4492" refreshError="1"/>
      <sheetData sheetId="4493" refreshError="1"/>
      <sheetData sheetId="4494" refreshError="1"/>
      <sheetData sheetId="4495" refreshError="1"/>
      <sheetData sheetId="4496" refreshError="1"/>
      <sheetData sheetId="4497" refreshError="1"/>
      <sheetData sheetId="4498" refreshError="1"/>
      <sheetData sheetId="4499" refreshError="1"/>
      <sheetData sheetId="4500" refreshError="1"/>
      <sheetData sheetId="4501" refreshError="1"/>
      <sheetData sheetId="4502" refreshError="1"/>
      <sheetData sheetId="4503" refreshError="1"/>
      <sheetData sheetId="4504" refreshError="1"/>
      <sheetData sheetId="4505" refreshError="1"/>
      <sheetData sheetId="4506" refreshError="1"/>
      <sheetData sheetId="4507" refreshError="1"/>
      <sheetData sheetId="4508" refreshError="1"/>
      <sheetData sheetId="4509" refreshError="1"/>
      <sheetData sheetId="4510" refreshError="1"/>
      <sheetData sheetId="4511" refreshError="1"/>
      <sheetData sheetId="4512" refreshError="1"/>
      <sheetData sheetId="4513" refreshError="1"/>
      <sheetData sheetId="4514"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O EMPRESA"/>
      <sheetName val="CUSTO EMPRESA"/>
      <sheetName val="RESUMO"/>
      <sheetName val="KANAFLEX"/>
      <sheetName val="NOVOTUB"/>
      <sheetName val="MEDIDAS"/>
      <sheetName val="CUSTO ZONA SUL"/>
      <sheetName val="FLUXO - EXECUÇÃO PRÓPRIA"/>
      <sheetName val="MENU"/>
      <sheetName val="CÁLCULO"/>
      <sheetName val="DADOS"/>
      <sheetName val="BDI"/>
      <sheetName val="BM"/>
      <sheetName val="QCI"/>
      <sheetName val="ORÇAMENTO"/>
      <sheetName val="CRONOPLE"/>
      <sheetName val="EVENTOS"/>
      <sheetName val="PLE"/>
      <sheetName val="RRE"/>
    </sheetNames>
    <sheetDataSet>
      <sheetData sheetId="0"/>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IG-2014"/>
      <sheetName val="Planilha"/>
      <sheetName val="MC"/>
      <sheetName val="ESTRUTURA "/>
      <sheetName val="Plan1"/>
      <sheetName val="Plan2"/>
      <sheetName val="CRONOGRAMA"/>
    </sheetNames>
    <sheetDataSet>
      <sheetData sheetId="0" refreshError="1">
        <row r="7">
          <cell r="A7" t="str">
            <v>01.01.010</v>
          </cell>
          <cell r="B7" t="str">
            <v>CAMINHAO-PIPA COM CAPACIDADE DE 6000L,POT.162 HP E EQUIPADO COM BOMBA A GASOLINA DE 3,4 HP, INCLUSIVE 10 METROS DE MANGOTE DE 2"- COM MAO DE OBRA DO OPERADOR DE MANGUEIRA E MOTORISTA, INCLUSIVE COMBUSTIVEL. (SERVICO DIURNO).</v>
          </cell>
          <cell r="C7" t="str">
            <v>H</v>
          </cell>
          <cell r="D7">
            <v>186.25</v>
          </cell>
          <cell r="E7">
            <v>151.71</v>
          </cell>
          <cell r="F7" t="str">
            <v>EMLURB</v>
          </cell>
        </row>
        <row r="8">
          <cell r="A8" t="str">
            <v/>
          </cell>
        </row>
        <row r="9">
          <cell r="A9" t="str">
            <v>01.01.015</v>
          </cell>
          <cell r="B9" t="str">
            <v>CAMINHAO-PIPA COM CAPACIDADE DE 6000L, POT.162 HP E EQUIPADO COM BOMBA A GASOLINA DE 3,4 HP, INCLUSIVE 10 METROS DE MANGOTE DE 2"- COM MAO DE OBRA DO OPERADOR DE MANGUEIRA E MOTORISTA, INCLUSIVE COMBUSTIVEL. (SERVICO NOTURNO).</v>
          </cell>
          <cell r="C9" t="str">
            <v>H</v>
          </cell>
          <cell r="D9">
            <v>197.61</v>
          </cell>
          <cell r="E9">
            <v>160.96</v>
          </cell>
          <cell r="F9" t="str">
            <v>EMLURB</v>
          </cell>
        </row>
        <row r="10">
          <cell r="A10" t="str">
            <v/>
          </cell>
        </row>
        <row r="11">
          <cell r="A11" t="str">
            <v>01.01.022</v>
          </cell>
          <cell r="B11" t="str">
            <v>CAMINHAO POLIGUINDASTE COM CACAMBA DE 5M3, POT 162 HP- COM MAO DE OBRA DO OPERADOR E COMBUSTIVEL. (SERVICO DIURNO).</v>
          </cell>
          <cell r="C11" t="str">
            <v>H</v>
          </cell>
          <cell r="D11">
            <v>187.08</v>
          </cell>
          <cell r="E11">
            <v>152.38999999999999</v>
          </cell>
          <cell r="F11" t="str">
            <v>EMLURB</v>
          </cell>
        </row>
        <row r="12">
          <cell r="A12" t="str">
            <v/>
          </cell>
        </row>
        <row r="13">
          <cell r="A13" t="str">
            <v>01.01.023</v>
          </cell>
          <cell r="B13" t="str">
            <v>CAMINHAO POLIGUINDASTE COM CACAMBA DE 5M3, POT 162 HP -COM MAO DE OBRA DO OPERADOR E COMBUSTIVEL. (SERVICO NOTURNO).</v>
          </cell>
          <cell r="C13" t="str">
            <v>H</v>
          </cell>
          <cell r="D13">
            <v>193.05</v>
          </cell>
          <cell r="E13">
            <v>157.25</v>
          </cell>
          <cell r="F13" t="str">
            <v>EMLURB</v>
          </cell>
        </row>
        <row r="14">
          <cell r="A14" t="str">
            <v/>
          </cell>
        </row>
        <row r="15">
          <cell r="A15" t="str">
            <v>01.01.030</v>
          </cell>
          <cell r="B15" t="str">
            <v>CAMINHONETE EQUIPADA COM ESCADA EXTENSIVEL DE 8 M. FIXADA EM UM SUPORTE GIRATORIO, SINALIZACAO COM LAMPADA INTERMITENTE SOBRE A CABINE E 4 CONES DE 75 CM PARA BALIZAMENTO-COM MAO DE OBRA DO OPERADOR E COMBUSTIVEL. (SERVICO DIURNO).</v>
          </cell>
          <cell r="C15" t="str">
            <v>H</v>
          </cell>
          <cell r="D15">
            <v>148.4</v>
          </cell>
          <cell r="E15">
            <v>120.88</v>
          </cell>
          <cell r="F15" t="str">
            <v>EMLURB</v>
          </cell>
        </row>
        <row r="16">
          <cell r="A16" t="str">
            <v/>
          </cell>
        </row>
        <row r="17">
          <cell r="A17" t="str">
            <v>01.01.031</v>
          </cell>
          <cell r="B17" t="str">
            <v>CAMINHONETE EQUIPADA COM ESCADA EXTENSIVEL DE 8 M. FIXADA EM UM SUPORTE GIRATORIO, SINALIZACAO COM LAMPADA INTERMITENTE SOBRE A CABINE E 4 CONES DE 75 CM PARA BALIZAMENTO-COM MAO DE OBRA DO OPERADOR E COMBUSTIVEL. (SERVICO NOTURNO).</v>
          </cell>
          <cell r="C17" t="str">
            <v>H</v>
          </cell>
          <cell r="D17">
            <v>158.31</v>
          </cell>
          <cell r="E17">
            <v>128.94999999999999</v>
          </cell>
          <cell r="F17" t="str">
            <v>EMLURB</v>
          </cell>
        </row>
        <row r="18">
          <cell r="A18" t="str">
            <v/>
          </cell>
        </row>
        <row r="19">
          <cell r="A19" t="str">
            <v>01.01.032</v>
          </cell>
          <cell r="B19" t="str">
            <v>CAMINHONETE SIMPLES, MOTOR DIESEL, CAP.2 TON. POT.145 HP - COM MAO DE OBRA DO OPERADOR E COMBUSTIVEL. (SERVICO DIURNO).</v>
          </cell>
          <cell r="C19" t="str">
            <v>H</v>
          </cell>
          <cell r="D19">
            <v>145.71</v>
          </cell>
          <cell r="E19">
            <v>118.69</v>
          </cell>
          <cell r="F19" t="str">
            <v>EMLURB</v>
          </cell>
        </row>
        <row r="20">
          <cell r="A20" t="str">
            <v/>
          </cell>
        </row>
        <row r="21">
          <cell r="A21" t="str">
            <v>01.01.033</v>
          </cell>
          <cell r="B21" t="str">
            <v>CAMINHONETE SIMPLES, MOTOR DIESEL, CAP.2 TON. POT.145 HP - COM MAO DE OBRA DO OPERADOR E COM TIVEL. (SERVICO NOTURNO).</v>
          </cell>
          <cell r="C21" t="str">
            <v>H</v>
          </cell>
          <cell r="D21">
            <v>155.61000000000001</v>
          </cell>
          <cell r="E21">
            <v>126.75</v>
          </cell>
          <cell r="F21" t="str">
            <v>EMLURB</v>
          </cell>
        </row>
        <row r="22">
          <cell r="A22" t="str">
            <v/>
          </cell>
        </row>
        <row r="23">
          <cell r="A23" t="str">
            <v>01.01.040</v>
          </cell>
          <cell r="B23" t="str">
            <v>CAMINHAO COM CARROCERIA EM MADEIRA COM CAPACIDADE DE 13 TON. POT. 162 HP - COM MAO DE OBRA DO OPERADOR E COMBUSTIVEL.(SERVICO DIURNO).</v>
          </cell>
          <cell r="C23" t="str">
            <v>H</v>
          </cell>
          <cell r="D23">
            <v>173.27</v>
          </cell>
          <cell r="E23">
            <v>141.13999999999999</v>
          </cell>
          <cell r="F23" t="str">
            <v>EMLURB</v>
          </cell>
        </row>
        <row r="24">
          <cell r="A24" t="str">
            <v/>
          </cell>
        </row>
        <row r="25">
          <cell r="A25" t="str">
            <v>01.01.041</v>
          </cell>
          <cell r="B25" t="str">
            <v>CAMINHAO COM CARROCERIA EM MADEIRA COM CAPACIDADE DE 13 TON. POT. 162 HP - COM MAO DE OBRA DO OPERADOR E COMBUSTIVEL.(SERVICO NOTURNO).</v>
          </cell>
          <cell r="C25" t="str">
            <v>H</v>
          </cell>
          <cell r="D25">
            <v>179.24</v>
          </cell>
          <cell r="E25">
            <v>146</v>
          </cell>
          <cell r="F25" t="str">
            <v>EMLURB</v>
          </cell>
        </row>
        <row r="26">
          <cell r="A26" t="str">
            <v/>
          </cell>
        </row>
        <row r="27">
          <cell r="A27" t="str">
            <v>01.01.042</v>
          </cell>
          <cell r="B27" t="str">
            <v>CAMINHAO COM CARROCERIA EM MADEIRA COM CAPACIDADE DE 4 TONELADAS, POT. 135 HP - COM MAO DE OBRA DO OPERADOR E COMBUSTIVEL.(SERVICO DIURNO).</v>
          </cell>
          <cell r="C27" t="str">
            <v>H</v>
          </cell>
          <cell r="D27">
            <v>134.65</v>
          </cell>
          <cell r="E27">
            <v>109.68</v>
          </cell>
          <cell r="F27" t="str">
            <v>EMLURB</v>
          </cell>
        </row>
        <row r="28">
          <cell r="A28" t="str">
            <v/>
          </cell>
        </row>
        <row r="29">
          <cell r="A29" t="str">
            <v>01.01.043</v>
          </cell>
          <cell r="B29" t="str">
            <v>CAMINHAO COM CARROCERIA EM MADEIRA COM CAPACIDADE DE 4 TONELADAS, POT. 135 HP - COM MAO DE OBRA DO OPERADOR E COMBUSTIVEL.(SERVICO NOTURNO).</v>
          </cell>
          <cell r="C29" t="str">
            <v>H</v>
          </cell>
          <cell r="D29">
            <v>140.62</v>
          </cell>
          <cell r="E29">
            <v>114.54</v>
          </cell>
          <cell r="F29" t="str">
            <v>EMLURB</v>
          </cell>
        </row>
        <row r="30">
          <cell r="A30" t="str">
            <v/>
          </cell>
        </row>
        <row r="31">
          <cell r="A31" t="str">
            <v>01.01.044</v>
          </cell>
          <cell r="B31" t="str">
            <v>CARRETA CARREGA TUDO,COM BASE PLANA E 3 EIXOS COM CAPACIDADE DE CARGA DE 15 A 70 TON. - SEM MAO DE OBRA DO OPERADOR E SEM COMBUSTIVEL. (SERVICO DIURNO OU NOTURNO).</v>
          </cell>
          <cell r="C31" t="str">
            <v>H</v>
          </cell>
          <cell r="D31">
            <v>36.409999999999997</v>
          </cell>
          <cell r="E31">
            <v>29.66</v>
          </cell>
          <cell r="F31" t="str">
            <v>EMLURB</v>
          </cell>
        </row>
        <row r="32">
          <cell r="A32" t="str">
            <v/>
          </cell>
        </row>
        <row r="33">
          <cell r="A33" t="str">
            <v>01.01.046</v>
          </cell>
          <cell r="B33" t="str">
            <v>CAVALO MECANICO COM CAPACIDADE DE 30 TON.POT.203 HP - COM MAO DE OBRA DO OPERADOR E COMBUSTIVEL.(SERVICO DIURNO).</v>
          </cell>
          <cell r="C33" t="str">
            <v>H</v>
          </cell>
          <cell r="D33">
            <v>217.7</v>
          </cell>
          <cell r="E33">
            <v>177.33</v>
          </cell>
          <cell r="F33" t="str">
            <v>EMLURB</v>
          </cell>
        </row>
        <row r="34">
          <cell r="A34" t="str">
            <v/>
          </cell>
        </row>
        <row r="35">
          <cell r="A35" t="str">
            <v>01.01.047</v>
          </cell>
          <cell r="B35" t="str">
            <v>CAVALO MECANICO COM CAPACIDADE DE 30 TON.POT. 203 HP - COM MAO DE OBRA DO OPERADOR E COMBUSTIVEL.(SERVICO NOTURNO).</v>
          </cell>
          <cell r="C35" t="str">
            <v>H</v>
          </cell>
          <cell r="D35">
            <v>223.67</v>
          </cell>
          <cell r="E35">
            <v>182.19</v>
          </cell>
          <cell r="F35" t="str">
            <v>EMLURB</v>
          </cell>
        </row>
        <row r="36">
          <cell r="A36" t="str">
            <v/>
          </cell>
        </row>
        <row r="37">
          <cell r="A37" t="str">
            <v>01.01.050</v>
          </cell>
          <cell r="B37" t="str">
            <v>CAMINHAO BASCULANTE -POT.162 HP E CACAMBA COM CAPACIDADE DE 6,5 M3 - COM MAO DE OBRA DO OPERADOR E COMBUSTIVEL.(SERVICO DIURNO).</v>
          </cell>
          <cell r="C37" t="str">
            <v>H</v>
          </cell>
          <cell r="D37">
            <v>179.5</v>
          </cell>
          <cell r="E37">
            <v>146.21</v>
          </cell>
          <cell r="F37" t="str">
            <v>EMLURB</v>
          </cell>
        </row>
        <row r="38">
          <cell r="A38" t="str">
            <v/>
          </cell>
        </row>
        <row r="39">
          <cell r="A39" t="str">
            <v>01.01.051</v>
          </cell>
          <cell r="B39" t="str">
            <v>CAMINHAO BASCULANTE -POT.162 HP E CACAMBA COM CAPACIDADE DE 6,5 M3 - COM MAO DE OBRA DO OPERADOR E COMBUSTIVEL.(SERVICO NOTURNO).</v>
          </cell>
          <cell r="C39" t="str">
            <v>H</v>
          </cell>
          <cell r="D39">
            <v>185.46</v>
          </cell>
          <cell r="E39">
            <v>151.07</v>
          </cell>
          <cell r="F39" t="str">
            <v>EMLURB</v>
          </cell>
        </row>
        <row r="40">
          <cell r="A40" t="str">
            <v/>
          </cell>
        </row>
        <row r="41">
          <cell r="A41" t="str">
            <v>01.01.052</v>
          </cell>
          <cell r="B41" t="str">
            <v>CAMINHAO BASCULANTE COM 3 EIXOS-POT. 211 HP E CACAMBA COM CAPACIDADE DE 8M3-COM MAO DE OBRA DO OPERADOR E COMBUSTIVEL.(SERVICO DIURNO).</v>
          </cell>
          <cell r="C41" t="str">
            <v>H</v>
          </cell>
          <cell r="D41">
            <v>172.14</v>
          </cell>
          <cell r="E41">
            <v>140.22</v>
          </cell>
          <cell r="F41" t="str">
            <v>EMLURB</v>
          </cell>
        </row>
        <row r="42">
          <cell r="A42" t="str">
            <v/>
          </cell>
        </row>
        <row r="43">
          <cell r="A43" t="str">
            <v>01.01.053</v>
          </cell>
          <cell r="B43" t="str">
            <v>CAMINHAO BASCULANTE COM 3 EIXOS POT. 211 HP E CACAMBA COM CAPACIDADE DE 8M3-COM MAO DE OBRA DO OPERADOR E COMBUSTIVEL.(SERVICO NOTURNO).</v>
          </cell>
          <cell r="C43" t="str">
            <v>H</v>
          </cell>
          <cell r="D43">
            <v>193.26</v>
          </cell>
          <cell r="E43">
            <v>157.41999999999999</v>
          </cell>
          <cell r="F43" t="str">
            <v>EMLURB</v>
          </cell>
        </row>
        <row r="44">
          <cell r="A44" t="str">
            <v/>
          </cell>
        </row>
        <row r="45">
          <cell r="A45" t="str">
            <v>01.01.054</v>
          </cell>
          <cell r="B45" t="str">
            <v>CAMINHAO BASCULANTE (FORA DE ESTRADA),POT.241 HP COM CAPACIDADE DE 20 TON.E CACAMBA DE 14M3 COM MAO DE OBRA DO OPERADOR E COMBUSTIVEL. (SERVICO DIURNO).</v>
          </cell>
          <cell r="C45" t="str">
            <v>H</v>
          </cell>
          <cell r="D45">
            <v>256.58</v>
          </cell>
          <cell r="E45">
            <v>209</v>
          </cell>
          <cell r="F45" t="str">
            <v>EMLURB</v>
          </cell>
        </row>
        <row r="46">
          <cell r="A46" t="str">
            <v/>
          </cell>
        </row>
        <row r="47">
          <cell r="A47" t="str">
            <v>01.01.055</v>
          </cell>
          <cell r="B47" t="str">
            <v>CAMINHAO BASCULANTE (FORA DE ESTRADA),POT.241 HP COM CAPACIDADE DE 20 TON.E CACAMBA DE 14M3 COM MAO DE OBRA DO OPERADOR E COMBUSTIVEL. (SERVICO NOTURNO).</v>
          </cell>
          <cell r="C47" t="str">
            <v>H</v>
          </cell>
          <cell r="D47">
            <v>262.55</v>
          </cell>
          <cell r="E47">
            <v>213.86</v>
          </cell>
          <cell r="F47" t="str">
            <v>EMLURB</v>
          </cell>
        </row>
        <row r="48">
          <cell r="A48" t="str">
            <v/>
          </cell>
        </row>
        <row r="49">
          <cell r="A49" t="str">
            <v>01.01.056</v>
          </cell>
          <cell r="B49" t="str">
            <v>CAMINHAO TANQUE IRRIGADEIRA COM CAPACIDADE DE 6000L. - POT. 162 HP - COM MAO DE OBRA DO OPERADOR E COMBUSTIVEL.(SERVICO DIURNO).</v>
          </cell>
          <cell r="C49" t="str">
            <v>H</v>
          </cell>
          <cell r="D49">
            <v>154.93</v>
          </cell>
          <cell r="E49">
            <v>126.2</v>
          </cell>
          <cell r="F49" t="str">
            <v>EMLURB</v>
          </cell>
        </row>
        <row r="50">
          <cell r="A50" t="str">
            <v/>
          </cell>
        </row>
        <row r="51">
          <cell r="A51" t="str">
            <v>01.01.057</v>
          </cell>
          <cell r="B51" t="str">
            <v>CAMINHAO TANQUE IRRIGADEIRA COM CAPACIDADE DE 6000L. - POT. 162 HP - COM MAO DE OBRA DO OPERADOR E COMBUSTIVEL.(SERVICO NOTURNO).</v>
          </cell>
          <cell r="C51" t="str">
            <v>H</v>
          </cell>
          <cell r="D51">
            <v>160.9</v>
          </cell>
          <cell r="E51">
            <v>131.06</v>
          </cell>
          <cell r="F51" t="str">
            <v>EMLURB</v>
          </cell>
        </row>
        <row r="52">
          <cell r="A52" t="str">
            <v/>
          </cell>
        </row>
        <row r="53">
          <cell r="A53" t="str">
            <v>01.01.058</v>
          </cell>
          <cell r="B53" t="str">
            <v>CAMINHAO TANQUE IRRIGADEIRA COM CAPACIDADE DE 10000 L - POT.162 HP - COM MAO DE OBRA DO OPERADOR E COMBUSTIVEL.(SERVICO DIURNO).</v>
          </cell>
          <cell r="C53" t="str">
            <v>H</v>
          </cell>
          <cell r="D53">
            <v>174.11</v>
          </cell>
          <cell r="E53">
            <v>141.82</v>
          </cell>
          <cell r="F53" t="str">
            <v>EMLURB</v>
          </cell>
        </row>
        <row r="54">
          <cell r="A54" t="str">
            <v/>
          </cell>
        </row>
        <row r="55">
          <cell r="A55" t="str">
            <v>01.01.059</v>
          </cell>
          <cell r="B55" t="str">
            <v>CAMINHAO TANQUE IRRIGADEIRA COM CAPACIDADE DE 10000 L - POT.162 HP - COM MAO DE OBRA DO OPERADOR E COMBUSTIVEL.(SERVICO NOTURNO).</v>
          </cell>
          <cell r="C55" t="str">
            <v>H</v>
          </cell>
          <cell r="D55">
            <v>180.07</v>
          </cell>
          <cell r="E55">
            <v>146.68</v>
          </cell>
          <cell r="F55" t="str">
            <v>EMLURB</v>
          </cell>
        </row>
        <row r="56">
          <cell r="A56" t="str">
            <v/>
          </cell>
        </row>
        <row r="57">
          <cell r="A57" t="str">
            <v>01.01.060</v>
          </cell>
          <cell r="B57" t="str">
            <v>SERVICO DE AJUDANTE EM CAMINHOES OU CAMINHONETES.(SERVICO DIURNO).</v>
          </cell>
          <cell r="C57" t="str">
            <v>H</v>
          </cell>
          <cell r="D57">
            <v>8.5299999999999994</v>
          </cell>
          <cell r="E57">
            <v>6.95</v>
          </cell>
          <cell r="F57" t="str">
            <v>EMLURB</v>
          </cell>
        </row>
        <row r="58">
          <cell r="A58" t="str">
            <v/>
          </cell>
        </row>
        <row r="59">
          <cell r="A59" t="str">
            <v>01.01.061</v>
          </cell>
          <cell r="B59" t="str">
            <v>SERVICO DE AJUDANTE EM CAMINHOES OU CAMINHONETES.(SERVICO NOTURNO).</v>
          </cell>
          <cell r="C59" t="str">
            <v>H</v>
          </cell>
          <cell r="D59">
            <v>10.25</v>
          </cell>
          <cell r="E59">
            <v>8.35</v>
          </cell>
          <cell r="F59" t="str">
            <v>EMLURB</v>
          </cell>
        </row>
        <row r="60">
          <cell r="A60" t="str">
            <v/>
          </cell>
        </row>
        <row r="61">
          <cell r="A61" t="str">
            <v>01.02.010</v>
          </cell>
          <cell r="B61" t="str">
            <v>PA CARREGADEIRA SOBRE RODAS - POT.170HP - COM MAO DE OBRA DO OPERADOR E COMBUSTIVEL. (SERVICO DIURNO).</v>
          </cell>
          <cell r="C61" t="str">
            <v>H</v>
          </cell>
          <cell r="D61">
            <v>336.14</v>
          </cell>
          <cell r="E61">
            <v>273.8</v>
          </cell>
          <cell r="F61" t="str">
            <v>EMLURB</v>
          </cell>
        </row>
        <row r="62">
          <cell r="A62" t="str">
            <v/>
          </cell>
        </row>
        <row r="63">
          <cell r="A63" t="str">
            <v>01.02.011</v>
          </cell>
          <cell r="B63" t="str">
            <v>PA CARREGADEIRA SOBRE RODAS - POT.170HP - COM MAO DE OBRA DO OPERADOR E COMBUSTIVEL. (SERVICO NOTURNO).</v>
          </cell>
          <cell r="C63" t="str">
            <v>H</v>
          </cell>
          <cell r="D63">
            <v>346.92</v>
          </cell>
          <cell r="E63">
            <v>282.58</v>
          </cell>
          <cell r="F63" t="str">
            <v>EMLURB</v>
          </cell>
        </row>
        <row r="64">
          <cell r="A64" t="str">
            <v/>
          </cell>
        </row>
        <row r="65">
          <cell r="A65" t="str">
            <v>01.02.020</v>
          </cell>
          <cell r="B65" t="str">
            <v>PA CARREGADEIRA SOBRE RODAS - POT.118HP - COM MAO DE OBRA DO OPERADOR E COMBUSTIVEL. (SERVICO DIURNO).</v>
          </cell>
          <cell r="C65" t="str">
            <v>H</v>
          </cell>
          <cell r="D65">
            <v>248.95</v>
          </cell>
          <cell r="E65">
            <v>202.78</v>
          </cell>
          <cell r="F65" t="str">
            <v>EMLURB</v>
          </cell>
        </row>
        <row r="66">
          <cell r="A66" t="str">
            <v/>
          </cell>
        </row>
        <row r="67">
          <cell r="A67" t="str">
            <v>01.02.021</v>
          </cell>
          <cell r="B67" t="str">
            <v>PA CARREGADEIRA SOBRE RODAS - POT.118HP - COM MAO DE OBRA DO OPERADOR E COMBUSTIVEL. (SERVICO NOTURNO).</v>
          </cell>
          <cell r="C67" t="str">
            <v>H</v>
          </cell>
          <cell r="D67">
            <v>259.70999999999998</v>
          </cell>
          <cell r="E67">
            <v>211.55</v>
          </cell>
          <cell r="F67" t="str">
            <v>EMLURB</v>
          </cell>
        </row>
        <row r="68">
          <cell r="A68" t="str">
            <v/>
          </cell>
        </row>
        <row r="69">
          <cell r="A69" t="str">
            <v>01.02.030</v>
          </cell>
          <cell r="B69" t="str">
            <v>RETRO ESCAVADEIRA SOBRE PNEUS POT.82HP - COM MAO DE OBRA DO OPERADOR E COMBUSTIVEL. (SERVICO DIURNO).</v>
          </cell>
          <cell r="C69" t="str">
            <v>H</v>
          </cell>
          <cell r="D69">
            <v>178.51</v>
          </cell>
          <cell r="E69">
            <v>145.41</v>
          </cell>
          <cell r="F69" t="str">
            <v>EMLURB</v>
          </cell>
        </row>
        <row r="70">
          <cell r="A70" t="str">
            <v/>
          </cell>
        </row>
        <row r="71">
          <cell r="A71" t="str">
            <v>01.02.031</v>
          </cell>
          <cell r="B71" t="str">
            <v>RETRO ESCAVADEIRA SOBRE PNEUS POT.82HP - COM MAO DE OBRA DO OPERADOR E COMBUSTIVEL.(SERVICO NOTURNO).</v>
          </cell>
          <cell r="C71" t="str">
            <v>H</v>
          </cell>
          <cell r="D71">
            <v>189.28</v>
          </cell>
          <cell r="E71">
            <v>154.18</v>
          </cell>
          <cell r="F71" t="str">
            <v>EMLURB</v>
          </cell>
        </row>
        <row r="72">
          <cell r="A72" t="str">
            <v/>
          </cell>
        </row>
        <row r="73">
          <cell r="A73" t="str">
            <v>01.02.044</v>
          </cell>
          <cell r="B73" t="str">
            <v>ESCAVADEIRA HIDRAULICA SOBRE ESTEIRA POT.105HP- COM MAO DE OBRA DO OPERADOR E COMBUSTIVEL (SERVICO DIURNO).</v>
          </cell>
          <cell r="C73" t="str">
            <v>H</v>
          </cell>
          <cell r="D73">
            <v>287.52</v>
          </cell>
          <cell r="E73">
            <v>234.2</v>
          </cell>
          <cell r="F73" t="str">
            <v>EMLURB</v>
          </cell>
        </row>
        <row r="74">
          <cell r="A74" t="str">
            <v/>
          </cell>
        </row>
        <row r="75">
          <cell r="A75" t="str">
            <v>01.02.045</v>
          </cell>
          <cell r="B75" t="str">
            <v>ESCAVADEIRA HIDRAULICA SOBRE ESTEIRA POT.105HP- COM MAO DE OBRA DO OPERADOR E COMBUSTIVEL (SERVICO NOTURNO).</v>
          </cell>
          <cell r="C75" t="str">
            <v>H</v>
          </cell>
          <cell r="D75">
            <v>298.89999999999998</v>
          </cell>
          <cell r="E75">
            <v>243.47</v>
          </cell>
          <cell r="F75" t="str">
            <v>EMLURB</v>
          </cell>
        </row>
        <row r="76">
          <cell r="A76" t="str">
            <v/>
          </cell>
        </row>
        <row r="77">
          <cell r="A77" t="str">
            <v>01.02.046</v>
          </cell>
          <cell r="B77" t="str">
            <v>ESCAVADEIRA HIDRAULICA SOBRE ESTEIRA POT.123HP- COM MAO DE OBRA DO OPERADOR E COMBUSTIVEL (SERVICO DIURNO).</v>
          </cell>
          <cell r="C77" t="str">
            <v>H</v>
          </cell>
          <cell r="D77">
            <v>350.97</v>
          </cell>
          <cell r="E77">
            <v>285.88</v>
          </cell>
          <cell r="F77" t="str">
            <v>EMLURB</v>
          </cell>
        </row>
        <row r="78">
          <cell r="A78" t="str">
            <v/>
          </cell>
        </row>
        <row r="79">
          <cell r="A79" t="str">
            <v>01.02.047</v>
          </cell>
          <cell r="B79" t="str">
            <v>ESCAVADEIRA HIDRAULICA SOBRE ESTEIRA POT.123HP- COM MAO DE OBRA DO OPERADOR E COMBUSTIVEL (SERVICO NOTURNO).</v>
          </cell>
          <cell r="C79" t="str">
            <v>H</v>
          </cell>
          <cell r="D79">
            <v>362.35</v>
          </cell>
          <cell r="E79">
            <v>295.14999999999998</v>
          </cell>
          <cell r="F79" t="str">
            <v>EMLURB</v>
          </cell>
        </row>
        <row r="80">
          <cell r="A80" t="str">
            <v/>
          </cell>
        </row>
        <row r="81">
          <cell r="A81" t="str">
            <v>01.02.060</v>
          </cell>
          <cell r="B81" t="str">
            <v>RETRO ESCAVADEIRA SOBRE PNEUS-POT.82 HP,EQUIPADA COM ROMPEDOR HIDRAULICO, CAP. DE IMPACTO DE 400 KG - COM MAO DE OBRA DO OPERADOR E COMBUSTIVEL.(SERVICO DIURNO).</v>
          </cell>
          <cell r="C81" t="str">
            <v>H</v>
          </cell>
          <cell r="D81">
            <v>199.89</v>
          </cell>
          <cell r="E81">
            <v>162.82</v>
          </cell>
          <cell r="F81" t="str">
            <v>EMLURB</v>
          </cell>
        </row>
        <row r="82">
          <cell r="A82" t="str">
            <v/>
          </cell>
        </row>
        <row r="83">
          <cell r="A83" t="str">
            <v>01.02.061</v>
          </cell>
          <cell r="B83" t="str">
            <v>RETRO ESCAVADEIRA SOBRE PNEUS-POT.82 HP,EQUIPADA COM ROMPEDOR HIDRAULICO, CAP. DE IMPACTO DE 400 KG - COM MAO DE OBRA DO OPERADOR E COM BUSTIVEL.(SERVICO NOTURNO).</v>
          </cell>
          <cell r="C83" t="str">
            <v>H</v>
          </cell>
          <cell r="D83">
            <v>210.66</v>
          </cell>
          <cell r="E83">
            <v>171.59</v>
          </cell>
          <cell r="F83" t="str">
            <v>EMLURB</v>
          </cell>
        </row>
        <row r="84">
          <cell r="A84" t="str">
            <v/>
          </cell>
        </row>
        <row r="85">
          <cell r="A85" t="str">
            <v>01.03.010</v>
          </cell>
          <cell r="B85" t="str">
            <v>ROLO COMPACTADOR VIBRATORIO TANDEM COM CAPACIDADE DE 5 A 8 TON -POT.72 HP- COM MAO DE OBRA DO OPERADOR E COMBUSTIVEL.(SERVICO DIURNO).</v>
          </cell>
          <cell r="C85" t="str">
            <v>H</v>
          </cell>
          <cell r="D85">
            <v>248.19</v>
          </cell>
          <cell r="E85">
            <v>202.16</v>
          </cell>
          <cell r="F85" t="str">
            <v>EMLURB</v>
          </cell>
        </row>
        <row r="86">
          <cell r="A86" t="str">
            <v/>
          </cell>
        </row>
        <row r="87">
          <cell r="A87" t="str">
            <v>01.03.011</v>
          </cell>
          <cell r="B87" t="str">
            <v>ROLO COMPACTADOR VIBRATORIO TANDEM COM CAPACIDADE DE 5 A 8 TON -POT.72 HP- COM MAO DE OBRA DO OPERADOR E COMBUSTIVEL.(SERVICO NOTURNO).</v>
          </cell>
          <cell r="C87" t="str">
            <v>H</v>
          </cell>
          <cell r="D87">
            <v>259.58</v>
          </cell>
          <cell r="E87">
            <v>211.44</v>
          </cell>
          <cell r="F87" t="str">
            <v>EMLURB</v>
          </cell>
        </row>
        <row r="88">
          <cell r="A88" t="str">
            <v/>
          </cell>
        </row>
        <row r="89">
          <cell r="A89" t="str">
            <v>01.03.020</v>
          </cell>
          <cell r="B89" t="str">
            <v>ROLO COMPACTADOR VIBRATORIO COM CAPACIDADE DE 9 A 14 TON - POT.150 HP - COM MAO DE OBRA DO OPERADOR E COMBUSTIVEL.(SERVICO DIURNO).</v>
          </cell>
          <cell r="C89" t="str">
            <v>H</v>
          </cell>
          <cell r="D89">
            <v>275.77</v>
          </cell>
          <cell r="E89">
            <v>224.63</v>
          </cell>
          <cell r="F89" t="str">
            <v>EMLURB</v>
          </cell>
        </row>
        <row r="90">
          <cell r="A90" t="str">
            <v/>
          </cell>
        </row>
        <row r="91">
          <cell r="A91" t="str">
            <v>01.03.021</v>
          </cell>
          <cell r="B91" t="str">
            <v>ROLO COMPACTADOR VIBRATORIO COM CAPACIDADE DE 9 A 14 TON - POT.150 HP - COM MAO DE OBRA DO OPERADOR E COMBUSTIVEL.(SERVICO NOTURNO).</v>
          </cell>
          <cell r="C91" t="str">
            <v>H</v>
          </cell>
          <cell r="D91">
            <v>287.17</v>
          </cell>
          <cell r="E91">
            <v>233.91</v>
          </cell>
          <cell r="F91" t="str">
            <v>EMLURB</v>
          </cell>
        </row>
        <row r="92">
          <cell r="A92" t="str">
            <v/>
          </cell>
        </row>
        <row r="93">
          <cell r="A93" t="str">
            <v>01.03.030</v>
          </cell>
          <cell r="B93" t="str">
            <v>ROLO COMPACTADOR PE DE CARNEIRO COM CAPACIDADE DE 7,7 TON - POT.79 HP- COM MAO DE OBRA DO OPERADOR E COMBUSTIVEL.(SERVICO DIURNO).</v>
          </cell>
          <cell r="C93" t="str">
            <v>H</v>
          </cell>
          <cell r="D93">
            <v>216.24</v>
          </cell>
          <cell r="E93">
            <v>176.14</v>
          </cell>
          <cell r="F93" t="str">
            <v>EMLURB</v>
          </cell>
        </row>
        <row r="94">
          <cell r="A94" t="str">
            <v/>
          </cell>
        </row>
        <row r="95">
          <cell r="A95" t="str">
            <v>01.03.031</v>
          </cell>
          <cell r="B95" t="str">
            <v>ROLO COMPACTADOR PE DE CARNEIRO COM CAPACIDADE DE 7,7 TON - POT.79HP - COM MAO DE OBRA DO OPERADOR E COMBUSTIVEL.(SERVICO NOTURNO).</v>
          </cell>
          <cell r="C95" t="str">
            <v>H</v>
          </cell>
          <cell r="D95">
            <v>227.64</v>
          </cell>
          <cell r="E95">
            <v>185.42</v>
          </cell>
          <cell r="F95" t="str">
            <v>EMLURB</v>
          </cell>
        </row>
        <row r="96">
          <cell r="A96" t="str">
            <v/>
          </cell>
        </row>
        <row r="97">
          <cell r="A97" t="str">
            <v>01.03.040</v>
          </cell>
          <cell r="B97" t="str">
            <v>ROLO COMPACTADOR DE PNEUS AUTOPROPULSOR COM CAPACIDADE DE 9,8 A 27 TONELADAS - POT.100 HP COM MAO DE OBRA DO OPERADOR E COMBUSTIVEL. (SERVICO DIURNO).</v>
          </cell>
          <cell r="C97" t="str">
            <v>H</v>
          </cell>
          <cell r="D97">
            <v>243.72</v>
          </cell>
          <cell r="E97">
            <v>198.52</v>
          </cell>
          <cell r="F97" t="str">
            <v>EMLURB</v>
          </cell>
        </row>
        <row r="98">
          <cell r="A98" t="str">
            <v/>
          </cell>
        </row>
        <row r="99">
          <cell r="A99" t="str">
            <v>01.03.041</v>
          </cell>
          <cell r="B99" t="str">
            <v>ROLO COMPACTADOR DE PNEUS AUTOPROPULSOR COM CAPACIDADE DE 9,8 A 27 TONELADAS - POT.100 HP COM MAO DE OBRA DO OPERADOR E COMBUSTIVEL. (SERVICO NOTURNO).</v>
          </cell>
          <cell r="C99" t="str">
            <v>H</v>
          </cell>
          <cell r="D99">
            <v>255.11</v>
          </cell>
          <cell r="E99">
            <v>207.8</v>
          </cell>
          <cell r="F99" t="str">
            <v>EMLURB</v>
          </cell>
        </row>
        <row r="100">
          <cell r="A100" t="str">
            <v/>
          </cell>
        </row>
        <row r="101">
          <cell r="A101" t="str">
            <v>01.03.050</v>
          </cell>
          <cell r="B101" t="str">
            <v>ROLO COMPACTADOR VIBRATORIO LISO COM CAPACIDADE DE 6,5 TON - POT.79 HP- COM MAO DE OBRA DO OPERADOR E COMBUSTIVEL. (SERVICO DIURNO).</v>
          </cell>
          <cell r="C101" t="str">
            <v>H</v>
          </cell>
          <cell r="D101">
            <v>208.21</v>
          </cell>
          <cell r="E101">
            <v>169.6</v>
          </cell>
          <cell r="F101" t="str">
            <v>EMLURB</v>
          </cell>
        </row>
        <row r="102">
          <cell r="A102" t="str">
            <v/>
          </cell>
        </row>
        <row r="103">
          <cell r="A103" t="str">
            <v>01.03.051</v>
          </cell>
          <cell r="B103" t="str">
            <v>ROLO COMPACTADOR VIBRATORIO LISO COM CAPACIDADE DE 6,5 TON - POT 79 HP- COM MAO DE OBRA DO OPERADOR E COMBUSTIVEL.(SERVICO NOTURNO).</v>
          </cell>
          <cell r="C103" t="str">
            <v>H</v>
          </cell>
          <cell r="D103">
            <v>219.61</v>
          </cell>
          <cell r="E103">
            <v>178.88</v>
          </cell>
          <cell r="F103" t="str">
            <v>EMLURB</v>
          </cell>
        </row>
        <row r="104">
          <cell r="A104" t="str">
            <v/>
          </cell>
        </row>
        <row r="105">
          <cell r="A105" t="str">
            <v>01.03.060</v>
          </cell>
          <cell r="B105" t="str">
            <v>PLACA VIBRATORIA, MOTOR DIESEL -POT.4HP - COMMAO DE OBRA DO OPERADOR E COMBUSTIVEL.(SERVICO DIURNO).</v>
          </cell>
          <cell r="C105" t="str">
            <v>H</v>
          </cell>
          <cell r="D105">
            <v>44.47</v>
          </cell>
          <cell r="E105">
            <v>36.229999999999997</v>
          </cell>
          <cell r="F105" t="str">
            <v>EMLURB</v>
          </cell>
        </row>
        <row r="106">
          <cell r="A106" t="str">
            <v/>
          </cell>
        </row>
        <row r="107">
          <cell r="A107" t="str">
            <v>01.03.061</v>
          </cell>
          <cell r="B107" t="str">
            <v>PLACA VIBRATORIA, MOTOR DIESEL -POT.4HP - COM MAO DE OBRA DO OPERADOR E COMBUSTIVEL.(SERVICO NOTURNO).</v>
          </cell>
          <cell r="C107" t="str">
            <v>H</v>
          </cell>
          <cell r="D107">
            <v>51.87</v>
          </cell>
          <cell r="E107">
            <v>42.25</v>
          </cell>
          <cell r="F107" t="str">
            <v>EMLURB</v>
          </cell>
        </row>
        <row r="108">
          <cell r="A108" t="str">
            <v/>
          </cell>
        </row>
        <row r="109">
          <cell r="A109" t="str">
            <v>01.03.070</v>
          </cell>
          <cell r="B109" t="str">
            <v>VIBRADOR DE IMERSAO ELETRICO 45 MM - POT.2 CV COM MAO DE OBRA DO OPERADOR E ENERGIA ELETRICA.(SERVICO NOTURNO).</v>
          </cell>
          <cell r="C109" t="str">
            <v>H</v>
          </cell>
          <cell r="D109">
            <v>19.739999999999998</v>
          </cell>
          <cell r="E109">
            <v>16.079999999999998</v>
          </cell>
          <cell r="F109" t="str">
            <v>EMLURB</v>
          </cell>
        </row>
        <row r="110">
          <cell r="A110" t="str">
            <v/>
          </cell>
        </row>
        <row r="111">
          <cell r="A111" t="str">
            <v>01.03.071</v>
          </cell>
          <cell r="B111" t="str">
            <v>VIBRADOR DE IMERSAO ELETRICO 45 MM - POT.2 CV COM MAO DE OBRA DO OPERADOR E ENERGIA ELETRICA.(SERVICO DIURNO).</v>
          </cell>
          <cell r="C111" t="str">
            <v>H</v>
          </cell>
          <cell r="D111">
            <v>23.15</v>
          </cell>
          <cell r="E111">
            <v>18.86</v>
          </cell>
          <cell r="F111" t="str">
            <v>EMLURB</v>
          </cell>
        </row>
        <row r="112">
          <cell r="A112" t="str">
            <v/>
          </cell>
        </row>
        <row r="113">
          <cell r="A113" t="str">
            <v>01.04.010</v>
          </cell>
          <cell r="B113" t="str">
            <v>DISTRIBUIDOR DE AGREGADO - REBOCAVEL.(SERVICO DIURNO OU NOTURNO).</v>
          </cell>
          <cell r="C113" t="str">
            <v>H</v>
          </cell>
          <cell r="D113">
            <v>14.16</v>
          </cell>
          <cell r="E113">
            <v>11.54</v>
          </cell>
          <cell r="F113" t="str">
            <v>EMLURB</v>
          </cell>
        </row>
        <row r="114">
          <cell r="A114" t="str">
            <v/>
          </cell>
        </row>
        <row r="115">
          <cell r="A115" t="str">
            <v>01.04.022</v>
          </cell>
          <cell r="B115" t="str">
            <v>DISTRIBUIDOR DE LIGANTE BETUMINOSO COM CAPACIDADE DE 5000 L. SOBRE CHASSIS DE CAMINHAO- COM MAO DE OBRA DO OPERADOR E COMBUSTIVEL.(SERVICO DIURNO).</v>
          </cell>
          <cell r="C115" t="str">
            <v>H</v>
          </cell>
          <cell r="D115">
            <v>323.52</v>
          </cell>
          <cell r="E115">
            <v>263.52</v>
          </cell>
          <cell r="F115" t="str">
            <v>EMLURB</v>
          </cell>
        </row>
        <row r="116">
          <cell r="A116" t="str">
            <v/>
          </cell>
        </row>
        <row r="117">
          <cell r="A117" t="str">
            <v>01.04.023</v>
          </cell>
          <cell r="B117" t="str">
            <v>DISTRIBUIDOR DE LIGANTE BETUMINOSO COM CAPACIDADE DE 5000 L.SOBRE CHASSIS DE CAMINHAO -COM MAO DE OBRA DO OPERADOR E COMBUSTIVEL.(SERVICO NOTURNO).</v>
          </cell>
          <cell r="C117" t="str">
            <v>H</v>
          </cell>
          <cell r="D117">
            <v>329.49</v>
          </cell>
          <cell r="E117">
            <v>268.38</v>
          </cell>
          <cell r="F117" t="str">
            <v>EMLURB</v>
          </cell>
        </row>
        <row r="118">
          <cell r="A118" t="str">
            <v/>
          </cell>
        </row>
        <row r="119">
          <cell r="A119" t="str">
            <v>01.04.030</v>
          </cell>
          <cell r="B119" t="str">
            <v>DISTRIBUIDOR DE BETUME COM AQUECEDOR REBOCAVEL, CAPACIDADE DE 1200 L.-COM MAO DE OBRA DO OPERADOR.(SERVICO DIURNO).</v>
          </cell>
          <cell r="C119" t="str">
            <v>H</v>
          </cell>
          <cell r="D119">
            <v>57.97</v>
          </cell>
          <cell r="E119">
            <v>47.22</v>
          </cell>
          <cell r="F119" t="str">
            <v>EMLURB</v>
          </cell>
        </row>
        <row r="120">
          <cell r="A120" t="str">
            <v/>
          </cell>
        </row>
        <row r="121">
          <cell r="A121" t="str">
            <v>01.04.031</v>
          </cell>
          <cell r="B121" t="str">
            <v>DISTRIBUIDOR DE BETUME COM AQUECEDOR REBOCAVEL, CAPACIDADE DE 1200 L.-COM MAO DE OBRA DO OPERADOR.(SERVICO NOTURNO).</v>
          </cell>
          <cell r="C121" t="str">
            <v>H</v>
          </cell>
          <cell r="D121">
            <v>67.81</v>
          </cell>
          <cell r="E121">
            <v>55.24</v>
          </cell>
          <cell r="F121" t="str">
            <v>EMLURB</v>
          </cell>
        </row>
        <row r="122">
          <cell r="A122" t="str">
            <v/>
          </cell>
        </row>
        <row r="123">
          <cell r="A123" t="str">
            <v>01.04.040</v>
          </cell>
          <cell r="B123" t="str">
            <v>EQUIPAMENTO PARA LAMA ASFALTICA COM CAPACIDADE DE 5 M3,ACOPLADO SOBRE CHASSIS DE CAMINHAO COM 3 EIXOS-COM MAO DE OBRA DO OPERADOR E COMBUSTIVEL.(SERVICO DIURNO).</v>
          </cell>
          <cell r="C123" t="str">
            <v>H</v>
          </cell>
          <cell r="D123">
            <v>356.62</v>
          </cell>
          <cell r="E123">
            <v>290.48</v>
          </cell>
          <cell r="F123" t="str">
            <v>EMLURB</v>
          </cell>
        </row>
        <row r="124">
          <cell r="A124" t="str">
            <v/>
          </cell>
        </row>
        <row r="125">
          <cell r="A125" t="str">
            <v>01.04.041</v>
          </cell>
          <cell r="B125" t="str">
            <v>EQUIPAMENTO PARA LAMA ASFALTICA COM CAPACIDADE DE 5 M3,ACOPLADO SOBRE CHASSIS DE CAMINHAO COM 3 EIXOS-COM MAO DE OBRA DO OPERADOR E COMBUSTIVEL.(SERVICO NOTURNO).</v>
          </cell>
          <cell r="C125" t="str">
            <v>H</v>
          </cell>
          <cell r="D125">
            <v>362.58</v>
          </cell>
          <cell r="E125">
            <v>295.33999999999997</v>
          </cell>
          <cell r="F125" t="str">
            <v>EMLURB</v>
          </cell>
        </row>
        <row r="126">
          <cell r="A126" t="str">
            <v/>
          </cell>
        </row>
        <row r="127">
          <cell r="A127" t="str">
            <v>01.04.050</v>
          </cell>
          <cell r="B127" t="str">
            <v>VASSOURA MECANICA - REBOCAVEL.(SERVICO DIURNO OU NOTURNO).</v>
          </cell>
          <cell r="C127" t="str">
            <v>H</v>
          </cell>
          <cell r="D127">
            <v>8.61</v>
          </cell>
          <cell r="E127">
            <v>7.02</v>
          </cell>
          <cell r="F127" t="str">
            <v>EMLURB</v>
          </cell>
        </row>
        <row r="128">
          <cell r="A128" t="str">
            <v/>
          </cell>
        </row>
        <row r="129">
          <cell r="A129" t="str">
            <v>01.04.060</v>
          </cell>
          <cell r="B129" t="str">
            <v>GRADE ARADORA REBOCAVEL COM 20 DISCOS DE 24". (SERVICO DIURNO OU NOTURNO).</v>
          </cell>
          <cell r="C129" t="str">
            <v>H</v>
          </cell>
          <cell r="D129">
            <v>4.72</v>
          </cell>
          <cell r="E129">
            <v>3.85</v>
          </cell>
          <cell r="F129" t="str">
            <v>EMLURB</v>
          </cell>
        </row>
        <row r="130">
          <cell r="A130" t="str">
            <v/>
          </cell>
        </row>
        <row r="131">
          <cell r="A131" t="str">
            <v>01.05.015</v>
          </cell>
          <cell r="B131" t="str">
            <v>GUINDASTE COM CESTO, ACOPLADO SOBRE CAMINHAO CARROCERIA,CAPACIDADE DO CESTO PARA 01 PESSOA OU 100 KG E ALCANCE VERTICAL MAXIMO DE 8,60 M COM MAO DE OBRA D0 OPERADOR E COMBUSTIVEL. (SERVICO DIURNO).</v>
          </cell>
          <cell r="C131" t="str">
            <v>H</v>
          </cell>
          <cell r="D131">
            <v>193.97</v>
          </cell>
          <cell r="E131">
            <v>158</v>
          </cell>
          <cell r="F131" t="str">
            <v>EMLURB</v>
          </cell>
        </row>
        <row r="132">
          <cell r="A132" t="str">
            <v/>
          </cell>
        </row>
        <row r="133">
          <cell r="A133" t="str">
            <v>01.05.025</v>
          </cell>
          <cell r="B133" t="str">
            <v>GUINDASTE COM CESTO, ACOPLADO SOBRE CAMINHAO CARROCERIA, CAPACIDADE DO CESTO PARA 1 PESSOA OU 100 KG E ALCANCE VERTICAL MAXIMO DE 8,60 M COM MAO DE OBRA DO OPERADOR E COMBUSTIVEL. (SERVICO NOTURNO).</v>
          </cell>
          <cell r="C133" t="str">
            <v>H</v>
          </cell>
          <cell r="D133">
            <v>199.94</v>
          </cell>
          <cell r="E133">
            <v>162.86000000000001</v>
          </cell>
          <cell r="F133" t="str">
            <v>EMLURB</v>
          </cell>
        </row>
        <row r="134">
          <cell r="A134" t="str">
            <v/>
          </cell>
        </row>
        <row r="135">
          <cell r="A135" t="str">
            <v>01.05.035</v>
          </cell>
          <cell r="B135" t="str">
            <v>GUINDASTE SEM CESTO COM CAPACIDADE DE CARGA DE CARGA E ALCANCE VERTICAL MAXIMO DE 8,60 M ACOPLADO SAOBRE CAMINHAO CARROCERIA- COM MAO OPERADOR E COMBUSTIVEL.(SERVICO DIURNO).</v>
          </cell>
          <cell r="C135" t="str">
            <v>H</v>
          </cell>
          <cell r="D135">
            <v>192.08</v>
          </cell>
          <cell r="E135">
            <v>156.46</v>
          </cell>
          <cell r="F135" t="str">
            <v>EMLURB</v>
          </cell>
        </row>
        <row r="136">
          <cell r="A136" t="str">
            <v/>
          </cell>
        </row>
        <row r="137">
          <cell r="A137" t="str">
            <v>01.05.045</v>
          </cell>
          <cell r="B137" t="str">
            <v>GUINDASTE SEM CESTO COM CAPACIDADE DE CARGA DE ALCANCE VERTICAL MAXIMO DE 8,60 M, ACOPLA SOBRE CAMINHAO CARROCERIA- COM MAO DE OBRA DO OPERADOR E COMBUSTIVEL.(SERVICO NOTURNO).</v>
          </cell>
          <cell r="C137" t="str">
            <v>H</v>
          </cell>
          <cell r="D137">
            <v>198.05</v>
          </cell>
          <cell r="E137">
            <v>161.32</v>
          </cell>
          <cell r="F137" t="str">
            <v>EMLURB</v>
          </cell>
        </row>
        <row r="138">
          <cell r="A138" t="str">
            <v/>
          </cell>
        </row>
        <row r="139">
          <cell r="A139" t="str">
            <v>01.05.055</v>
          </cell>
          <cell r="B139" t="str">
            <v>LANCA ELEVATORIA COM CESTO, ACOPLADO EM CAMINHAO CHASSIS COM 3 EIXOS, CAPACIDADE DO CESTO PARA 01 PESSOA OU 100KG E ALCANCE VERTICAL 25 METROS - COM MAO DE OBRA DO OPERADOR E COMBUSTIVEL.(SERVICO DIURNO).</v>
          </cell>
          <cell r="C139" t="str">
            <v>H</v>
          </cell>
          <cell r="D139">
            <v>505.44</v>
          </cell>
          <cell r="E139">
            <v>411.7</v>
          </cell>
          <cell r="F139" t="str">
            <v>EMLURB</v>
          </cell>
        </row>
        <row r="140">
          <cell r="A140" t="str">
            <v/>
          </cell>
        </row>
        <row r="141">
          <cell r="A141" t="str">
            <v>01.05.065</v>
          </cell>
          <cell r="B141" t="str">
            <v>LANCA ELEVATORIA COM CESTO, ACOPLADO EM CAMINHAO  CHASSIS DE 3 EIXOS, CAPACIDADE DO CESTO PARA 01 PESSOA OU 100KG E ALCANCE  VERTICAL 25 METROS - COM MAO DE OBRA DE OPERADOR E COMUSTIVEL.(SERVICO NOTURNO).</v>
          </cell>
          <cell r="C141" t="str">
            <v>H</v>
          </cell>
          <cell r="D141">
            <v>511.41</v>
          </cell>
          <cell r="E141">
            <v>416.56</v>
          </cell>
          <cell r="F141" t="str">
            <v>EMLURB</v>
          </cell>
        </row>
        <row r="142">
          <cell r="A142" t="str">
            <v/>
          </cell>
        </row>
        <row r="143">
          <cell r="A143" t="str">
            <v>01.06.030</v>
          </cell>
          <cell r="B143" t="str">
            <v>TRATOR DE ESTEIRA SEM ESCARIFICADOR POT.91 HP COM MAO DE OBRA DO OPERADOR E COMBUSTIVEL. (SERVICO DIURNO).</v>
          </cell>
          <cell r="C143" t="str">
            <v>H</v>
          </cell>
          <cell r="D143">
            <v>226.36</v>
          </cell>
          <cell r="E143">
            <v>184.38</v>
          </cell>
          <cell r="F143" t="str">
            <v>EMLURB</v>
          </cell>
        </row>
        <row r="144">
          <cell r="A144" t="str">
            <v/>
          </cell>
        </row>
        <row r="145">
          <cell r="A145" t="str">
            <v>01.06.031</v>
          </cell>
          <cell r="B145" t="str">
            <v>TRATOR DE ESTEIRA SEM ESCARIFICADOR POT.91 HP COM MAO DE OBRA DO OPERADOR E COMBUSTIVEL. (SERVICO NOTURNO).</v>
          </cell>
          <cell r="C145" t="str">
            <v>H</v>
          </cell>
          <cell r="D145">
            <v>237.14</v>
          </cell>
          <cell r="E145">
            <v>193.16</v>
          </cell>
          <cell r="F145" t="str">
            <v>EMLURB</v>
          </cell>
        </row>
        <row r="146">
          <cell r="A146" t="str">
            <v/>
          </cell>
        </row>
        <row r="147">
          <cell r="A147" t="str">
            <v>01.06.040</v>
          </cell>
          <cell r="B147" t="str">
            <v>TRATOR DE ESTEIRA SEM ESCARIFICADOR POT.140HP COM MAO DE OBRA DO OPERADOR E COMBUSTIVEL.(SERVICO DIURNO).</v>
          </cell>
          <cell r="C147" t="str">
            <v>H</v>
          </cell>
          <cell r="D147">
            <v>329.64</v>
          </cell>
          <cell r="E147">
            <v>268.51</v>
          </cell>
          <cell r="F147" t="str">
            <v>EMLURB</v>
          </cell>
        </row>
        <row r="148">
          <cell r="A148" t="str">
            <v/>
          </cell>
        </row>
        <row r="149">
          <cell r="A149" t="str">
            <v>01.06.041</v>
          </cell>
          <cell r="B149" t="str">
            <v>TRATOR DE ESTEIRA SEM ESCARIFICADOR POT.140HP COM MAO DE OBRA DO OPERADOR E COMBUSTIVEL. (SERVICO NOTURNO).</v>
          </cell>
          <cell r="C149" t="str">
            <v>H</v>
          </cell>
          <cell r="D149">
            <v>340.41</v>
          </cell>
          <cell r="E149">
            <v>277.27999999999997</v>
          </cell>
          <cell r="F149" t="str">
            <v>EMLURB</v>
          </cell>
        </row>
        <row r="150">
          <cell r="A150" t="str">
            <v/>
          </cell>
        </row>
        <row r="151">
          <cell r="A151" t="str">
            <v>01.06.050</v>
          </cell>
          <cell r="B151" t="str">
            <v>TRATOR DE ESTEIRA SEM ESCARIFICADOR POT.160HP COM MAO DE OBRA DO OPERADOR E COMBUSTIVEL. (SERVICO DIURNO).</v>
          </cell>
          <cell r="C151" t="str">
            <v>H</v>
          </cell>
          <cell r="D151">
            <v>388.62</v>
          </cell>
          <cell r="E151">
            <v>316.55</v>
          </cell>
          <cell r="F151" t="str">
            <v>EMLURB</v>
          </cell>
        </row>
        <row r="152">
          <cell r="A152" t="str">
            <v/>
          </cell>
        </row>
        <row r="153">
          <cell r="A153" t="str">
            <v>01.06.051</v>
          </cell>
          <cell r="B153" t="str">
            <v>TRATOR DE ESTEIRA SEM ESCARIFICADOR POT.160HP COM MAO DE OBRA DO OPERADOR E COMBUSTIVEL. (SERVICO NOTURNO).</v>
          </cell>
          <cell r="C153" t="str">
            <v>H</v>
          </cell>
          <cell r="D153">
            <v>399.4</v>
          </cell>
          <cell r="E153">
            <v>325.33</v>
          </cell>
          <cell r="F153" t="str">
            <v>EMLURB</v>
          </cell>
        </row>
        <row r="154">
          <cell r="A154" t="str">
            <v/>
          </cell>
        </row>
        <row r="155">
          <cell r="A155" t="str">
            <v>01.06.060</v>
          </cell>
          <cell r="B155" t="str">
            <v>TRATOR DE ESTEIRA SEM ESCARIFICADOR POT.305HP COM MAO DE OBRA DO OPERADOR E COMBUSTIVEL.(SERVICO DIURNO).</v>
          </cell>
          <cell r="C155" t="str">
            <v>H</v>
          </cell>
          <cell r="D155">
            <v>974.74</v>
          </cell>
          <cell r="E155">
            <v>793.96</v>
          </cell>
          <cell r="F155" t="str">
            <v>EMLURB</v>
          </cell>
        </row>
        <row r="156">
          <cell r="A156" t="str">
            <v/>
          </cell>
        </row>
        <row r="157">
          <cell r="A157" t="str">
            <v>01.06.061</v>
          </cell>
          <cell r="B157" t="str">
            <v>TRATOR DE ESTEIRA SEM ESCARIFICADOR POT.305HP COM MAO DE OBRA DO OPERADOR E COMBUSTIVEL. (SERVICO NOTURNO).</v>
          </cell>
          <cell r="C157" t="str">
            <v>H</v>
          </cell>
          <cell r="D157">
            <v>985.52</v>
          </cell>
          <cell r="E157">
            <v>802.74</v>
          </cell>
          <cell r="F157" t="str">
            <v>EMLURB</v>
          </cell>
        </row>
        <row r="158">
          <cell r="A158" t="str">
            <v/>
          </cell>
        </row>
        <row r="159">
          <cell r="A159" t="str">
            <v>01.06.100</v>
          </cell>
          <cell r="B159" t="str">
            <v>TRATOR DE PNEUS POT. 110 HP - COM MAO DE OBRA DO OPERADOR E COMBUSTIVEL.(SERVICO DIURNO).</v>
          </cell>
          <cell r="C159" t="str">
            <v>H</v>
          </cell>
          <cell r="D159">
            <v>159.53</v>
          </cell>
          <cell r="E159">
            <v>129.94999999999999</v>
          </cell>
          <cell r="F159" t="str">
            <v>EMLURB</v>
          </cell>
        </row>
        <row r="160">
          <cell r="A160" t="str">
            <v/>
          </cell>
        </row>
        <row r="161">
          <cell r="A161" t="str">
            <v>01.06.101</v>
          </cell>
          <cell r="B161" t="str">
            <v>TRATOR DE PNEUS POT. 110 HP - COM MAO DE OBRA DO OPERADOR E COMBUSTIVEL.(SERVICO NOTURNO).</v>
          </cell>
          <cell r="C161" t="str">
            <v>H</v>
          </cell>
          <cell r="D161">
            <v>167.83</v>
          </cell>
          <cell r="E161">
            <v>136.71</v>
          </cell>
          <cell r="F161" t="str">
            <v>EMLURB</v>
          </cell>
        </row>
        <row r="162">
          <cell r="A162" t="str">
            <v/>
          </cell>
        </row>
        <row r="163">
          <cell r="A163" t="str">
            <v>01.06.200</v>
          </cell>
          <cell r="B163" t="str">
            <v>MOTONIVELADORA POT. 140 HP - COM MAO DE OBRA DO OPERADOR E COMBUSTIVEL.(SERVICO DIURNO).</v>
          </cell>
          <cell r="C163" t="str">
            <v>H</v>
          </cell>
          <cell r="D163">
            <v>317.2</v>
          </cell>
          <cell r="E163">
            <v>258.37</v>
          </cell>
          <cell r="F163" t="str">
            <v>EMLURB</v>
          </cell>
        </row>
        <row r="164">
          <cell r="A164" t="str">
            <v/>
          </cell>
        </row>
        <row r="165">
          <cell r="A165" t="str">
            <v>01.06.201</v>
          </cell>
          <cell r="B165" t="str">
            <v>MOTONIVELADORA POT. 140 HP - COM MAO DE OBRA DO OPERADOR E COMBUSTIVEL.(SERVICO NOTURNO).</v>
          </cell>
          <cell r="C165" t="str">
            <v>H</v>
          </cell>
          <cell r="D165">
            <v>328.59</v>
          </cell>
          <cell r="E165">
            <v>267.64999999999998</v>
          </cell>
          <cell r="F165" t="str">
            <v>EMLURB</v>
          </cell>
        </row>
        <row r="166">
          <cell r="A166" t="str">
            <v/>
          </cell>
        </row>
        <row r="167">
          <cell r="A167" t="str">
            <v>01.06.210</v>
          </cell>
          <cell r="B167" t="str">
            <v>MOTO-SCREIPER POT. 330 HP - COM MAO DE OBRA DO OPERADOR E COMBUSTIVEL.(SERVICO DIURNO).</v>
          </cell>
          <cell r="C167" t="str">
            <v>H</v>
          </cell>
          <cell r="D167">
            <v>888.8</v>
          </cell>
          <cell r="E167">
            <v>723.96</v>
          </cell>
          <cell r="F167" t="str">
            <v>EMLURB</v>
          </cell>
        </row>
        <row r="168">
          <cell r="A168" t="str">
            <v/>
          </cell>
        </row>
        <row r="169">
          <cell r="A169" t="str">
            <v>01.06.211</v>
          </cell>
          <cell r="B169" t="str">
            <v>MOTO-SCREIPER POT. 330 HP - COM MAO DE OBRA DO OPERADOR E COMBUSTIVEL.(SERVICO NOTURNO).</v>
          </cell>
          <cell r="C169" t="str">
            <v>H</v>
          </cell>
          <cell r="D169">
            <v>899.58</v>
          </cell>
          <cell r="E169">
            <v>732.74</v>
          </cell>
          <cell r="F169" t="str">
            <v>EMLURB</v>
          </cell>
        </row>
        <row r="170">
          <cell r="A170" t="str">
            <v/>
          </cell>
        </row>
        <row r="171">
          <cell r="A171" t="str">
            <v>01.07.050</v>
          </cell>
          <cell r="B171" t="str">
            <v>USINA MISTURADORA DE SOLOS POT. 100 HP - COM MAO DE OBRA DO OPERADOR E ENERGIA ELETRICA. (SERVICO DIURNO).</v>
          </cell>
          <cell r="C171" t="str">
            <v>H</v>
          </cell>
          <cell r="D171">
            <v>284.93</v>
          </cell>
          <cell r="E171">
            <v>232.09</v>
          </cell>
          <cell r="F171" t="str">
            <v>EMLURB</v>
          </cell>
        </row>
        <row r="172">
          <cell r="A172" t="str">
            <v/>
          </cell>
        </row>
        <row r="173">
          <cell r="A173" t="str">
            <v>01.07.051</v>
          </cell>
          <cell r="B173" t="str">
            <v>USINA MISTURADORA DE SOLOS POT. 100 HP - COM MAO DE OBRA DO OPERADOR E ENERGIA ELETRICA. (SERVICO NOTURNO).</v>
          </cell>
          <cell r="C173" t="str">
            <v>H</v>
          </cell>
          <cell r="D173">
            <v>296.31</v>
          </cell>
          <cell r="E173">
            <v>241.36</v>
          </cell>
          <cell r="F173" t="str">
            <v>EMLURB</v>
          </cell>
        </row>
        <row r="174">
          <cell r="A174" t="str">
            <v/>
          </cell>
        </row>
        <row r="175">
          <cell r="A175" t="str">
            <v>01.07.100</v>
          </cell>
          <cell r="B175" t="str">
            <v>USINA DE CONCRETO COM CAPACIDADE DE 90 A 120 M3 - POT. 84 HP - COM MAO DE OBRA DO OPERADOR E COMBUSTIVEL. (SERVICO DIURNO).</v>
          </cell>
          <cell r="C175" t="str">
            <v>H</v>
          </cell>
          <cell r="D175">
            <v>250.27</v>
          </cell>
          <cell r="E175">
            <v>203.86</v>
          </cell>
          <cell r="F175" t="str">
            <v>EMLURB</v>
          </cell>
        </row>
        <row r="176">
          <cell r="A176" t="str">
            <v/>
          </cell>
        </row>
        <row r="177">
          <cell r="A177" t="str">
            <v>01.07.101</v>
          </cell>
          <cell r="B177" t="str">
            <v>USINA DE CONCRETO COM CAPACIDADE DE 90 A 120 M3 - POT. 84 HP - COM MAO DE OBRA DO OPERADOR E COMBUSTIVEL.(SERVICO NOTURNO).</v>
          </cell>
          <cell r="C177" t="str">
            <v>H</v>
          </cell>
          <cell r="D177">
            <v>261.67</v>
          </cell>
          <cell r="E177">
            <v>213.14</v>
          </cell>
          <cell r="F177" t="str">
            <v>EMLURB</v>
          </cell>
        </row>
        <row r="178">
          <cell r="A178" t="str">
            <v/>
          </cell>
        </row>
        <row r="179">
          <cell r="A179" t="str">
            <v>01.07.110</v>
          </cell>
          <cell r="B179" t="str">
            <v>USINA DE ASFALTO COM CAPACIDADE DE 40 A 80 TON COM SISTEMA DE TANCAGEM COMPLETO,INCLUSIVE FILTRO DE MANGAS ANTI-POLUENTE, POT.30 HP-COM MAO DE OBRA DO OPERADOR E ENERGIA ELETRICA.(SERVICO DIURNO).</v>
          </cell>
          <cell r="C179" t="str">
            <v>H</v>
          </cell>
          <cell r="D179">
            <v>756.22</v>
          </cell>
          <cell r="E179">
            <v>615.97</v>
          </cell>
          <cell r="F179" t="str">
            <v>EMLURB</v>
          </cell>
        </row>
        <row r="180">
          <cell r="A180" t="str">
            <v/>
          </cell>
        </row>
        <row r="181">
          <cell r="A181" t="str">
            <v>01.07.111</v>
          </cell>
          <cell r="B181" t="str">
            <v>USINA DE ASFALTO COM CAPACIDADE DE 40 A 80TON COM SISTEMA DE TANCAGEM COMPLETO, INCLUSIVE FILTRO DE MANGAS ANTI-POLUENTE, POT.30 HP-COM MAO DE OBRA DO OPERADOR E ENERGIA ELETRICA.(SERVICO NOTURNO).</v>
          </cell>
          <cell r="C181" t="str">
            <v>H</v>
          </cell>
          <cell r="D181">
            <v>767.59</v>
          </cell>
          <cell r="E181">
            <v>625.23</v>
          </cell>
          <cell r="F181" t="str">
            <v>EMLURB</v>
          </cell>
        </row>
        <row r="182">
          <cell r="A182" t="str">
            <v/>
          </cell>
        </row>
        <row r="183">
          <cell r="A183" t="str">
            <v>01.07.120</v>
          </cell>
          <cell r="B183" t="str">
            <v>VIBRO-ACABADORA SOBRE ESTEIRA PARA PAVIMENTACAO DE CONCRETO BETUMINOSO, POT. 98 HP - COM MAO DE OBRA DO OPERADOR E COMBUSTIVEL.(SERVICO DIURNO).</v>
          </cell>
          <cell r="C183" t="str">
            <v>H</v>
          </cell>
          <cell r="D183">
            <v>305</v>
          </cell>
          <cell r="E183">
            <v>248.44</v>
          </cell>
          <cell r="F183" t="str">
            <v>EMLURB</v>
          </cell>
        </row>
        <row r="184">
          <cell r="A184" t="str">
            <v/>
          </cell>
        </row>
        <row r="185">
          <cell r="A185" t="str">
            <v>01.07.121</v>
          </cell>
          <cell r="B185" t="str">
            <v>VIBRO-ACABADORA SOBRE ESTEIRA PARA PAVIMENTACAO DE CONCRETO BETUMINOSO, POT 98 HP - COM MAO DE OBRA DO OPERADOR E COMBUSTIVEL.(SERVICO NOTURNO).</v>
          </cell>
          <cell r="C185" t="str">
            <v>H</v>
          </cell>
          <cell r="D185">
            <v>316.39999999999998</v>
          </cell>
          <cell r="E185">
            <v>257.72000000000003</v>
          </cell>
          <cell r="F185" t="str">
            <v>EMLURB</v>
          </cell>
        </row>
        <row r="186">
          <cell r="A186" t="str">
            <v/>
          </cell>
        </row>
        <row r="187">
          <cell r="A187" t="str">
            <v>01.08.010</v>
          </cell>
          <cell r="B187" t="str">
            <v>COMPRESSOR DE AR PORTATIL, REBOCAVEL, VAZAO 116 PCM (MOTOR DIESEL), INCLUSIVE COMBUSTIVEL (SERVICO DIURNO OU NOTURNO).</v>
          </cell>
          <cell r="C187" t="str">
            <v>H</v>
          </cell>
          <cell r="D187">
            <v>58.3</v>
          </cell>
          <cell r="E187">
            <v>47.49</v>
          </cell>
          <cell r="F187" t="str">
            <v>EMLURB</v>
          </cell>
        </row>
        <row r="188">
          <cell r="A188" t="str">
            <v/>
          </cell>
        </row>
        <row r="189">
          <cell r="A189" t="str">
            <v>01.08.020</v>
          </cell>
          <cell r="B189" t="str">
            <v>COMPRESSOR DE AR PORTATIL, REBOCAVEL, VAZAO 260 PCM (MOTOR DIESEL), INCLUSIVE COMBUSTIVEL (SERVICO DIURNO OU NOTURNO).</v>
          </cell>
          <cell r="C189" t="str">
            <v>H</v>
          </cell>
          <cell r="D189">
            <v>85.46</v>
          </cell>
          <cell r="E189">
            <v>69.61</v>
          </cell>
          <cell r="F189" t="str">
            <v>EMLURB</v>
          </cell>
        </row>
        <row r="190">
          <cell r="A190" t="str">
            <v/>
          </cell>
        </row>
        <row r="191">
          <cell r="A191" t="str">
            <v>01.08.030</v>
          </cell>
          <cell r="B191" t="str">
            <v>MARTELETE TEX 32 PS, POT.3 HP, INCLUSIVE 10M. DE MANGUEIRA DE 3/4", ENGATE, BRACADEIRAS E PONTEIRO - COM MAO DE OBRA DO OPERADOR. (SERVICO DIURNO).</v>
          </cell>
          <cell r="C191" t="str">
            <v>H</v>
          </cell>
          <cell r="D191">
            <v>40.82</v>
          </cell>
          <cell r="E191">
            <v>33.25</v>
          </cell>
          <cell r="F191" t="str">
            <v>EMLURB</v>
          </cell>
        </row>
        <row r="192">
          <cell r="A192" t="str">
            <v/>
          </cell>
        </row>
        <row r="193">
          <cell r="A193" t="str">
            <v>01.08.031</v>
          </cell>
          <cell r="B193" t="str">
            <v>MARTELETE TEX 32 PS, POT.3 HP, INCLUSIVE 10M. DE MANGUEIRA DE 3/4", ENGATE, BRACADEIRAS E PONTEIRO - COM MAO DE OBRA DO OPERADOR.(SERVICO NOTURNO).</v>
          </cell>
          <cell r="C193" t="str">
            <v>H</v>
          </cell>
          <cell r="D193">
            <v>48.21</v>
          </cell>
          <cell r="E193">
            <v>39.270000000000003</v>
          </cell>
          <cell r="F193" t="str">
            <v>EMLURB</v>
          </cell>
        </row>
        <row r="194">
          <cell r="A194" t="str">
            <v/>
          </cell>
        </row>
        <row r="195">
          <cell r="A195" t="str">
            <v>01.09.010</v>
          </cell>
          <cell r="B195" t="str">
            <v>BETONEIRA COM MOTOR ELETRICO, CAPACIDADE DE 320 LITROS, POT. 2CV - COM MAO DE OBRA DO OPERADOR E ENERGIA ELETRICA.(SERVICO DIURNO).</v>
          </cell>
          <cell r="C195" t="str">
            <v>H</v>
          </cell>
          <cell r="D195">
            <v>19.579999999999998</v>
          </cell>
          <cell r="E195">
            <v>15.95</v>
          </cell>
          <cell r="F195" t="str">
            <v>EMLURB</v>
          </cell>
        </row>
        <row r="196">
          <cell r="A196" t="str">
            <v/>
          </cell>
        </row>
        <row r="197">
          <cell r="A197" t="str">
            <v>01.09.011</v>
          </cell>
          <cell r="B197" t="str">
            <v>BETONEIRA COM MOTOR ELETRICO, CAPACIDADE DE 320 LITROS, POT. 2CV - COM MAO DE OBRA DO OPERADOR E ENERGIA ELETRICA.(SERVICO NOTURNO).</v>
          </cell>
          <cell r="C197" t="str">
            <v>H</v>
          </cell>
          <cell r="D197">
            <v>22.99</v>
          </cell>
          <cell r="E197">
            <v>18.73</v>
          </cell>
          <cell r="F197" t="str">
            <v>EMLURB</v>
          </cell>
        </row>
        <row r="198">
          <cell r="A198" t="str">
            <v/>
          </cell>
        </row>
        <row r="199">
          <cell r="A199" t="str">
            <v>01.09.040</v>
          </cell>
          <cell r="B199" t="str">
            <v>ALUGUEL DE CACAMBA ESTACIONARIA ADAPTAVEL PARA POLIGUINDASTE COM CAPACIDADE DE 5 M3, PARA REMOCAO DE METRALHA E ENTULHO PROVENIENTE DE CONSTRUCAO.(PRAZO DE LOCACAO POR UNIDADE =7 DIAS).</v>
          </cell>
          <cell r="C199" t="str">
            <v>H</v>
          </cell>
          <cell r="D199">
            <v>306.92</v>
          </cell>
          <cell r="E199">
            <v>250</v>
          </cell>
          <cell r="F199" t="str">
            <v>EMLURB</v>
          </cell>
        </row>
        <row r="200">
          <cell r="A200" t="str">
            <v/>
          </cell>
        </row>
        <row r="201">
          <cell r="A201" t="str">
            <v>01.09.050</v>
          </cell>
          <cell r="B201" t="str">
            <v>MAQUINA PARA CORTE DE PISO (CONCRETO OU ASFALTO), COM MOTOR A GASOLINA, INCLUSIVE DISCO P/CORTE DE 350 MM - POT. 8 HP - COM MAO DE OBRA DO OPERADOR E COMBUSTIVEL.(SERVICO DIURNO).</v>
          </cell>
          <cell r="C201" t="str">
            <v>H</v>
          </cell>
          <cell r="D201">
            <v>29.68</v>
          </cell>
          <cell r="E201">
            <v>24.18</v>
          </cell>
          <cell r="F201" t="str">
            <v>EMLURB</v>
          </cell>
        </row>
        <row r="202">
          <cell r="A202" t="str">
            <v/>
          </cell>
        </row>
        <row r="203">
          <cell r="A203" t="str">
            <v>01.09.051</v>
          </cell>
          <cell r="B203" t="str">
            <v>MAQUINA PARA CORTE DE PISO (CONCRETO OU ASFALTO), COM MOTOR A GASOLINA, INCLUSIVE DISCO P/ CORTE DE 350 MM - POT. 8 HP - COM MAO DE OBRA DO OPERADOR E COMBUSTIVEL.(SERVICO NOTURNO).</v>
          </cell>
          <cell r="C203" t="str">
            <v>H</v>
          </cell>
          <cell r="D203">
            <v>33.090000000000003</v>
          </cell>
          <cell r="E203">
            <v>26.96</v>
          </cell>
          <cell r="F203" t="str">
            <v>EMLURB</v>
          </cell>
        </row>
        <row r="204">
          <cell r="A204" t="str">
            <v/>
          </cell>
        </row>
        <row r="205">
          <cell r="A205" t="str">
            <v>01.09.060</v>
          </cell>
          <cell r="B205" t="str">
            <v>ACABADORA DE SUPERFICIE COM MOTOR A GASOLINA INCLUSIVE DISCO DE ACABAMENTO - POT. 3 A 5 HP COM MAO DE OBRA DO OPERADOR E COMBUSTIVEL. (SERVICO DIURNO).</v>
          </cell>
          <cell r="C205" t="str">
            <v>H</v>
          </cell>
          <cell r="D205">
            <v>29.99</v>
          </cell>
          <cell r="E205">
            <v>24.43</v>
          </cell>
          <cell r="F205" t="str">
            <v>EMLURB</v>
          </cell>
        </row>
        <row r="206">
          <cell r="A206" t="str">
            <v/>
          </cell>
        </row>
        <row r="207">
          <cell r="A207" t="str">
            <v>01.09.061</v>
          </cell>
          <cell r="B207" t="str">
            <v>ACABADORA DE SUPERFICIE COM MOTOR AGASOLINA INCLUSIVE DISCO DE ACABAMENTO - POT. 3 A 5 HP COM MAO DE OBRA DO OPERADOR E COMBUSTIVEL.(SERVICO NOTURNO).</v>
          </cell>
          <cell r="C207" t="str">
            <v>H</v>
          </cell>
          <cell r="D207">
            <v>33.4</v>
          </cell>
          <cell r="E207">
            <v>27.21</v>
          </cell>
          <cell r="F207" t="str">
            <v>EMLURB</v>
          </cell>
        </row>
        <row r="208">
          <cell r="A208" t="str">
            <v/>
          </cell>
        </row>
        <row r="209">
          <cell r="A209" t="str">
            <v>01.09.070</v>
          </cell>
          <cell r="B209" t="str">
            <v>MOTOSERRA PORTATIL COM MOTOR A GASOLINA - POT 6 HP - COM MAO DE OBRA DO OPERADOR  E COMBUSTIVEL.(SERVICO DIURNO).</v>
          </cell>
          <cell r="C209" t="str">
            <v>H</v>
          </cell>
          <cell r="D209">
            <v>26.99</v>
          </cell>
          <cell r="E209">
            <v>21.99</v>
          </cell>
          <cell r="F209" t="str">
            <v>EMLURB</v>
          </cell>
        </row>
        <row r="210">
          <cell r="A210" t="str">
            <v/>
          </cell>
        </row>
        <row r="211">
          <cell r="A211" t="str">
            <v>01.09.071</v>
          </cell>
          <cell r="B211" t="str">
            <v>MOTOSERRA PORTATIL COM MOTOR A GASOLINA -POT 6 HP - COM MAO DE OBRA DO OPERADOR E COMBUSTIVEL.(SERVICO NOTURNO).</v>
          </cell>
          <cell r="C211" t="str">
            <v>H</v>
          </cell>
          <cell r="D211">
            <v>30.41</v>
          </cell>
          <cell r="E211">
            <v>24.77</v>
          </cell>
          <cell r="F211" t="str">
            <v>EMLURB</v>
          </cell>
        </row>
        <row r="212">
          <cell r="A212" t="str">
            <v/>
          </cell>
        </row>
        <row r="213">
          <cell r="A213" t="str">
            <v>01.09.080</v>
          </cell>
          <cell r="B213" t="str">
            <v>BOMBA DE DRENAGEM COM MOTOR A GASOLINA, INCLUSIVE 10 METROS DE MANGOTE DE 2" - POT. 3,5 HP COM COMBUSTIVEL.(SERVICO DIURNO OU NOTURNO).</v>
          </cell>
          <cell r="C213" t="str">
            <v>H</v>
          </cell>
          <cell r="D213">
            <v>4.4000000000000004</v>
          </cell>
          <cell r="E213">
            <v>3.59</v>
          </cell>
          <cell r="F213" t="str">
            <v>EMLURB</v>
          </cell>
        </row>
        <row r="214">
          <cell r="A214" t="str">
            <v/>
          </cell>
        </row>
        <row r="215">
          <cell r="A215" t="str">
            <v>01.09.090</v>
          </cell>
          <cell r="B215" t="str">
            <v>BOMBA DE DRENAGEM SUBMERSA COM MOTOR ELETRICO INCLUSIVE 10 METROS DE MANGOTE DE 3"- POT.4CV COM ENERGIA ELETRICA.(SERVICO DIURNO OU NOTURNO).</v>
          </cell>
          <cell r="C215" t="str">
            <v>H</v>
          </cell>
          <cell r="D215">
            <v>3.27</v>
          </cell>
          <cell r="E215">
            <v>2.67</v>
          </cell>
          <cell r="F215" t="str">
            <v>EMLURB</v>
          </cell>
        </row>
        <row r="216">
          <cell r="A216" t="str">
            <v/>
          </cell>
        </row>
        <row r="217">
          <cell r="A217" t="str">
            <v>01.09.120</v>
          </cell>
          <cell r="B217" t="str">
            <v>LOCACAO DE GERADOR 55KVA/H - 180 HORAS POR MÊS. INCLUSO AS MANUTENCOES PREVENTIVAS E COMBUSTIVEL. EXCLUIDO FRETE.</v>
          </cell>
          <cell r="C217" t="str">
            <v>Un</v>
          </cell>
          <cell r="D217">
            <v>7487.47</v>
          </cell>
          <cell r="E217">
            <v>6098.78</v>
          </cell>
          <cell r="F217" t="str">
            <v>SEE</v>
          </cell>
        </row>
        <row r="218">
          <cell r="A218" t="str">
            <v/>
          </cell>
        </row>
        <row r="219">
          <cell r="A219" t="str">
            <v>02.00.000</v>
          </cell>
          <cell r="B219" t="str">
            <v>SERVICOS TECNICOS</v>
          </cell>
        </row>
        <row r="220">
          <cell r="A220" t="str">
            <v/>
          </cell>
        </row>
        <row r="221">
          <cell r="A221" t="str">
            <v>02.01.010</v>
          </cell>
          <cell r="B221" t="str">
            <v>LOCACAO DE EIXO DE PROJETO EM TANGENTE.</v>
          </cell>
          <cell r="C221" t="str">
            <v>m</v>
          </cell>
          <cell r="D221">
            <v>2.83</v>
          </cell>
          <cell r="E221">
            <v>2.31</v>
          </cell>
          <cell r="F221" t="str">
            <v>EMLURB</v>
          </cell>
        </row>
        <row r="222">
          <cell r="A222" t="str">
            <v/>
          </cell>
        </row>
        <row r="223">
          <cell r="A223" t="str">
            <v>02.01.020</v>
          </cell>
          <cell r="B223" t="str">
            <v>LOCACAO DE EIXO DE PROJETO EM CURVA.</v>
          </cell>
          <cell r="C223" t="str">
            <v>m</v>
          </cell>
          <cell r="D223">
            <v>3.42</v>
          </cell>
          <cell r="E223">
            <v>2.79</v>
          </cell>
          <cell r="F223" t="str">
            <v>EMLURB</v>
          </cell>
        </row>
        <row r="224">
          <cell r="A224" t="str">
            <v/>
          </cell>
        </row>
        <row r="225">
          <cell r="A225" t="str">
            <v>02.01.030</v>
          </cell>
          <cell r="B225" t="str">
            <v>LOCACAO DE QUADRAS RETANGULARES COM ATE 20 LOTES ( SEM MARCO DE CONCRETO ).</v>
          </cell>
          <cell r="C225" t="str">
            <v>Un</v>
          </cell>
          <cell r="D225">
            <v>646.96</v>
          </cell>
          <cell r="E225">
            <v>526.97</v>
          </cell>
          <cell r="F225" t="str">
            <v>EMLURB</v>
          </cell>
        </row>
        <row r="226">
          <cell r="A226" t="str">
            <v/>
          </cell>
        </row>
        <row r="227">
          <cell r="A227" t="str">
            <v>02.01.040</v>
          </cell>
          <cell r="B227" t="str">
            <v>LOCACAO DE LOTES POPULARES EM QUADRA JA LOCADA ( SEM MARCO DE CONCRETO ).</v>
          </cell>
          <cell r="C227" t="str">
            <v>Un</v>
          </cell>
          <cell r="D227">
            <v>95.63</v>
          </cell>
          <cell r="E227">
            <v>77.900000000000006</v>
          </cell>
          <cell r="F227" t="str">
            <v>EMLURB</v>
          </cell>
        </row>
        <row r="228">
          <cell r="A228" t="str">
            <v/>
          </cell>
        </row>
        <row r="229">
          <cell r="A229" t="str">
            <v>02.01.050</v>
          </cell>
          <cell r="B229" t="str">
            <v>LOCACAO DE PONTOS ( ESTACA, PILARES, EIXO DE OBRAS ) COM TRANSFERENCIA DE MARCACAO PARA GABARITO LATERAL, INCLUSIVE LOCACAO DO GABARITO. (DIA).</v>
          </cell>
          <cell r="C229" t="str">
            <v>Un</v>
          </cell>
          <cell r="D229">
            <v>367.8</v>
          </cell>
          <cell r="E229">
            <v>299.58999999999997</v>
          </cell>
          <cell r="F229" t="str">
            <v>EMLURB</v>
          </cell>
        </row>
        <row r="230">
          <cell r="A230" t="str">
            <v/>
          </cell>
        </row>
        <row r="231">
          <cell r="A231" t="str">
            <v>02.01.060</v>
          </cell>
          <cell r="B231" t="str">
            <v>LEVANTAMENTO DE POLIGONAIS.</v>
          </cell>
          <cell r="C231" t="str">
            <v>m</v>
          </cell>
          <cell r="D231">
            <v>2.02</v>
          </cell>
          <cell r="E231">
            <v>1.65</v>
          </cell>
          <cell r="F231" t="str">
            <v>EMLURB</v>
          </cell>
        </row>
        <row r="232">
          <cell r="A232" t="str">
            <v/>
          </cell>
        </row>
        <row r="233">
          <cell r="A233" t="str">
            <v>02.01.070</v>
          </cell>
          <cell r="B233" t="str">
            <v>LEVANTAMENTO DE CASAS ATE 150 M2.</v>
          </cell>
          <cell r="C233" t="str">
            <v>Un</v>
          </cell>
          <cell r="D233">
            <v>14.59</v>
          </cell>
          <cell r="E233">
            <v>11.89</v>
          </cell>
          <cell r="F233" t="str">
            <v>EMLURB</v>
          </cell>
        </row>
        <row r="234">
          <cell r="A234" t="str">
            <v/>
          </cell>
        </row>
        <row r="235">
          <cell r="A235" t="str">
            <v>02.01.080</v>
          </cell>
          <cell r="B235" t="str">
            <v>LEVANTAMENTO DE MURO, MEIO FIO, MARGEM DE CANAIS, TESTADAS.</v>
          </cell>
          <cell r="C235" t="str">
            <v>m</v>
          </cell>
          <cell r="D235">
            <v>0.4</v>
          </cell>
          <cell r="E235">
            <v>0.33</v>
          </cell>
          <cell r="F235" t="str">
            <v>EMLURB</v>
          </cell>
        </row>
        <row r="236">
          <cell r="A236" t="str">
            <v/>
          </cell>
        </row>
        <row r="237">
          <cell r="A237" t="str">
            <v>02.01.090</v>
          </cell>
          <cell r="B237" t="str">
            <v>LEVANTAMENTO DE POSTES, ARVORES E MARCOS.</v>
          </cell>
          <cell r="C237" t="str">
            <v>Un</v>
          </cell>
          <cell r="D237">
            <v>2.83</v>
          </cell>
          <cell r="E237">
            <v>2.31</v>
          </cell>
          <cell r="F237" t="str">
            <v>EMLURB</v>
          </cell>
        </row>
        <row r="238">
          <cell r="A238" t="str">
            <v/>
          </cell>
        </row>
        <row r="239">
          <cell r="A239" t="str">
            <v>02.01.100</v>
          </cell>
          <cell r="B239" t="str">
            <v>LEVANTAMENTO DE PONTES E PONTILHOES.</v>
          </cell>
          <cell r="C239" t="str">
            <v>Un</v>
          </cell>
          <cell r="D239">
            <v>9.93</v>
          </cell>
          <cell r="E239">
            <v>8.09</v>
          </cell>
          <cell r="F239" t="str">
            <v>EMLURB</v>
          </cell>
        </row>
        <row r="240">
          <cell r="A240" t="str">
            <v/>
          </cell>
        </row>
        <row r="241">
          <cell r="A241" t="str">
            <v>02.01.110</v>
          </cell>
          <cell r="B241" t="str">
            <v>LEVANTAMENTO DE BUEIROS E POCOS DE VISITA.</v>
          </cell>
          <cell r="C241" t="str">
            <v>Un</v>
          </cell>
          <cell r="D241">
            <v>7.08</v>
          </cell>
          <cell r="E241">
            <v>5.77</v>
          </cell>
          <cell r="F241" t="str">
            <v>EMLURB</v>
          </cell>
        </row>
        <row r="242">
          <cell r="A242" t="str">
            <v/>
          </cell>
        </row>
        <row r="243">
          <cell r="A243" t="str">
            <v>02.01.120</v>
          </cell>
          <cell r="B243" t="str">
            <v>LEVANTAMENTO CADASTRAL DE AREA COM DENSIDADE DE ATE 80 HABITACOES POR HECTARE.</v>
          </cell>
          <cell r="C243" t="str">
            <v>HA</v>
          </cell>
          <cell r="D243">
            <v>3663.17</v>
          </cell>
          <cell r="E243">
            <v>2983.77</v>
          </cell>
          <cell r="F243" t="str">
            <v>EMLURB</v>
          </cell>
        </row>
        <row r="244">
          <cell r="A244" t="str">
            <v/>
          </cell>
        </row>
        <row r="245">
          <cell r="A245" t="str">
            <v>02.01.130</v>
          </cell>
          <cell r="B245" t="str">
            <v>NIVELAMENTO DE EIXO DE LOCACAO.</v>
          </cell>
          <cell r="C245" t="str">
            <v>m</v>
          </cell>
          <cell r="D245">
            <v>1.1100000000000001</v>
          </cell>
          <cell r="E245">
            <v>0.91</v>
          </cell>
          <cell r="F245" t="str">
            <v>EMLURB</v>
          </cell>
        </row>
        <row r="246">
          <cell r="A246" t="str">
            <v/>
          </cell>
        </row>
        <row r="247">
          <cell r="A247" t="str">
            <v>02.01.140</v>
          </cell>
          <cell r="B247" t="str">
            <v>NIVELAMENTO DE SECCOES TRANSVERSAIS.</v>
          </cell>
          <cell r="C247" t="str">
            <v>m</v>
          </cell>
          <cell r="D247">
            <v>1.1100000000000001</v>
          </cell>
          <cell r="E247">
            <v>0.91</v>
          </cell>
          <cell r="F247" t="str">
            <v>EMLURB</v>
          </cell>
        </row>
        <row r="248">
          <cell r="A248" t="str">
            <v/>
          </cell>
        </row>
        <row r="249">
          <cell r="A249" t="str">
            <v>02.01.150</v>
          </cell>
          <cell r="B249" t="str">
            <v>TRANSPORTE DE COTA.</v>
          </cell>
          <cell r="C249" t="str">
            <v>m</v>
          </cell>
          <cell r="D249">
            <v>0.94</v>
          </cell>
          <cell r="E249">
            <v>0.77</v>
          </cell>
          <cell r="F249" t="str">
            <v>EMLURB</v>
          </cell>
        </row>
        <row r="250">
          <cell r="A250" t="str">
            <v/>
          </cell>
        </row>
        <row r="251">
          <cell r="A251" t="str">
            <v>02.01.160</v>
          </cell>
          <cell r="B251" t="str">
            <v>LEVANTAMENTO ALTIMETRICO POR HECTARE.</v>
          </cell>
          <cell r="C251" t="str">
            <v>HA</v>
          </cell>
          <cell r="D251">
            <v>1049.05</v>
          </cell>
          <cell r="E251">
            <v>854.49</v>
          </cell>
          <cell r="F251" t="str">
            <v>EMLURB</v>
          </cell>
        </row>
        <row r="252">
          <cell r="A252" t="str">
            <v/>
          </cell>
        </row>
        <row r="253">
          <cell r="A253" t="str">
            <v>02.01.170</v>
          </cell>
          <cell r="B253" t="str">
            <v>LEVANTAMENTO ALTIMETRICO DE SECCOES POR TAQUIOMETRIA.</v>
          </cell>
          <cell r="C253" t="str">
            <v>m</v>
          </cell>
          <cell r="D253">
            <v>1.49</v>
          </cell>
          <cell r="E253">
            <v>1.22</v>
          </cell>
          <cell r="F253" t="str">
            <v>EMLURB</v>
          </cell>
        </row>
        <row r="254">
          <cell r="A254" t="str">
            <v/>
          </cell>
        </row>
        <row r="255">
          <cell r="A255" t="str">
            <v>02.01.180</v>
          </cell>
          <cell r="B255" t="str">
            <v>DESENHO ALTIMETRICO DE PERFIL LONGITUDINAL E TRANSVERSAL, INCLUSIVE PAPEL - ESCALA 1:200 E 1:20.</v>
          </cell>
          <cell r="C255" t="str">
            <v>m</v>
          </cell>
          <cell r="D255">
            <v>2.71</v>
          </cell>
          <cell r="E255">
            <v>2.21</v>
          </cell>
          <cell r="F255" t="str">
            <v>EMLURB</v>
          </cell>
        </row>
        <row r="256">
          <cell r="A256" t="str">
            <v/>
          </cell>
        </row>
        <row r="257">
          <cell r="A257" t="str">
            <v>02.01.200</v>
          </cell>
          <cell r="B257" t="str">
            <v>SERVICO TOPOGRAFICO DE PEQUENO PORTE (PRECO MINIMO), DIARIA DE UMA EQUIPE COM TOPOGRAFO, QUATRO AUXILIARES, TEODOLITO, NIVEL OTICO ETC.</v>
          </cell>
          <cell r="C257" t="str">
            <v>Un</v>
          </cell>
          <cell r="D257">
            <v>1150.1400000000001</v>
          </cell>
          <cell r="E257">
            <v>936.83</v>
          </cell>
          <cell r="F257" t="str">
            <v>EMLURB</v>
          </cell>
        </row>
        <row r="258">
          <cell r="A258" t="str">
            <v/>
          </cell>
        </row>
        <row r="259">
          <cell r="A259" t="str">
            <v>02.01.210</v>
          </cell>
          <cell r="B259" t="str">
            <v>LOCAÇÃO MENSAL DA ANDAIME FACHADEIRO, INCLUSIVE MONTAGEM.</v>
          </cell>
          <cell r="C259" t="str">
            <v>m2</v>
          </cell>
          <cell r="D259">
            <v>6.97</v>
          </cell>
          <cell r="E259">
            <v>5.68</v>
          </cell>
          <cell r="F259" t="str">
            <v>SINAPI</v>
          </cell>
        </row>
        <row r="260">
          <cell r="A260" t="str">
            <v/>
          </cell>
        </row>
        <row r="261">
          <cell r="A261" t="str">
            <v>02.02.000</v>
          </cell>
          <cell r="B261" t="str">
            <v>ADMINISTRAÇÃO LOCAL</v>
          </cell>
        </row>
        <row r="262">
          <cell r="A262" t="str">
            <v/>
          </cell>
        </row>
        <row r="263">
          <cell r="A263" t="str">
            <v>02.02.020</v>
          </cell>
          <cell r="B263" t="str">
            <v>ENGENHEIRO JUNIOR</v>
          </cell>
          <cell r="C263" t="str">
            <v>Mês</v>
          </cell>
          <cell r="D263">
            <v>14429.13</v>
          </cell>
          <cell r="E263">
            <v>11752.98</v>
          </cell>
          <cell r="F263" t="str">
            <v>SEE</v>
          </cell>
        </row>
        <row r="264">
          <cell r="A264" t="str">
            <v/>
          </cell>
        </row>
        <row r="265">
          <cell r="A265" t="str">
            <v>02.02.022</v>
          </cell>
          <cell r="B265" t="str">
            <v>MESTRE DE OBRAS - GERAL.</v>
          </cell>
          <cell r="C265" t="str">
            <v>Mês</v>
          </cell>
          <cell r="D265">
            <v>6025.41</v>
          </cell>
          <cell r="E265">
            <v>4907.8900000000003</v>
          </cell>
          <cell r="F265" t="str">
            <v>SEE</v>
          </cell>
        </row>
        <row r="266">
          <cell r="A266" t="str">
            <v/>
          </cell>
        </row>
        <row r="267">
          <cell r="A267" t="str">
            <v>02.02.023</v>
          </cell>
          <cell r="B267" t="str">
            <v>ENCARREGADO GERAL.</v>
          </cell>
          <cell r="C267" t="str">
            <v>Mês</v>
          </cell>
          <cell r="D267">
            <v>5986.96</v>
          </cell>
          <cell r="E267">
            <v>4876.57</v>
          </cell>
          <cell r="F267" t="str">
            <v>SEE</v>
          </cell>
        </row>
        <row r="268">
          <cell r="A268" t="str">
            <v/>
          </cell>
        </row>
        <row r="269">
          <cell r="A269" t="str">
            <v>02.02.024</v>
          </cell>
          <cell r="B269" t="str">
            <v>TÉCNICO GERAL.</v>
          </cell>
          <cell r="C269" t="str">
            <v>Mês</v>
          </cell>
          <cell r="D269">
            <v>5684.86</v>
          </cell>
          <cell r="E269">
            <v>4630.5</v>
          </cell>
          <cell r="F269" t="str">
            <v>SEE</v>
          </cell>
        </row>
        <row r="270">
          <cell r="A270" t="str">
            <v/>
          </cell>
        </row>
        <row r="271">
          <cell r="A271" t="str">
            <v>02.02.025</v>
          </cell>
          <cell r="B271" t="str">
            <v>VIGIA.</v>
          </cell>
          <cell r="C271" t="str">
            <v>Mês</v>
          </cell>
          <cell r="D271">
            <v>2213.5300000000002</v>
          </cell>
          <cell r="E271">
            <v>1802.99</v>
          </cell>
          <cell r="F271" t="str">
            <v>SEE</v>
          </cell>
        </row>
        <row r="272">
          <cell r="A272" t="str">
            <v/>
          </cell>
        </row>
        <row r="273">
          <cell r="A273" t="str">
            <v>02.02.026</v>
          </cell>
          <cell r="B273" t="str">
            <v>ALMOXARIFE.</v>
          </cell>
          <cell r="C273" t="str">
            <v>Mês</v>
          </cell>
          <cell r="D273">
            <v>2740.81</v>
          </cell>
          <cell r="E273">
            <v>2232.48</v>
          </cell>
          <cell r="F273" t="str">
            <v>SEE</v>
          </cell>
        </row>
        <row r="274">
          <cell r="A274" t="str">
            <v/>
          </cell>
        </row>
        <row r="275">
          <cell r="A275" t="str">
            <v>02.02.027</v>
          </cell>
          <cell r="B275" t="str">
            <v>ALUGUEL DE VEÍCULO SEDAN.</v>
          </cell>
          <cell r="C275" t="str">
            <v>Mês</v>
          </cell>
          <cell r="D275">
            <v>3299.16</v>
          </cell>
          <cell r="E275">
            <v>2687.27</v>
          </cell>
          <cell r="F275" t="str">
            <v>SEE</v>
          </cell>
        </row>
        <row r="276">
          <cell r="A276" t="str">
            <v/>
          </cell>
        </row>
        <row r="277">
          <cell r="A277" t="str">
            <v>02.02.028</v>
          </cell>
          <cell r="B277" t="str">
            <v>CUSTO MENSAL COM REFEIÇÃO PARA TODOS OS FUNCIONÁRIOS DA OBRA (GRANDE PORTE).</v>
          </cell>
          <cell r="C277" t="str">
            <v>Mês</v>
          </cell>
          <cell r="D277">
            <v>20527.14</v>
          </cell>
          <cell r="E277">
            <v>16720</v>
          </cell>
          <cell r="F277" t="str">
            <v>SEE</v>
          </cell>
        </row>
        <row r="278">
          <cell r="A278" t="str">
            <v/>
          </cell>
        </row>
        <row r="279">
          <cell r="A279" t="str">
            <v>02.02.029</v>
          </cell>
          <cell r="B279" t="str">
            <v>CUSTO MENSAL COM REFEIÇÃO PARA TODOS OS FUNCIONÁRIOS DA OBRA (PEQUENO PORTE).</v>
          </cell>
          <cell r="C279" t="str">
            <v>Mês</v>
          </cell>
          <cell r="D279">
            <v>5131.78</v>
          </cell>
          <cell r="E279">
            <v>4180</v>
          </cell>
          <cell r="F279" t="str">
            <v>SEE</v>
          </cell>
        </row>
        <row r="280">
          <cell r="A280" t="str">
            <v/>
          </cell>
        </row>
        <row r="281">
          <cell r="A281" t="str">
            <v>02.02.030</v>
          </cell>
          <cell r="B281" t="str">
            <v>CUSTO MENSAL COM TRANSPORTE PARA TODOS OS FUNCIONÁRIOS DA OBRA (GRANDE PORTE).</v>
          </cell>
          <cell r="C281" t="str">
            <v>Mês</v>
          </cell>
          <cell r="D281">
            <v>5024.7299999999996</v>
          </cell>
          <cell r="E281">
            <v>4092.8</v>
          </cell>
          <cell r="F281" t="str">
            <v>SEE</v>
          </cell>
        </row>
        <row r="282">
          <cell r="A282" t="str">
            <v/>
          </cell>
        </row>
        <row r="283">
          <cell r="A283" t="str">
            <v>02.02.031</v>
          </cell>
          <cell r="B283" t="str">
            <v>CUSTO MENSAL COM TRANSPORTE PARA TODOS OS FUNCIONÁRIOS DA OBRA (PEQUENO PORTE).</v>
          </cell>
          <cell r="C283" t="str">
            <v>Mês</v>
          </cell>
          <cell r="D283">
            <v>1256.18</v>
          </cell>
          <cell r="E283">
            <v>1023.2</v>
          </cell>
          <cell r="F283" t="str">
            <v>SEE</v>
          </cell>
        </row>
        <row r="284">
          <cell r="A284" t="str">
            <v/>
          </cell>
        </row>
        <row r="285">
          <cell r="A285" t="str">
            <v>02.02.034</v>
          </cell>
          <cell r="B285" t="str">
            <v>CUSTO MENSAL COM MOBILIÁRIO DE ESCRITÓRIO.</v>
          </cell>
          <cell r="C285" t="str">
            <v>Mês</v>
          </cell>
          <cell r="D285">
            <v>796.53</v>
          </cell>
          <cell r="E285">
            <v>648.79999999999995</v>
          </cell>
          <cell r="F285" t="str">
            <v>SEE</v>
          </cell>
        </row>
        <row r="286">
          <cell r="A286" t="str">
            <v/>
          </cell>
        </row>
        <row r="287">
          <cell r="A287" t="str">
            <v>02.02.035</v>
          </cell>
          <cell r="B287" t="str">
            <v>ENGENHEIRO.</v>
          </cell>
          <cell r="C287" t="str">
            <v>H</v>
          </cell>
          <cell r="D287">
            <v>65.58</v>
          </cell>
          <cell r="E287">
            <v>53.42</v>
          </cell>
          <cell r="F287" t="str">
            <v>SEE</v>
          </cell>
        </row>
        <row r="288">
          <cell r="A288" t="str">
            <v/>
          </cell>
        </row>
        <row r="289">
          <cell r="A289" t="str">
            <v>02.02.036</v>
          </cell>
          <cell r="B289" t="str">
            <v>TÉCNICO DE SEGURANÇA (HORA).</v>
          </cell>
          <cell r="C289" t="str">
            <v>H</v>
          </cell>
          <cell r="D289">
            <v>25.83</v>
          </cell>
          <cell r="E289">
            <v>21.04</v>
          </cell>
          <cell r="F289" t="str">
            <v>SEE</v>
          </cell>
        </row>
        <row r="290">
          <cell r="A290" t="str">
            <v/>
          </cell>
        </row>
        <row r="291">
          <cell r="A291" t="str">
            <v>03.00.000</v>
          </cell>
          <cell r="B291" t="str">
            <v>SERVICOS PRELIMINARES</v>
          </cell>
        </row>
        <row r="292">
          <cell r="A292" t="str">
            <v/>
          </cell>
        </row>
        <row r="293">
          <cell r="A293" t="str">
            <v>03.01.010</v>
          </cell>
          <cell r="B293" t="str">
            <v>DEMOLICAO DE COBERTURA COM TELHAS CERAMICAS.</v>
          </cell>
          <cell r="C293" t="str">
            <v>m2</v>
          </cell>
          <cell r="D293">
            <v>6.54</v>
          </cell>
          <cell r="E293">
            <v>5.33</v>
          </cell>
          <cell r="F293" t="str">
            <v>EMLURB</v>
          </cell>
        </row>
        <row r="294">
          <cell r="A294" t="str">
            <v/>
          </cell>
        </row>
        <row r="295">
          <cell r="A295" t="str">
            <v>03.01.015</v>
          </cell>
          <cell r="B295" t="str">
            <v>TAPUME EM CHAPA GALVANIZADA 30GSG E 0,399MM, EXCLISIVE PINTURA.</v>
          </cell>
          <cell r="C295" t="str">
            <v>m2</v>
          </cell>
          <cell r="D295">
            <v>89.13</v>
          </cell>
          <cell r="E295">
            <v>72.599999999999994</v>
          </cell>
          <cell r="F295" t="str">
            <v>SEE</v>
          </cell>
        </row>
        <row r="296">
          <cell r="A296" t="str">
            <v/>
          </cell>
        </row>
        <row r="297">
          <cell r="A297" t="str">
            <v>03.01.020</v>
          </cell>
          <cell r="B297" t="str">
            <v>DEMOLICAO DE COBERTURA COM TELHA ONDULADA DE FIBRO-CIMENTO.</v>
          </cell>
          <cell r="C297" t="str">
            <v>m2</v>
          </cell>
          <cell r="D297">
            <v>2.68</v>
          </cell>
          <cell r="E297">
            <v>2.19</v>
          </cell>
          <cell r="F297" t="str">
            <v>EMLURB</v>
          </cell>
        </row>
        <row r="298">
          <cell r="A298" t="str">
            <v/>
          </cell>
        </row>
        <row r="299">
          <cell r="A299" t="str">
            <v>03.01.025</v>
          </cell>
          <cell r="B299" t="str">
            <v>REMOÇÃO DE TELHA DE FIBROCIMENTO, SENDO A ÁREA MEDIDA NA PROJEÇÃO HORIZONTAL.</v>
          </cell>
          <cell r="C299" t="str">
            <v>m2</v>
          </cell>
          <cell r="D299">
            <v>3.08</v>
          </cell>
          <cell r="E299">
            <v>2.5099999999999998</v>
          </cell>
          <cell r="F299" t="str">
            <v>SINAPI</v>
          </cell>
        </row>
        <row r="300">
          <cell r="A300" t="str">
            <v/>
          </cell>
        </row>
        <row r="301">
          <cell r="A301" t="str">
            <v>03.01.030</v>
          </cell>
          <cell r="B301" t="str">
            <v>DEMOLICAO DE ESTRUTURA DE MADEIRA PARA COBERTA.</v>
          </cell>
          <cell r="C301" t="str">
            <v>m2</v>
          </cell>
          <cell r="D301">
            <v>16.78</v>
          </cell>
          <cell r="E301">
            <v>13.67</v>
          </cell>
          <cell r="F301" t="str">
            <v>EMLURB</v>
          </cell>
        </row>
        <row r="302">
          <cell r="A302" t="str">
            <v/>
          </cell>
        </row>
        <row r="303">
          <cell r="A303" t="str">
            <v>03.01.032</v>
          </cell>
          <cell r="B303" t="str">
            <v>DEMOLIÇÃO DE ESTRUTURA METÁLICA DE COBERTA (12 A 14KG/M2).</v>
          </cell>
          <cell r="C303" t="str">
            <v>m2</v>
          </cell>
          <cell r="D303">
            <v>17.8</v>
          </cell>
          <cell r="E303">
            <v>14.5</v>
          </cell>
          <cell r="F303" t="str">
            <v>SEE</v>
          </cell>
        </row>
        <row r="304">
          <cell r="A304" t="str">
            <v/>
          </cell>
        </row>
        <row r="305">
          <cell r="A305" t="str">
            <v>03.01.033</v>
          </cell>
          <cell r="B305" t="str">
            <v>RETIRADA DE ESTRUTURA DE MADEIRA PARA TELHAS DE FIBROCIMENTO, ALUMÍNIO OU PLÁSTICO.</v>
          </cell>
          <cell r="C305" t="str">
            <v>m2</v>
          </cell>
          <cell r="D305">
            <v>4.0999999999999996</v>
          </cell>
          <cell r="E305">
            <v>3.34</v>
          </cell>
          <cell r="F305" t="str">
            <v>SINAPI</v>
          </cell>
        </row>
        <row r="306">
          <cell r="A306" t="str">
            <v/>
          </cell>
        </row>
        <row r="307">
          <cell r="A307" t="str">
            <v>03.01.035</v>
          </cell>
          <cell r="B307" t="str">
            <v>RETIRADA DE TELHA DE ALUMÍNIO.</v>
          </cell>
          <cell r="C307" t="str">
            <v>m2</v>
          </cell>
          <cell r="D307">
            <v>3.08</v>
          </cell>
          <cell r="E307">
            <v>2.5099999999999998</v>
          </cell>
          <cell r="F307" t="str">
            <v>SEE</v>
          </cell>
        </row>
        <row r="308">
          <cell r="A308" t="str">
            <v/>
          </cell>
        </row>
        <row r="309">
          <cell r="A309" t="str">
            <v>03.01.040</v>
          </cell>
          <cell r="B309" t="str">
            <v>DEMOLICAO DE FORRO EM ESTUQUE.</v>
          </cell>
          <cell r="C309" t="str">
            <v>m2</v>
          </cell>
          <cell r="D309">
            <v>9.9499999999999993</v>
          </cell>
          <cell r="E309">
            <v>8.11</v>
          </cell>
          <cell r="F309" t="str">
            <v>EMLURB</v>
          </cell>
        </row>
        <row r="310">
          <cell r="A310" t="str">
            <v/>
          </cell>
        </row>
        <row r="311">
          <cell r="A311" t="str">
            <v>03.01.042</v>
          </cell>
          <cell r="B311" t="str">
            <v>DEMOLICAO DE FORRO EM PLACAS DE GESSO PLICADAS EM ESTRUTURA DE MADEIRA OU LAJE.</v>
          </cell>
          <cell r="C311" t="str">
            <v>m2</v>
          </cell>
          <cell r="D311">
            <v>4.2699999999999996</v>
          </cell>
          <cell r="E311">
            <v>3.48</v>
          </cell>
          <cell r="F311" t="str">
            <v>EMLURB</v>
          </cell>
        </row>
        <row r="312">
          <cell r="A312" t="str">
            <v/>
          </cell>
        </row>
        <row r="313">
          <cell r="A313" t="str">
            <v>03.01.044</v>
          </cell>
          <cell r="B313" t="str">
            <v>DEMOLICAO DE FORRO EM MADEIRA.</v>
          </cell>
          <cell r="C313" t="str">
            <v>m2</v>
          </cell>
          <cell r="D313">
            <v>5.97</v>
          </cell>
          <cell r="E313">
            <v>4.87</v>
          </cell>
          <cell r="F313" t="str">
            <v>EMLURB</v>
          </cell>
        </row>
        <row r="314">
          <cell r="A314" t="str">
            <v/>
          </cell>
        </row>
        <row r="315">
          <cell r="A315" t="str">
            <v>03.01.046</v>
          </cell>
          <cell r="B315" t="str">
            <v>DEMOLIÇÃO DE FORRO EM PVC.</v>
          </cell>
          <cell r="C315" t="str">
            <v>m2</v>
          </cell>
          <cell r="D315">
            <v>3.15</v>
          </cell>
          <cell r="E315">
            <v>2.57</v>
          </cell>
          <cell r="F315" t="str">
            <v>SEE</v>
          </cell>
        </row>
        <row r="316">
          <cell r="A316" t="str">
            <v/>
          </cell>
        </row>
        <row r="317">
          <cell r="A317" t="str">
            <v>03.01.047</v>
          </cell>
          <cell r="B317" t="str">
            <v>DEMOLIÇÃO DE FORROS (FORRO PACOTE, GESSO ACARTONADO E METÁLICO).</v>
          </cell>
          <cell r="C317" t="str">
            <v>m2</v>
          </cell>
          <cell r="D317">
            <v>4.2300000000000004</v>
          </cell>
          <cell r="E317">
            <v>3.45</v>
          </cell>
          <cell r="F317" t="str">
            <v>SEE</v>
          </cell>
        </row>
        <row r="318">
          <cell r="A318" t="str">
            <v/>
          </cell>
        </row>
        <row r="319">
          <cell r="A319" t="str">
            <v>03.01.050</v>
          </cell>
          <cell r="B319" t="str">
            <v>RETIRADA DE ESQUADRIAS DE MADEIRA OU METALICAS.</v>
          </cell>
          <cell r="C319" t="str">
            <v>m2</v>
          </cell>
          <cell r="D319">
            <v>7.39</v>
          </cell>
          <cell r="E319">
            <v>6.02</v>
          </cell>
          <cell r="F319" t="str">
            <v>EMLURB</v>
          </cell>
        </row>
        <row r="320">
          <cell r="A320" t="str">
            <v/>
          </cell>
        </row>
        <row r="321">
          <cell r="A321" t="str">
            <v>03.01.052</v>
          </cell>
          <cell r="B321" t="str">
            <v>RETIRADA DE DIVISÓRIA TIPO EUCATEX OU EQUIVALENTE TÉCNICO.</v>
          </cell>
          <cell r="C321" t="str">
            <v>m2</v>
          </cell>
          <cell r="D321">
            <v>8.6999999999999993</v>
          </cell>
          <cell r="E321">
            <v>7.09</v>
          </cell>
          <cell r="F321" t="str">
            <v>SEE</v>
          </cell>
        </row>
        <row r="322">
          <cell r="A322" t="str">
            <v/>
          </cell>
        </row>
        <row r="323">
          <cell r="A323" t="str">
            <v>03.01.053</v>
          </cell>
          <cell r="B323" t="str">
            <v>REMOÇÃO DE ALAMBRADO EM TELA INCLUSIVE ESTRUTURA DE SUSTENTAÇÃO EM TUBOS DE FERRO GALVANIZADO.</v>
          </cell>
          <cell r="C323" t="str">
            <v>m2</v>
          </cell>
          <cell r="D323">
            <v>28.15</v>
          </cell>
          <cell r="E323">
            <v>22.93</v>
          </cell>
          <cell r="F323" t="str">
            <v>SEE</v>
          </cell>
        </row>
        <row r="324">
          <cell r="A324" t="str">
            <v/>
          </cell>
        </row>
        <row r="325">
          <cell r="A325" t="str">
            <v>03.01.054</v>
          </cell>
          <cell r="B325" t="str">
            <v>RETIRADA DE TELA DE AÇO GALVANIZADO, FIXADA COM ARAME GALVANIZADO PARA REAPROVEITAMENTO.</v>
          </cell>
          <cell r="C325" t="str">
            <v>m2</v>
          </cell>
          <cell r="D325">
            <v>1.86</v>
          </cell>
          <cell r="E325">
            <v>1.52</v>
          </cell>
          <cell r="F325" t="str">
            <v>SEE</v>
          </cell>
        </row>
        <row r="326">
          <cell r="A326" t="str">
            <v/>
          </cell>
        </row>
        <row r="327">
          <cell r="A327" t="str">
            <v>03.01.055</v>
          </cell>
          <cell r="B327" t="str">
            <v>DEMOLIÇÃO DE CERCA COM MOURÕES DE CONCRETO E TELA.</v>
          </cell>
          <cell r="C327" t="str">
            <v>m</v>
          </cell>
          <cell r="D327">
            <v>18.77</v>
          </cell>
          <cell r="E327">
            <v>15.29</v>
          </cell>
          <cell r="F327" t="str">
            <v>SEE</v>
          </cell>
        </row>
        <row r="328">
          <cell r="A328" t="str">
            <v/>
          </cell>
        </row>
        <row r="329">
          <cell r="A329" t="str">
            <v>03.01.058</v>
          </cell>
          <cell r="B329" t="str">
            <v>DEMOLICAO DE PISO VINILICO OU EMBORRACHADO.</v>
          </cell>
          <cell r="C329" t="str">
            <v>m2</v>
          </cell>
          <cell r="D329">
            <v>8.6999999999999993</v>
          </cell>
          <cell r="E329">
            <v>7.09</v>
          </cell>
          <cell r="F329" t="str">
            <v>EMLURB</v>
          </cell>
        </row>
        <row r="330">
          <cell r="A330" t="str">
            <v/>
          </cell>
        </row>
        <row r="331">
          <cell r="A331" t="str">
            <v>03.01.060</v>
          </cell>
          <cell r="B331" t="str">
            <v>DEMOLICAO DE REVESTIMENTO DE PISO EM CIMENTADO.</v>
          </cell>
          <cell r="C331" t="str">
            <v>m2</v>
          </cell>
          <cell r="D331">
            <v>5.79</v>
          </cell>
          <cell r="E331">
            <v>4.72</v>
          </cell>
          <cell r="F331" t="str">
            <v>EMLURB</v>
          </cell>
        </row>
        <row r="332">
          <cell r="A332" t="str">
            <v/>
          </cell>
        </row>
        <row r="333">
          <cell r="A333" t="str">
            <v>03.01.070</v>
          </cell>
          <cell r="B333" t="str">
            <v>DEMOLICAO DE REVESTIMENTO DE PISO EM CIMENTADO INCLUSIVE LASTRO DE CONCRETO.</v>
          </cell>
          <cell r="C333" t="str">
            <v>m2</v>
          </cell>
          <cell r="D333">
            <v>12.57</v>
          </cell>
          <cell r="E333">
            <v>10.24</v>
          </cell>
          <cell r="F333" t="str">
            <v>EMLURB</v>
          </cell>
        </row>
        <row r="334">
          <cell r="A334" t="str">
            <v/>
          </cell>
        </row>
        <row r="335">
          <cell r="A335" t="str">
            <v>03.01.080</v>
          </cell>
          <cell r="B335" t="str">
            <v>DEMOLICAO DE REVESTIMENTO DE PISO COM LADRILHO HIDRAULICO OU CERAMICO.</v>
          </cell>
          <cell r="C335" t="str">
            <v>m2</v>
          </cell>
          <cell r="D335">
            <v>6.77</v>
          </cell>
          <cell r="E335">
            <v>5.52</v>
          </cell>
          <cell r="F335" t="str">
            <v>EMLURB</v>
          </cell>
        </row>
        <row r="336">
          <cell r="A336" t="str">
            <v/>
          </cell>
        </row>
        <row r="337">
          <cell r="A337" t="str">
            <v>03.01.090</v>
          </cell>
          <cell r="B337" t="str">
            <v>DEMOLICAO DE REVESTIMENTO DE PISO COM LADRILHO HIDRAULICO OU CERAMICO INCLUSIVE LASTRO DE CONCRETO.</v>
          </cell>
          <cell r="C337" t="str">
            <v>m2</v>
          </cell>
          <cell r="D337">
            <v>13.54</v>
          </cell>
          <cell r="E337">
            <v>11.03</v>
          </cell>
          <cell r="F337" t="str">
            <v>EMLURB</v>
          </cell>
        </row>
        <row r="338">
          <cell r="A338" t="str">
            <v/>
          </cell>
        </row>
        <row r="339">
          <cell r="A339" t="str">
            <v>03.01.100</v>
          </cell>
          <cell r="B339" t="str">
            <v>DEMOLICAO DE REVESTIMENTO DE PISO EM TACOS OU ASSOALHOS EM MADEIRA.</v>
          </cell>
          <cell r="C339" t="str">
            <v>m2</v>
          </cell>
          <cell r="D339">
            <v>15.07</v>
          </cell>
          <cell r="E339">
            <v>12.28</v>
          </cell>
          <cell r="F339" t="str">
            <v>EMLURB</v>
          </cell>
        </row>
        <row r="340">
          <cell r="A340" t="str">
            <v/>
          </cell>
        </row>
        <row r="341">
          <cell r="A341" t="str">
            <v>03.01.102</v>
          </cell>
          <cell r="B341" t="str">
            <v>DEMOLIÇÃO DE PISO REVESTIDO EM GRANILITE.</v>
          </cell>
          <cell r="C341" t="str">
            <v>m2</v>
          </cell>
          <cell r="D341">
            <v>14.84</v>
          </cell>
          <cell r="E341">
            <v>12.09</v>
          </cell>
          <cell r="F341" t="str">
            <v>SEE</v>
          </cell>
        </row>
        <row r="342">
          <cell r="A342" t="str">
            <v/>
          </cell>
        </row>
        <row r="343">
          <cell r="A343" t="str">
            <v>03.01.103</v>
          </cell>
          <cell r="B343" t="str">
            <v>DEMOLIÇÃO DE RODAPÉ DE GRANILITE COM H 10 CM.</v>
          </cell>
          <cell r="C343" t="str">
            <v>m</v>
          </cell>
          <cell r="D343">
            <v>4.1100000000000003</v>
          </cell>
          <cell r="E343">
            <v>3.35</v>
          </cell>
          <cell r="F343" t="str">
            <v>SEE</v>
          </cell>
        </row>
        <row r="344">
          <cell r="A344" t="str">
            <v/>
          </cell>
        </row>
        <row r="345">
          <cell r="A345" t="str">
            <v>03.01.104</v>
          </cell>
          <cell r="B345" t="str">
            <v>DEMOLIÇÃO CUIDADOSA DE PISO EM GRANITO.</v>
          </cell>
          <cell r="C345" t="str">
            <v>m2</v>
          </cell>
          <cell r="D345">
            <v>23.7</v>
          </cell>
          <cell r="E345">
            <v>19.309999999999999</v>
          </cell>
          <cell r="F345" t="str">
            <v>SEE</v>
          </cell>
        </row>
        <row r="346">
          <cell r="A346" t="str">
            <v/>
          </cell>
        </row>
        <row r="347">
          <cell r="A347" t="str">
            <v>03.01.110</v>
          </cell>
          <cell r="B347" t="str">
            <v>DEMOLICAO DE PASSEIO EM PEDRA PORTUGUESA.</v>
          </cell>
          <cell r="C347" t="str">
            <v>m2</v>
          </cell>
          <cell r="D347">
            <v>5.1100000000000003</v>
          </cell>
          <cell r="E347">
            <v>4.17</v>
          </cell>
          <cell r="F347" t="str">
            <v>EMLURB</v>
          </cell>
        </row>
        <row r="348">
          <cell r="A348" t="str">
            <v/>
          </cell>
        </row>
        <row r="349">
          <cell r="A349" t="str">
            <v>03.01.120</v>
          </cell>
          <cell r="B349" t="str">
            <v>DEMOLICAO DE REVESTIMENTO COM AZULEJOS OU CERAMICAS.</v>
          </cell>
          <cell r="C349" t="str">
            <v>m2</v>
          </cell>
          <cell r="D349">
            <v>13.98</v>
          </cell>
          <cell r="E349">
            <v>11.39</v>
          </cell>
          <cell r="F349" t="str">
            <v>EMLURB</v>
          </cell>
        </row>
        <row r="350">
          <cell r="A350" t="str">
            <v/>
          </cell>
        </row>
        <row r="351">
          <cell r="A351" t="str">
            <v>03.01.130</v>
          </cell>
          <cell r="B351" t="str">
            <v>DEMOLICAO DE REVESTIMENTO COM ARGAMASSA DE CAL E AREIA.</v>
          </cell>
          <cell r="C351" t="str">
            <v>m2</v>
          </cell>
          <cell r="D351">
            <v>5.1100000000000003</v>
          </cell>
          <cell r="E351">
            <v>4.17</v>
          </cell>
          <cell r="F351" t="str">
            <v>EMLURB</v>
          </cell>
        </row>
        <row r="352">
          <cell r="A352" t="str">
            <v/>
          </cell>
        </row>
        <row r="353">
          <cell r="A353" t="str">
            <v>03.01.140</v>
          </cell>
          <cell r="B353" t="str">
            <v>DEMOLICAO DE REVESTIMENTO COM ARGAMASSA DE CIMENTO E AREIA.</v>
          </cell>
          <cell r="C353" t="str">
            <v>m2</v>
          </cell>
          <cell r="D353">
            <v>8.6999999999999993</v>
          </cell>
          <cell r="E353">
            <v>7.09</v>
          </cell>
          <cell r="F353" t="str">
            <v>EMLURB</v>
          </cell>
        </row>
        <row r="354">
          <cell r="A354" t="str">
            <v/>
          </cell>
        </row>
        <row r="355">
          <cell r="A355" t="str">
            <v>03.01.150</v>
          </cell>
          <cell r="B355" t="str">
            <v>DEMOLICAO DE ALVENARIA DE 1/2 VEZ COM PREPARO PARA REMOCAO.</v>
          </cell>
          <cell r="C355" t="str">
            <v>m2</v>
          </cell>
          <cell r="D355">
            <v>10.23</v>
          </cell>
          <cell r="E355">
            <v>8.34</v>
          </cell>
          <cell r="F355" t="str">
            <v>EMLURB</v>
          </cell>
        </row>
        <row r="356">
          <cell r="A356" t="str">
            <v/>
          </cell>
        </row>
        <row r="357">
          <cell r="A357" t="str">
            <v>03.01.160</v>
          </cell>
          <cell r="B357" t="str">
            <v>DEMOLICAO DE ALVENARIA DE 1 VEZ COM PREPARO PARA REMOCAO.</v>
          </cell>
          <cell r="C357" t="str">
            <v>m2</v>
          </cell>
          <cell r="D357">
            <v>17.62</v>
          </cell>
          <cell r="E357">
            <v>14.36</v>
          </cell>
          <cell r="F357" t="str">
            <v>EMLURB</v>
          </cell>
        </row>
        <row r="358">
          <cell r="A358" t="str">
            <v/>
          </cell>
        </row>
        <row r="359">
          <cell r="A359" t="str">
            <v>03.01.161</v>
          </cell>
          <cell r="B359" t="str">
            <v>DEMOLIÇÃO DE ALVENARIA DE 1 1/2 VEZ COM PREPARO PARA REMOÇÃO</v>
          </cell>
          <cell r="C359" t="str">
            <v>m2</v>
          </cell>
          <cell r="D359">
            <v>27.09</v>
          </cell>
          <cell r="E359">
            <v>22.07</v>
          </cell>
          <cell r="F359" t="str">
            <v>SEE</v>
          </cell>
        </row>
        <row r="360">
          <cell r="A360" t="str">
            <v/>
          </cell>
        </row>
        <row r="361">
          <cell r="A361" t="str">
            <v>03.01.162</v>
          </cell>
          <cell r="B361" t="str">
            <v>RASGO EM ALVENARIA PARA PASSAGEM DE TUBULAÇÃO (ATÉ 4POL).</v>
          </cell>
          <cell r="C361" t="str">
            <v>m3</v>
          </cell>
          <cell r="D361">
            <v>8.07</v>
          </cell>
          <cell r="E361">
            <v>6.58</v>
          </cell>
          <cell r="F361" t="str">
            <v>SEE</v>
          </cell>
        </row>
        <row r="362">
          <cell r="A362" t="str">
            <v/>
          </cell>
        </row>
        <row r="363">
          <cell r="A363" t="str">
            <v>03.01.163</v>
          </cell>
          <cell r="B363" t="str">
            <v>DEMOLIÇÃO DE PAREDE DE GESSO, INCLUSIVE PREPARO PARA REMOÇÃO</v>
          </cell>
          <cell r="C363" t="str">
            <v>m3</v>
          </cell>
          <cell r="D363">
            <v>11.44</v>
          </cell>
          <cell r="E363">
            <v>9.32</v>
          </cell>
          <cell r="F363" t="str">
            <v>SEE</v>
          </cell>
        </row>
        <row r="364">
          <cell r="A364" t="str">
            <v/>
          </cell>
        </row>
        <row r="365">
          <cell r="A365" t="str">
            <v>03.01.170</v>
          </cell>
          <cell r="B365" t="str">
            <v>DEMOLICAO DE ALVENARIA DE TIJOLOS MACICOS.</v>
          </cell>
          <cell r="C365" t="str">
            <v>m3</v>
          </cell>
          <cell r="D365">
            <v>121.66</v>
          </cell>
          <cell r="E365">
            <v>99.1</v>
          </cell>
          <cell r="F365" t="str">
            <v>EMLURB</v>
          </cell>
        </row>
        <row r="366">
          <cell r="A366" t="str">
            <v/>
          </cell>
        </row>
        <row r="367">
          <cell r="A367" t="str">
            <v>03.01.172</v>
          </cell>
          <cell r="B367" t="str">
            <v>APICOAMENTO EM ALVENARIA DE TIJOLO APARENTE</v>
          </cell>
          <cell r="C367" t="str">
            <v>m2</v>
          </cell>
          <cell r="D367">
            <v>2.34</v>
          </cell>
          <cell r="E367">
            <v>1.91</v>
          </cell>
          <cell r="F367" t="str">
            <v>SEE</v>
          </cell>
        </row>
        <row r="368">
          <cell r="A368" t="str">
            <v/>
          </cell>
        </row>
        <row r="369">
          <cell r="A369" t="str">
            <v>03.01.180</v>
          </cell>
          <cell r="B369" t="str">
            <v>DEMOLICAO DE ALVENARIA DE PEDRA REJUNTADA.</v>
          </cell>
          <cell r="C369" t="str">
            <v>m3</v>
          </cell>
          <cell r="D369">
            <v>142.13999999999999</v>
          </cell>
          <cell r="E369">
            <v>115.78</v>
          </cell>
          <cell r="F369" t="str">
            <v>EMLURB</v>
          </cell>
        </row>
        <row r="370">
          <cell r="A370" t="str">
            <v/>
          </cell>
        </row>
        <row r="371">
          <cell r="A371" t="str">
            <v>03.01.190</v>
          </cell>
          <cell r="B371" t="str">
            <v>DEMOLICAO DE ALVENARIA DE PEDRA SECA.</v>
          </cell>
          <cell r="C371" t="str">
            <v>m3</v>
          </cell>
          <cell r="D371">
            <v>58.57</v>
          </cell>
          <cell r="E371">
            <v>47.71</v>
          </cell>
          <cell r="F371" t="str">
            <v>EMLURB</v>
          </cell>
        </row>
        <row r="372">
          <cell r="A372" t="str">
            <v/>
          </cell>
        </row>
        <row r="373">
          <cell r="A373" t="str">
            <v>03.01.191</v>
          </cell>
          <cell r="B373" t="str">
            <v>DEMOLIÇÃO DE ALVENARIA EM COBOGÓ COM PREPARO PARA REMOÇÃO.</v>
          </cell>
          <cell r="C373" t="str">
            <v>m2</v>
          </cell>
          <cell r="D373">
            <v>22.03</v>
          </cell>
          <cell r="E373">
            <v>17.95</v>
          </cell>
          <cell r="F373" t="str">
            <v>SINAPI</v>
          </cell>
        </row>
        <row r="374">
          <cell r="A374" t="str">
            <v/>
          </cell>
        </row>
        <row r="375">
          <cell r="A375" t="str">
            <v>03.01.192</v>
          </cell>
          <cell r="B375" t="str">
            <v>RETIRADA DE CAIXA PRÉ-MOLDADA DE AR CONDICIONADO.</v>
          </cell>
          <cell r="C375" t="str">
            <v>Un</v>
          </cell>
          <cell r="D375">
            <v>43.43</v>
          </cell>
          <cell r="E375">
            <v>35.380000000000003</v>
          </cell>
          <cell r="F375" t="str">
            <v>SEE</v>
          </cell>
        </row>
        <row r="376">
          <cell r="A376" t="str">
            <v/>
          </cell>
        </row>
        <row r="377">
          <cell r="A377" t="str">
            <v>03.01.200</v>
          </cell>
          <cell r="B377" t="str">
            <v>DEMOLICAO MANUAL DE CONCRETO SIMPLES.</v>
          </cell>
          <cell r="C377" t="str">
            <v>m3</v>
          </cell>
          <cell r="D377">
            <v>125.69</v>
          </cell>
          <cell r="E377">
            <v>102.38</v>
          </cell>
          <cell r="F377" t="str">
            <v>EMLURB</v>
          </cell>
        </row>
        <row r="378">
          <cell r="A378" t="str">
            <v/>
          </cell>
        </row>
        <row r="379">
          <cell r="A379" t="str">
            <v>03.01.210</v>
          </cell>
          <cell r="B379" t="str">
            <v>DEMOLICAO MANUAL DE CONCRETO ARMADO.</v>
          </cell>
          <cell r="C379" t="str">
            <v>m3</v>
          </cell>
          <cell r="D379">
            <v>174.02</v>
          </cell>
          <cell r="E379">
            <v>141.75</v>
          </cell>
          <cell r="F379" t="str">
            <v>EMLURB</v>
          </cell>
        </row>
        <row r="380">
          <cell r="A380" t="str">
            <v/>
          </cell>
        </row>
        <row r="381">
          <cell r="A381" t="str">
            <v>03.01.212</v>
          </cell>
          <cell r="B381" t="str">
            <v xml:space="preserve">CORTE MANUAL DE CONCRETO ARMADO.     </v>
          </cell>
          <cell r="C381" t="str">
            <v>m3</v>
          </cell>
          <cell r="D381">
            <v>229.62</v>
          </cell>
          <cell r="E381">
            <v>187.04</v>
          </cell>
          <cell r="F381" t="str">
            <v>SEE</v>
          </cell>
        </row>
        <row r="382">
          <cell r="A382" t="str">
            <v/>
          </cell>
        </row>
        <row r="383">
          <cell r="A383" t="str">
            <v>03.01.213</v>
          </cell>
          <cell r="B383" t="str">
            <v>DEMOLIÇÃO DE LAJE PRE-MOLDADA DE COBERTURA, COM PREPARO PARA REMOÇÃO. CONSIDERADA ESPESSURA DA LAJE E DO REVESTIMENTO EM MASSA ÚNICA.</v>
          </cell>
          <cell r="C383" t="str">
            <v>m2</v>
          </cell>
          <cell r="D383">
            <v>19.29</v>
          </cell>
          <cell r="E383">
            <v>15.72</v>
          </cell>
          <cell r="F383" t="str">
            <v>SEE</v>
          </cell>
        </row>
        <row r="384">
          <cell r="A384" t="str">
            <v/>
          </cell>
        </row>
        <row r="385">
          <cell r="A385" t="str">
            <v>03.01.214</v>
          </cell>
          <cell r="B385" t="str">
            <v>DEMOLIÇÃO DE LAJE PRE-MOLDADA DE PISO,COM PREPARO PARA REMOÇÃO.CONSIDERADA ESPESSURA DA LAJE, DO REVESTIMENTO DE PISO E DO REVESTIMENTO EM MASSA ÚNICA DO TETO INFERIOR.</v>
          </cell>
          <cell r="C385" t="str">
            <v>m2</v>
          </cell>
          <cell r="D385">
            <v>24.77</v>
          </cell>
          <cell r="E385">
            <v>20.18</v>
          </cell>
          <cell r="F385" t="str">
            <v>SEE</v>
          </cell>
        </row>
        <row r="386">
          <cell r="A386" t="str">
            <v/>
          </cell>
        </row>
        <row r="387">
          <cell r="A387" t="str">
            <v>03.01.215</v>
          </cell>
          <cell r="B387" t="str">
            <v>DEMOLIÇÃO DE CONCRETO ARMADO COM UTILIZAÇÃO DE MARTELO ROMPEDOR.</v>
          </cell>
          <cell r="C387" t="str">
            <v>m3</v>
          </cell>
          <cell r="D387">
            <v>127.23</v>
          </cell>
          <cell r="E387">
            <v>103.64</v>
          </cell>
          <cell r="F387" t="str">
            <v>SEE</v>
          </cell>
        </row>
        <row r="388">
          <cell r="A388" t="str">
            <v/>
          </cell>
        </row>
        <row r="389">
          <cell r="A389" t="str">
            <v>03.01.220</v>
          </cell>
          <cell r="B389" t="str">
            <v>DEMOLICAO MANUAL DE PAVIMENTACAO ASFALTICA.</v>
          </cell>
          <cell r="C389" t="str">
            <v>m2</v>
          </cell>
          <cell r="D389">
            <v>11.09</v>
          </cell>
          <cell r="E389">
            <v>9.0399999999999991</v>
          </cell>
          <cell r="F389" t="str">
            <v>EMLURB</v>
          </cell>
        </row>
        <row r="390">
          <cell r="A390" t="str">
            <v/>
          </cell>
        </row>
        <row r="391">
          <cell r="A391" t="str">
            <v>03.01.222</v>
          </cell>
          <cell r="B391" t="str">
            <v>DEMOLICAO DE PAVIMENTACAO ASFALTICA COM UTILIZACAO DE MARTELETE PNEUMATICO.</v>
          </cell>
          <cell r="C391" t="str">
            <v>m2</v>
          </cell>
          <cell r="D391">
            <v>14.45</v>
          </cell>
          <cell r="E391">
            <v>11.77</v>
          </cell>
          <cell r="F391" t="str">
            <v>EMLURB</v>
          </cell>
        </row>
        <row r="392">
          <cell r="A392" t="str">
            <v/>
          </cell>
        </row>
        <row r="393">
          <cell r="A393" t="str">
            <v>03.01.230</v>
          </cell>
          <cell r="B393" t="str">
            <v>DEMOLICAO DE PAVIMENTACAO EM PARALELEPIPEDOS SOBRE AREIA.</v>
          </cell>
          <cell r="C393" t="str">
            <v>m2</v>
          </cell>
          <cell r="D393">
            <v>7.42</v>
          </cell>
          <cell r="E393">
            <v>6.05</v>
          </cell>
          <cell r="F393" t="str">
            <v>EMLURB</v>
          </cell>
        </row>
        <row r="394">
          <cell r="A394" t="str">
            <v/>
          </cell>
        </row>
        <row r="395">
          <cell r="A395" t="str">
            <v>03.01.240</v>
          </cell>
          <cell r="B395" t="str">
            <v>DEMOLICAO DE PAVIMENTACAO EM PARALELEPIPEDOS SOBRE MACADAME.</v>
          </cell>
          <cell r="C395" t="str">
            <v>m2</v>
          </cell>
          <cell r="D395">
            <v>10.49</v>
          </cell>
          <cell r="E395">
            <v>8.5500000000000007</v>
          </cell>
          <cell r="F395" t="str">
            <v>EMLURB</v>
          </cell>
        </row>
        <row r="396">
          <cell r="A396" t="str">
            <v/>
          </cell>
        </row>
        <row r="397">
          <cell r="A397" t="str">
            <v>03.01.250</v>
          </cell>
          <cell r="B397" t="str">
            <v>DEMOLICAO DE PAVIMENTACAO COM PRE-MOLDADOS DE CONCRETO, INCLUINDO EMPILHAMENTO.</v>
          </cell>
          <cell r="C397" t="str">
            <v>m2</v>
          </cell>
          <cell r="D397">
            <v>6.77</v>
          </cell>
          <cell r="E397">
            <v>5.52</v>
          </cell>
          <cell r="F397" t="str">
            <v>EMLURB</v>
          </cell>
        </row>
        <row r="398">
          <cell r="A398" t="str">
            <v/>
          </cell>
        </row>
        <row r="399">
          <cell r="A399" t="str">
            <v>03.01.251</v>
          </cell>
          <cell r="B399" t="str">
            <v>DEMOLIÇÃO DE PISO REVESTIDO EM LAJOTAS DE CONCRETO INCL. BASE DE ASSENTAMENTO.</v>
          </cell>
          <cell r="C399" t="str">
            <v>m2</v>
          </cell>
          <cell r="D399">
            <v>4.68</v>
          </cell>
          <cell r="E399">
            <v>3.82</v>
          </cell>
          <cell r="F399" t="str">
            <v>SEE</v>
          </cell>
        </row>
        <row r="400">
          <cell r="A400" t="str">
            <v/>
          </cell>
        </row>
        <row r="401">
          <cell r="A401" t="str">
            <v>03.01.260</v>
          </cell>
          <cell r="B401" t="str">
            <v>DEMOLICAO DE MEIO-FIO .</v>
          </cell>
          <cell r="C401" t="str">
            <v>m</v>
          </cell>
          <cell r="D401">
            <v>1.96</v>
          </cell>
          <cell r="E401">
            <v>1.6</v>
          </cell>
          <cell r="F401" t="str">
            <v>EMLURB</v>
          </cell>
        </row>
        <row r="402">
          <cell r="A402" t="str">
            <v/>
          </cell>
        </row>
        <row r="403">
          <cell r="A403" t="str">
            <v>03.01.270</v>
          </cell>
          <cell r="B403" t="str">
            <v>DEMOLICAO DE LINHA D AGUA.</v>
          </cell>
          <cell r="C403" t="str">
            <v>m</v>
          </cell>
          <cell r="D403">
            <v>1.87</v>
          </cell>
          <cell r="E403">
            <v>1.53</v>
          </cell>
          <cell r="F403" t="str">
            <v>EMLURB</v>
          </cell>
        </row>
        <row r="404">
          <cell r="A404" t="str">
            <v/>
          </cell>
        </row>
        <row r="405">
          <cell r="A405" t="str">
            <v>03.01.280</v>
          </cell>
          <cell r="B405" t="str">
            <v>DEMOLICAO DE MEIO-FIO E LINHA D AGUA.</v>
          </cell>
          <cell r="C405" t="str">
            <v>m</v>
          </cell>
          <cell r="D405">
            <v>3.84</v>
          </cell>
          <cell r="E405">
            <v>3.13</v>
          </cell>
          <cell r="F405" t="str">
            <v>EMLURB</v>
          </cell>
        </row>
        <row r="406">
          <cell r="A406" t="str">
            <v/>
          </cell>
        </row>
        <row r="407">
          <cell r="A407" t="str">
            <v>03.01.285</v>
          </cell>
          <cell r="B407" t="str">
            <v>RETIRADA DE TAMPO DE GRANITO PARA REAPROVEITAMENTO.</v>
          </cell>
          <cell r="C407" t="str">
            <v>m2</v>
          </cell>
          <cell r="D407">
            <v>21.46</v>
          </cell>
          <cell r="E407">
            <v>17.48</v>
          </cell>
          <cell r="F407" t="str">
            <v>SEE</v>
          </cell>
        </row>
        <row r="408">
          <cell r="A408" t="str">
            <v/>
          </cell>
        </row>
        <row r="409">
          <cell r="A409" t="str">
            <v>03.01.286</v>
          </cell>
          <cell r="B409" t="str">
            <v>RETIRADA DE PAINÉIS DE VIDRO TEMPERADO ESP  10 MM.</v>
          </cell>
          <cell r="C409" t="str">
            <v>m2</v>
          </cell>
          <cell r="D409">
            <v>17.440000000000001</v>
          </cell>
          <cell r="E409">
            <v>14.21</v>
          </cell>
          <cell r="F409" t="str">
            <v>SEE</v>
          </cell>
        </row>
        <row r="410">
          <cell r="A410" t="str">
            <v/>
          </cell>
        </row>
        <row r="411">
          <cell r="A411" t="str">
            <v>03.01.287</v>
          </cell>
          <cell r="B411" t="str">
            <v>RETIRADA DE VIDRO COMUM.</v>
          </cell>
          <cell r="C411" t="str">
            <v>m2</v>
          </cell>
          <cell r="D411">
            <v>7.61</v>
          </cell>
          <cell r="E411">
            <v>6.2</v>
          </cell>
          <cell r="F411" t="str">
            <v>SINAPI</v>
          </cell>
        </row>
        <row r="412">
          <cell r="A412" t="str">
            <v/>
          </cell>
        </row>
        <row r="413">
          <cell r="A413" t="str">
            <v>03.01.300</v>
          </cell>
          <cell r="B413" t="str">
            <v>RETIRADA DE TUBULAÇÃO DE FERRO FF DN 50 A 300MM EXCLUINDO ESCAVAÇÃO/REATERRO.</v>
          </cell>
          <cell r="C413" t="str">
            <v>m</v>
          </cell>
          <cell r="D413">
            <v>21.95</v>
          </cell>
          <cell r="E413">
            <v>17.88</v>
          </cell>
          <cell r="F413" t="str">
            <v>SINAPI</v>
          </cell>
        </row>
        <row r="414">
          <cell r="A414" t="str">
            <v/>
          </cell>
        </row>
        <row r="415">
          <cell r="A415" t="str">
            <v>03.01.301</v>
          </cell>
          <cell r="B415" t="str">
            <v>RETIRADA DE APARELHOS SANITÁRIOS.</v>
          </cell>
          <cell r="C415" t="str">
            <v>Un</v>
          </cell>
          <cell r="D415">
            <v>10.25</v>
          </cell>
          <cell r="E415">
            <v>8.35</v>
          </cell>
          <cell r="F415" t="str">
            <v>SINAPI</v>
          </cell>
        </row>
        <row r="416">
          <cell r="A416" t="str">
            <v/>
          </cell>
        </row>
        <row r="417">
          <cell r="A417" t="str">
            <v>03.01.303</v>
          </cell>
          <cell r="B417" t="str">
            <v>RETIRADA DE RESERVATÓRIOS DE FIBROCIMENTO ATÉ 1000 LITROS, INCLUSIVE LIMPEZA, SELEÇÃO E GUARDA DO MATERIAL REAPROVEITÁVEL.</v>
          </cell>
          <cell r="C417" t="str">
            <v>Un</v>
          </cell>
          <cell r="D417">
            <v>65.52</v>
          </cell>
          <cell r="E417">
            <v>53.37</v>
          </cell>
          <cell r="F417" t="str">
            <v>SEE</v>
          </cell>
        </row>
        <row r="418">
          <cell r="A418" t="str">
            <v/>
          </cell>
        </row>
        <row r="419">
          <cell r="A419" t="str">
            <v>03.01.305</v>
          </cell>
          <cell r="B419" t="str">
            <v>RETIRADA DE METAIS SANITÁRIOS - TORNEIRA, SIFÃO, DUCHA OU EQUIVALENTE TÉCNICOES.</v>
          </cell>
          <cell r="C419" t="str">
            <v>Un</v>
          </cell>
          <cell r="D419">
            <v>10.9</v>
          </cell>
          <cell r="E419">
            <v>8.8800000000000008</v>
          </cell>
          <cell r="F419" t="str">
            <v>SEE</v>
          </cell>
        </row>
        <row r="420">
          <cell r="A420" t="str">
            <v/>
          </cell>
        </row>
        <row r="421">
          <cell r="A421" t="str">
            <v>03.01.311</v>
          </cell>
          <cell r="B421" t="str">
            <v>RETIRADA DE POSTE DE CONCRETO, FIXADO NO SOLO SEM REMOÇÃO.</v>
          </cell>
          <cell r="C421" t="str">
            <v>m</v>
          </cell>
          <cell r="D421">
            <v>258.52</v>
          </cell>
          <cell r="E421">
            <v>210.58</v>
          </cell>
          <cell r="F421" t="str">
            <v>SEE</v>
          </cell>
        </row>
        <row r="422">
          <cell r="A422" t="str">
            <v/>
          </cell>
        </row>
        <row r="423">
          <cell r="A423" t="str">
            <v>03.01.317</v>
          </cell>
          <cell r="B423" t="str">
            <v>RETIRADA DE VENTILADOR.</v>
          </cell>
          <cell r="C423" t="str">
            <v>Un</v>
          </cell>
          <cell r="D423">
            <v>2.35</v>
          </cell>
          <cell r="E423">
            <v>1.92</v>
          </cell>
          <cell r="F423" t="str">
            <v>SEE</v>
          </cell>
        </row>
        <row r="424">
          <cell r="A424" t="str">
            <v/>
          </cell>
        </row>
        <row r="425">
          <cell r="A425" t="str">
            <v>03.01.318</v>
          </cell>
          <cell r="B425" t="str">
            <v>RETIRADA DE LUMINÁRIA .</v>
          </cell>
          <cell r="C425" t="str">
            <v>Un</v>
          </cell>
          <cell r="D425">
            <v>6.5</v>
          </cell>
          <cell r="E425">
            <v>5.3</v>
          </cell>
          <cell r="F425" t="str">
            <v>SEE</v>
          </cell>
        </row>
        <row r="426">
          <cell r="A426" t="str">
            <v/>
          </cell>
        </row>
        <row r="427">
          <cell r="A427" t="str">
            <v>03.01.319</v>
          </cell>
          <cell r="B427" t="str">
            <v>RETIRADA DE CANALETA DE PVC, TIPO SISTEMA X E FIAÇÃO ELÉTRICA.</v>
          </cell>
          <cell r="C427" t="str">
            <v>m</v>
          </cell>
          <cell r="D427">
            <v>1.74</v>
          </cell>
          <cell r="E427">
            <v>1.42</v>
          </cell>
          <cell r="F427" t="str">
            <v>SEE</v>
          </cell>
        </row>
        <row r="428">
          <cell r="A428" t="str">
            <v/>
          </cell>
        </row>
        <row r="429">
          <cell r="A429" t="str">
            <v>03.01.320</v>
          </cell>
          <cell r="B429" t="str">
            <v>REMOÇÃO DE TRANSFORMADOR DE POTÊNCIA</v>
          </cell>
          <cell r="C429" t="str">
            <v>Un</v>
          </cell>
          <cell r="D429">
            <v>140.52000000000001</v>
          </cell>
          <cell r="E429">
            <v>114.46</v>
          </cell>
          <cell r="F429" t="str">
            <v>SEE</v>
          </cell>
        </row>
        <row r="430">
          <cell r="A430" t="str">
            <v/>
          </cell>
        </row>
        <row r="431">
          <cell r="A431" t="str">
            <v>03.01.500</v>
          </cell>
          <cell r="B431" t="str">
            <v>RETIRADA DE TAPETE/CARPETE COLADO.</v>
          </cell>
          <cell r="C431" t="str">
            <v>m2</v>
          </cell>
          <cell r="D431">
            <v>0.74</v>
          </cell>
          <cell r="E431">
            <v>0.61</v>
          </cell>
          <cell r="F431" t="str">
            <v>SEE</v>
          </cell>
        </row>
        <row r="432">
          <cell r="A432" t="str">
            <v/>
          </cell>
        </row>
        <row r="433">
          <cell r="A433" t="str">
            <v>03.01.510</v>
          </cell>
          <cell r="B433" t="str">
            <v>REMOÇÃO DE REVESTIMENTO EM LAMINADO.</v>
          </cell>
          <cell r="C433" t="str">
            <v>m2</v>
          </cell>
          <cell r="D433">
            <v>56.16</v>
          </cell>
          <cell r="E433">
            <v>45.75</v>
          </cell>
          <cell r="F433" t="str">
            <v>SEE</v>
          </cell>
        </row>
        <row r="434">
          <cell r="A434" t="str">
            <v/>
          </cell>
        </row>
        <row r="435">
          <cell r="A435" t="str">
            <v>03.01.511</v>
          </cell>
          <cell r="B435" t="str">
            <v>RETIRADA DE DUTO DE AR CONDICIONADO.</v>
          </cell>
          <cell r="C435" t="str">
            <v>m</v>
          </cell>
          <cell r="D435">
            <v>61.15</v>
          </cell>
          <cell r="E435">
            <v>49.81</v>
          </cell>
          <cell r="F435" t="str">
            <v>SEE</v>
          </cell>
        </row>
        <row r="436">
          <cell r="A436" t="str">
            <v/>
          </cell>
        </row>
        <row r="437">
          <cell r="A437" t="str">
            <v>03.02.010</v>
          </cell>
          <cell r="B437" t="str">
            <v>ROCO COM ESTROVENGA, INCLUSIVE AMONTOAMENTO.</v>
          </cell>
          <cell r="C437" t="str">
            <v>m2</v>
          </cell>
          <cell r="D437">
            <v>0.51</v>
          </cell>
          <cell r="E437">
            <v>0.42</v>
          </cell>
          <cell r="F437" t="str">
            <v>EMLURB</v>
          </cell>
        </row>
        <row r="438">
          <cell r="A438" t="str">
            <v/>
          </cell>
        </row>
        <row r="439">
          <cell r="A439" t="str">
            <v>03.02.020</v>
          </cell>
          <cell r="B439" t="str">
            <v>CAPINACAO E LIMPEZA SUPERFICIAL DO TERRENO.</v>
          </cell>
          <cell r="C439" t="str">
            <v>m2</v>
          </cell>
          <cell r="D439">
            <v>2.13</v>
          </cell>
          <cell r="E439">
            <v>1.74</v>
          </cell>
          <cell r="F439" t="str">
            <v>EMLURB</v>
          </cell>
        </row>
        <row r="440">
          <cell r="A440" t="str">
            <v/>
          </cell>
        </row>
        <row r="441">
          <cell r="A441" t="str">
            <v>03.02.030</v>
          </cell>
          <cell r="B441" t="str">
            <v>RASPAGEM E LIMPEZA DO TERRENO.</v>
          </cell>
          <cell r="C441" t="str">
            <v>m2</v>
          </cell>
          <cell r="D441">
            <v>3.41</v>
          </cell>
          <cell r="E441">
            <v>2.78</v>
          </cell>
          <cell r="F441" t="str">
            <v>EMLURB</v>
          </cell>
        </row>
        <row r="442">
          <cell r="A442" t="str">
            <v/>
          </cell>
        </row>
        <row r="443">
          <cell r="A443" t="str">
            <v>03.02.040</v>
          </cell>
          <cell r="B443" t="str">
            <v>DESTOCAMENTO RASO DE RAIZES DE PEQUENO PORTE COM RASPAGEM, LIMPEZA DO TERRENO E QUEIMA DO MATERIAL.</v>
          </cell>
          <cell r="C443" t="str">
            <v>m2</v>
          </cell>
          <cell r="D443">
            <v>4.8600000000000003</v>
          </cell>
          <cell r="E443">
            <v>3.96</v>
          </cell>
          <cell r="F443" t="str">
            <v>EMLURB</v>
          </cell>
        </row>
        <row r="444">
          <cell r="A444" t="str">
            <v/>
          </cell>
        </row>
        <row r="445">
          <cell r="A445" t="str">
            <v>03.02.050</v>
          </cell>
          <cell r="B445" t="str">
            <v>DESMATAMENTO E DESTOCAMENTO MECANICOS DE ARVORES DE DIAMETRO INFERIOR A 0,15 M, E LIMPEZA DO TERRENO.</v>
          </cell>
          <cell r="C445" t="str">
            <v>m2</v>
          </cell>
          <cell r="D445">
            <v>0.95</v>
          </cell>
          <cell r="E445">
            <v>0.78</v>
          </cell>
          <cell r="F445" t="str">
            <v>EMLURB</v>
          </cell>
        </row>
        <row r="446">
          <cell r="A446" t="str">
            <v/>
          </cell>
        </row>
        <row r="447">
          <cell r="A447" t="str">
            <v>03.02.060</v>
          </cell>
          <cell r="B447" t="str">
            <v>TOMBAMENTO MECANICO DE ARVORES COM DIAMETRO DE 0,15 A 0,30 M, INCLUSIVE O DESTOCAMENTO E LIMPEZA DO LOCAL.</v>
          </cell>
          <cell r="C447" t="str">
            <v>Un</v>
          </cell>
          <cell r="D447">
            <v>105.25</v>
          </cell>
          <cell r="E447">
            <v>85.73</v>
          </cell>
          <cell r="F447" t="str">
            <v>EMLURB</v>
          </cell>
        </row>
        <row r="448">
          <cell r="A448" t="str">
            <v/>
          </cell>
        </row>
        <row r="449">
          <cell r="A449" t="str">
            <v>03.02.070</v>
          </cell>
          <cell r="B449" t="str">
            <v>TOMBAMENTO MECANICO DE ARVORES COM DIAMETRO MAIOR QUE 0,30 M, INCLUSIVE O DESTOCAMENTO E LIMPEZA DO LOCAL.</v>
          </cell>
          <cell r="C449" t="str">
            <v>Un</v>
          </cell>
          <cell r="D449">
            <v>154.61000000000001</v>
          </cell>
          <cell r="E449">
            <v>125.94</v>
          </cell>
          <cell r="F449" t="str">
            <v>EMLURB</v>
          </cell>
        </row>
        <row r="450">
          <cell r="A450" t="str">
            <v/>
          </cell>
        </row>
        <row r="451">
          <cell r="A451" t="str">
            <v>03.03.010</v>
          </cell>
          <cell r="B451" t="str">
            <v>BARRACAO PARA DEPOSITO EM TABUAS, COM PISO EM ARGAMASSA DE CIMENTO E AREIA, TRACO 1:6.</v>
          </cell>
          <cell r="C451" t="str">
            <v>m2</v>
          </cell>
          <cell r="D451">
            <v>397.28</v>
          </cell>
          <cell r="E451">
            <v>323.60000000000002</v>
          </cell>
          <cell r="F451" t="str">
            <v>EMLURB</v>
          </cell>
        </row>
        <row r="452">
          <cell r="A452" t="str">
            <v/>
          </cell>
        </row>
        <row r="453">
          <cell r="A453" t="str">
            <v>03.03.015</v>
          </cell>
          <cell r="B453" t="str">
            <v>TAPUME EM CHAPA GALVANIZADA 30GSG E 0,399MM, EXCLUSIVE PINTURA</v>
          </cell>
          <cell r="C453" t="str">
            <v>m2</v>
          </cell>
          <cell r="D453">
            <v>103.66</v>
          </cell>
          <cell r="E453">
            <v>84.44</v>
          </cell>
          <cell r="F453" t="str">
            <v>SEE</v>
          </cell>
        </row>
        <row r="454">
          <cell r="A454" t="str">
            <v/>
          </cell>
        </row>
        <row r="455">
          <cell r="A455" t="str">
            <v>03.03.020</v>
          </cell>
          <cell r="B455" t="str">
            <v>BARRACAO PARA ESCRITORIO EM CHAPAS DE MADEIRA COMPENSADA , COM PISO EM ARGAMASSA DE CIMENTO E AREIA, TRACO 1:6.</v>
          </cell>
          <cell r="C455" t="str">
            <v>m2</v>
          </cell>
          <cell r="D455">
            <v>350.66</v>
          </cell>
          <cell r="E455">
            <v>285.63</v>
          </cell>
          <cell r="F455" t="str">
            <v>EMLURB</v>
          </cell>
        </row>
        <row r="456">
          <cell r="A456" t="str">
            <v/>
          </cell>
        </row>
        <row r="457">
          <cell r="A457" t="str">
            <v>03.03.030</v>
          </cell>
          <cell r="B457" t="str">
            <v>FORNECIMENTO E ASSENTAMENTO DE TAPUME SIMPLES EM TABUAS.</v>
          </cell>
          <cell r="C457" t="str">
            <v>m2</v>
          </cell>
          <cell r="D457">
            <v>44.99</v>
          </cell>
          <cell r="E457">
            <v>36.65</v>
          </cell>
          <cell r="F457" t="str">
            <v>EMLURB</v>
          </cell>
        </row>
        <row r="458">
          <cell r="A458" t="str">
            <v/>
          </cell>
        </row>
        <row r="459">
          <cell r="A459" t="str">
            <v>03.03.040</v>
          </cell>
          <cell r="B459" t="str">
            <v>FORNECIMENTO E ASSENTAMENTO DE TAPUME EM CHAPAS DE MADEIRA COMPENSADA DE 6 MM.</v>
          </cell>
          <cell r="C459" t="str">
            <v>m2</v>
          </cell>
          <cell r="D459">
            <v>45.11</v>
          </cell>
          <cell r="E459">
            <v>36.75</v>
          </cell>
          <cell r="F459" t="str">
            <v>EMLURB</v>
          </cell>
        </row>
        <row r="460">
          <cell r="A460" t="str">
            <v/>
          </cell>
        </row>
        <row r="461">
          <cell r="A461" t="str">
            <v>03.03.045</v>
          </cell>
          <cell r="B461" t="str">
            <v>FORNECIMENTO E MONTAGEM DE TELA DE SINALIZACAO LARANJA(H=1,2M) FIXADA EM MONTANTES DE FERRO DE 1/2 POL. OU EM BARROTES DE MADEIRA 3X3 POL. COLOCADOS SOBRE BASE DE CONCRETO TRACO 1:4:8 , ESPACADOS A CADA 2M, INCLUSIVE POSTERIOR RETIRADA E REAPROVEITAMENTO.</v>
          </cell>
          <cell r="C461" t="str">
            <v>m</v>
          </cell>
          <cell r="D461">
            <v>10.98</v>
          </cell>
          <cell r="E461">
            <v>8.9499999999999993</v>
          </cell>
          <cell r="F461" t="str">
            <v>EMLURB</v>
          </cell>
        </row>
        <row r="462">
          <cell r="A462" t="str">
            <v/>
          </cell>
        </row>
        <row r="463">
          <cell r="A463" t="str">
            <v>03.03.050</v>
          </cell>
          <cell r="B463" t="str">
            <v>FORNECIMENTO DE TAPUME DE SINALIZACAO (MOD. AV-41/2000).</v>
          </cell>
          <cell r="C463" t="str">
            <v>Un</v>
          </cell>
          <cell r="D463">
            <v>527.91</v>
          </cell>
          <cell r="E463">
            <v>430</v>
          </cell>
          <cell r="F463" t="str">
            <v>EMLURB</v>
          </cell>
        </row>
        <row r="464">
          <cell r="A464" t="str">
            <v/>
          </cell>
        </row>
        <row r="465">
          <cell r="A465" t="str">
            <v>03.03.051</v>
          </cell>
          <cell r="B465" t="str">
            <v>LOCAÇÃO DE CONTAINER DEPÓSITO 6,00 X 2,40M SEM BANHEIRO.</v>
          </cell>
          <cell r="C465" t="str">
            <v>Mês</v>
          </cell>
          <cell r="D465">
            <v>736.62</v>
          </cell>
          <cell r="E465">
            <v>600</v>
          </cell>
          <cell r="F465" t="str">
            <v>SEE</v>
          </cell>
        </row>
        <row r="466">
          <cell r="A466" t="str">
            <v/>
          </cell>
        </row>
        <row r="467">
          <cell r="A467" t="str">
            <v>03.03.052</v>
          </cell>
          <cell r="B467" t="str">
            <v>LOCAÇÃO DE CONTAINER VESTIÁRIO 6,00 X 2,40M SEM BANHEIRO.</v>
          </cell>
          <cell r="C467" t="str">
            <v>Mês</v>
          </cell>
          <cell r="D467">
            <v>785.72</v>
          </cell>
          <cell r="E467">
            <v>640</v>
          </cell>
          <cell r="F467" t="str">
            <v>SEE</v>
          </cell>
        </row>
        <row r="468">
          <cell r="A468" t="str">
            <v/>
          </cell>
        </row>
        <row r="469">
          <cell r="A469" t="str">
            <v>03.03.053</v>
          </cell>
          <cell r="B469" t="str">
            <v>MOBILIZAÇÃO E DESMOBILIZAÇÃO DE CONTAINER (IDA E VOLTA).</v>
          </cell>
          <cell r="C469" t="str">
            <v>Un</v>
          </cell>
          <cell r="D469">
            <v>491.08</v>
          </cell>
          <cell r="E469">
            <v>400</v>
          </cell>
          <cell r="F469" t="str">
            <v>SEE</v>
          </cell>
        </row>
        <row r="470">
          <cell r="A470" t="str">
            <v/>
          </cell>
        </row>
        <row r="471">
          <cell r="A471" t="str">
            <v>03.03.055</v>
          </cell>
          <cell r="B471" t="str">
            <v>FORNECIMENTO DE CAVALETE DE OBRA (MOD. AV-42/2000).</v>
          </cell>
          <cell r="C471" t="str">
            <v>Un</v>
          </cell>
          <cell r="D471">
            <v>478.8</v>
          </cell>
          <cell r="E471">
            <v>390</v>
          </cell>
          <cell r="F471" t="str">
            <v>EMLURB</v>
          </cell>
        </row>
        <row r="472">
          <cell r="A472" t="str">
            <v/>
          </cell>
        </row>
        <row r="473">
          <cell r="A473" t="str">
            <v>03.03.057</v>
          </cell>
          <cell r="B473" t="str">
            <v>LOCACAO DIARIA DE CAVALETE DE OBRA (MOD. AV-42/2000).</v>
          </cell>
          <cell r="C473" t="str">
            <v>Un</v>
          </cell>
          <cell r="D473">
            <v>4.78</v>
          </cell>
          <cell r="E473">
            <v>3.9</v>
          </cell>
          <cell r="F473" t="str">
            <v>EMLURB</v>
          </cell>
        </row>
        <row r="474">
          <cell r="A474" t="str">
            <v/>
          </cell>
        </row>
        <row r="475">
          <cell r="A475" t="str">
            <v>03.03.060</v>
          </cell>
          <cell r="B475" t="str">
            <v>FORNECIMENTO DE BARREIRA MOVEL DOBRAVEL (MOD.AV-40/2000).</v>
          </cell>
          <cell r="C475" t="str">
            <v>Un</v>
          </cell>
          <cell r="D475">
            <v>466.52</v>
          </cell>
          <cell r="E475">
            <v>380</v>
          </cell>
          <cell r="F475" t="str">
            <v>EMLURB</v>
          </cell>
        </row>
        <row r="476">
          <cell r="A476" t="str">
            <v/>
          </cell>
        </row>
        <row r="477">
          <cell r="A477" t="str">
            <v>03.03.070</v>
          </cell>
          <cell r="B477" t="str">
            <v>INSTALACAO DE GAMBIARRA PARA SINALIZACAO, COM 20 M, INCLUINDO LAMPADA, BOCAL E BALDE A CADA 2 M.</v>
          </cell>
          <cell r="C477" t="str">
            <v>Un</v>
          </cell>
          <cell r="D477">
            <v>60.04</v>
          </cell>
          <cell r="E477">
            <v>48.91</v>
          </cell>
          <cell r="F477" t="str">
            <v>EMLURB</v>
          </cell>
        </row>
        <row r="478">
          <cell r="A478" t="str">
            <v/>
          </cell>
        </row>
        <row r="479">
          <cell r="A479" t="str">
            <v>03.03.080</v>
          </cell>
          <cell r="B479" t="str">
            <v>VIGIA NOTURNO.</v>
          </cell>
          <cell r="C479" t="str">
            <v>H</v>
          </cell>
          <cell r="D479">
            <v>10.25</v>
          </cell>
          <cell r="E479">
            <v>8.35</v>
          </cell>
          <cell r="F479" t="str">
            <v>EMLURB</v>
          </cell>
        </row>
        <row r="480">
          <cell r="A480" t="str">
            <v/>
          </cell>
        </row>
        <row r="481">
          <cell r="A481" t="str">
            <v>03.03.090</v>
          </cell>
          <cell r="B481" t="str">
            <v>FORNECIMENTO E ASSENTAMENTO DE PLACA DA OBRA.(MOD.AV-43/2000).</v>
          </cell>
          <cell r="C481" t="str">
            <v>m2</v>
          </cell>
          <cell r="D481">
            <v>259.75</v>
          </cell>
          <cell r="E481">
            <v>211.58</v>
          </cell>
          <cell r="F481" t="str">
            <v>EMLURB</v>
          </cell>
        </row>
        <row r="482">
          <cell r="A482" t="str">
            <v/>
          </cell>
        </row>
        <row r="483">
          <cell r="A483" t="str">
            <v>03.03.092</v>
          </cell>
          <cell r="B483" t="str">
            <v>REMANEJAMENTO (RETIRADA E MONTAGEM) DE TAPUME EXISTENTE DE CHAPA DE MADEIRA COMPENSADA DE 6MM.</v>
          </cell>
          <cell r="C483" t="str">
            <v>m2</v>
          </cell>
          <cell r="D483">
            <v>25.72</v>
          </cell>
          <cell r="E483">
            <v>20.95</v>
          </cell>
          <cell r="F483" t="str">
            <v>SEE</v>
          </cell>
        </row>
        <row r="484">
          <cell r="A484" t="str">
            <v/>
          </cell>
        </row>
        <row r="485">
          <cell r="A485" t="str">
            <v>03.03.093</v>
          </cell>
          <cell r="B485" t="str">
            <v>RETIRADA DE TAPUMES.</v>
          </cell>
          <cell r="C485" t="str">
            <v>m2</v>
          </cell>
          <cell r="D485">
            <v>6.96</v>
          </cell>
          <cell r="E485">
            <v>5.67</v>
          </cell>
          <cell r="F485" t="str">
            <v>SEE</v>
          </cell>
        </row>
        <row r="486">
          <cell r="A486" t="str">
            <v/>
          </cell>
        </row>
        <row r="487">
          <cell r="A487" t="str">
            <v>03.03.200</v>
          </cell>
          <cell r="B487" t="str">
            <v>LIGAÇÃO PROVISÓRIA DE ÁGUA E ESGOTO.</v>
          </cell>
          <cell r="C487" t="str">
            <v>m2</v>
          </cell>
          <cell r="D487">
            <v>2068.37</v>
          </cell>
          <cell r="E487">
            <v>1684.76</v>
          </cell>
          <cell r="F487" t="str">
            <v>SEE</v>
          </cell>
        </row>
        <row r="488">
          <cell r="A488" t="str">
            <v/>
          </cell>
        </row>
        <row r="489">
          <cell r="A489" t="str">
            <v>03.03.205</v>
          </cell>
          <cell r="B489" t="str">
            <v>INST./LIGAÇÃO PROVISÓRIA ELÉTRICA DE BAIXA TENSÃO 1ª/CAT OBRA, CHAVE 100A CARGA 3KWH, 20CV EXCL FORN MEDIDOR.</v>
          </cell>
          <cell r="C489" t="str">
            <v>m2</v>
          </cell>
          <cell r="D489">
            <v>1396.75</v>
          </cell>
          <cell r="E489">
            <v>1137.7</v>
          </cell>
          <cell r="F489" t="str">
            <v>SINAPI</v>
          </cell>
        </row>
        <row r="490">
          <cell r="A490" t="str">
            <v/>
          </cell>
        </row>
        <row r="491">
          <cell r="A491" t="str">
            <v>03.03.300</v>
          </cell>
          <cell r="B491" t="str">
            <v>DEMOLICAO MANUAL CONCRETO ARMADO (PILAR / VIGA / LAJE) - INCL EMPILHACAO LATERAL NO CANTEIRO.</v>
          </cell>
          <cell r="C491" t="str">
            <v>m3</v>
          </cell>
          <cell r="D491">
            <v>169.8</v>
          </cell>
          <cell r="E491">
            <v>138.31</v>
          </cell>
          <cell r="F491" t="str">
            <v>SINAPI</v>
          </cell>
        </row>
        <row r="492">
          <cell r="A492" t="str">
            <v/>
          </cell>
        </row>
        <row r="493">
          <cell r="A493" t="str">
            <v>03.04.010</v>
          </cell>
          <cell r="B493" t="str">
            <v>LOCACAO DE OBRAS E DEMARCACAO PARA ABERTURA DE VALAS PARA FUNDACOES.</v>
          </cell>
          <cell r="C493" t="str">
            <v>m2</v>
          </cell>
          <cell r="D493">
            <v>4.87</v>
          </cell>
          <cell r="E493">
            <v>3.97</v>
          </cell>
          <cell r="F493" t="str">
            <v>EMLURB</v>
          </cell>
        </row>
        <row r="494">
          <cell r="A494" t="str">
            <v/>
          </cell>
        </row>
        <row r="495">
          <cell r="A495" t="str">
            <v>03.05.010</v>
          </cell>
          <cell r="B495" t="str">
            <v>LIMPEZA DE SUPERFICIES COM ACIDO MURIATICO EM AGUA NA PROPORCAO 1:6 E SOLUCAO NEUTRALIZADORA DE AMONIA 1:4.</v>
          </cell>
          <cell r="C495" t="str">
            <v>m2</v>
          </cell>
          <cell r="D495">
            <v>4.7</v>
          </cell>
          <cell r="E495">
            <v>3.83</v>
          </cell>
          <cell r="F495" t="str">
            <v>EMLURB</v>
          </cell>
        </row>
        <row r="496">
          <cell r="A496" t="str">
            <v/>
          </cell>
        </row>
        <row r="497">
          <cell r="A497" t="str">
            <v>03.05.020</v>
          </cell>
          <cell r="B497" t="str">
            <v>ESCOVACAO DE SUPERFICIES EM ALVENARIA, CONCRETO OU FERRAGENS PARA RETIRADA DE SUBSTRATO COM UTILIZACAO DE ESCOVA RETANGULAR COM CERDAS DE ACO.</v>
          </cell>
          <cell r="C497" t="str">
            <v>m2</v>
          </cell>
          <cell r="D497">
            <v>4.32</v>
          </cell>
          <cell r="E497">
            <v>3.52</v>
          </cell>
          <cell r="F497" t="str">
            <v>EMLURB</v>
          </cell>
        </row>
        <row r="498">
          <cell r="A498" t="str">
            <v/>
          </cell>
        </row>
        <row r="499">
          <cell r="A499" t="str">
            <v>03.08.000</v>
          </cell>
          <cell r="B499" t="str">
            <v>MOBILIZAÇÃO E DESMOBILIZAÇÃO DE OBRA</v>
          </cell>
        </row>
        <row r="500">
          <cell r="A500" t="str">
            <v/>
          </cell>
        </row>
        <row r="501">
          <cell r="A501" t="str">
            <v>03.08.001</v>
          </cell>
          <cell r="B501" t="str">
            <v>MOBILIZAÇÃO (IDA E VOLTA)  E DESMOBILIZAÇÃO (IDA E VOLTA)  DAS OBRAS DAS ESCOLAS DAS GRES RECIFE NORTE, RECIFE SUL, METROPOLITANA NORTE E METROPOLITANA SUL.</v>
          </cell>
          <cell r="C501" t="str">
            <v>Un</v>
          </cell>
          <cell r="D501">
            <v>748.06</v>
          </cell>
          <cell r="E501">
            <v>609.32000000000005</v>
          </cell>
          <cell r="F501" t="str">
            <v>SEE</v>
          </cell>
        </row>
        <row r="502">
          <cell r="A502" t="str">
            <v/>
          </cell>
        </row>
        <row r="503">
          <cell r="A503" t="str">
            <v>03.08.002</v>
          </cell>
          <cell r="B503" t="str">
            <v>MOBILIZAÇÃO (IDA E VOLTA) E DESMOBILIZAÇÃO IDA (E VOLTA) DAS OBRAS DAS ESCOLAS DA GRE MATA NORTE/ NAZARÉ DA MATA.</v>
          </cell>
          <cell r="C503" t="str">
            <v>Un</v>
          </cell>
          <cell r="D503">
            <v>2210.15</v>
          </cell>
          <cell r="E503">
            <v>1800.24</v>
          </cell>
          <cell r="F503" t="str">
            <v>SEE</v>
          </cell>
        </row>
        <row r="504">
          <cell r="A504" t="str">
            <v/>
          </cell>
        </row>
        <row r="505">
          <cell r="A505" t="str">
            <v>03.08.003</v>
          </cell>
          <cell r="B505" t="str">
            <v>MOBILIZAÇÃO  (IDA E VOLTA)  E DESMOBILIZAÇÃO  (IDA E VOLTA)  DAS OBRAS DAS ESCOLAS DA GRE MATA CENTRO/ VITÓRIA.</v>
          </cell>
          <cell r="C505" t="str">
            <v>Un</v>
          </cell>
          <cell r="D505">
            <v>1523.93</v>
          </cell>
          <cell r="E505">
            <v>1241.29</v>
          </cell>
          <cell r="F505" t="str">
            <v>SEE</v>
          </cell>
        </row>
        <row r="506">
          <cell r="A506" t="str">
            <v/>
          </cell>
        </row>
        <row r="507">
          <cell r="A507" t="str">
            <v>03.08.004</v>
          </cell>
          <cell r="B507" t="str">
            <v>MOBILIZAÇÃO  (IDA E VOLTA)  E DESMOBILIZAÇÃO  (IDA E VOLTA)  DAS OBRAS DAS ESCOLAS DA GRE MATA SUL/ PALMARES.</v>
          </cell>
          <cell r="C507" t="str">
            <v>Un</v>
          </cell>
          <cell r="D507">
            <v>3465.17</v>
          </cell>
          <cell r="E507">
            <v>2822.49</v>
          </cell>
          <cell r="F507" t="str">
            <v>SEE</v>
          </cell>
        </row>
        <row r="508">
          <cell r="A508" t="str">
            <v/>
          </cell>
        </row>
        <row r="509">
          <cell r="A509" t="str">
            <v>03.08.005</v>
          </cell>
          <cell r="B509" t="str">
            <v>MOBILIZAÇÃO  (IDA E VOLTA)  E DESMOBILIZAÇÃO  (IDA E VOLTA)  DAS OBRAS DAS ESCOLAS DA GRE LITORAL SUL/ BARREIROS.</v>
          </cell>
          <cell r="C509" t="str">
            <v>Un</v>
          </cell>
          <cell r="D509">
            <v>3047.87</v>
          </cell>
          <cell r="E509">
            <v>2482.59</v>
          </cell>
          <cell r="F509" t="str">
            <v>SEE</v>
          </cell>
        </row>
        <row r="510">
          <cell r="A510" t="str">
            <v/>
          </cell>
        </row>
        <row r="511">
          <cell r="A511" t="str">
            <v>03.08.006</v>
          </cell>
          <cell r="B511" t="str">
            <v>MOBILIZAÇÃO  (IDA E VOLTA)  E DESMOBILIZAÇÃO   (IDA E VOLTA) DAS OBRAS DAS ESCOLAS DA GRE VALE DO CAPIBARIBE/ LIMOEIRO.</v>
          </cell>
          <cell r="C511" t="str">
            <v>Un</v>
          </cell>
          <cell r="D511">
            <v>2272.0100000000002</v>
          </cell>
          <cell r="E511">
            <v>1850.63</v>
          </cell>
          <cell r="F511" t="str">
            <v>SEE</v>
          </cell>
        </row>
        <row r="512">
          <cell r="A512" t="str">
            <v/>
          </cell>
        </row>
        <row r="513">
          <cell r="A513" t="str">
            <v>03.08.007</v>
          </cell>
          <cell r="B513" t="str">
            <v>MOBILIZAÇÃO  (IDA E VOLTA)  E DESMOBILIZAÇÃO  (IDA E VOLTA)  DAS OBRAS DAS ESCOLAS DA GRE AGRESTE CENTRO NORTE/ CARUARU.</v>
          </cell>
          <cell r="C513" t="str">
            <v>Un</v>
          </cell>
          <cell r="D513">
            <v>3885.6</v>
          </cell>
          <cell r="E513">
            <v>3164.95</v>
          </cell>
          <cell r="F513" t="str">
            <v>SEE</v>
          </cell>
        </row>
        <row r="514">
          <cell r="A514" t="str">
            <v/>
          </cell>
        </row>
        <row r="515">
          <cell r="A515" t="str">
            <v>03.08.008</v>
          </cell>
          <cell r="B515" t="str">
            <v>MOBILIZAÇÃO   (IDA E VOLTA) E DESMOBILIZAÇÃO   (IDA E VOLTA) DAS OBRAS DAS ESCOLAS DA GRE AGRESTE MERIDIONAL/ GARANHUNS.</v>
          </cell>
          <cell r="C515" t="str">
            <v>Un</v>
          </cell>
          <cell r="D515">
            <v>6871.67</v>
          </cell>
          <cell r="E515">
            <v>5597.19</v>
          </cell>
          <cell r="F515" t="str">
            <v>SEE</v>
          </cell>
        </row>
        <row r="516">
          <cell r="A516" t="str">
            <v/>
          </cell>
        </row>
        <row r="517">
          <cell r="A517" t="str">
            <v>03.08.009</v>
          </cell>
          <cell r="B517" t="str">
            <v>MOBILIZAÇÃO  (IDA E VOLTA)  E DESMOBILIZAÇÃO   (IDA E VOLTA) DAS OBRAS DAS ESCOLAS DA GRE SERTÃO DO MOXOTÓ IPANEMA/ ARCOVERDE.</v>
          </cell>
          <cell r="C517" t="str">
            <v>Un</v>
          </cell>
          <cell r="D517">
            <v>7650.67</v>
          </cell>
          <cell r="E517">
            <v>6231.71</v>
          </cell>
          <cell r="F517" t="str">
            <v>SEE</v>
          </cell>
        </row>
        <row r="518">
          <cell r="A518" t="str">
            <v/>
          </cell>
        </row>
        <row r="519">
          <cell r="A519" t="str">
            <v>03.08.010</v>
          </cell>
          <cell r="B519" t="str">
            <v>MOBILIZAÇÃO  (IDA E VOLTA)  E DESMOBILIZAÇÃO  (IDA E VOLTA)  DAS OBRAS DAS ESCOLAS DA GRE SERTÃO DO ALTO PAJEÚ/ AFOGADOS DA INGAZEIRA.</v>
          </cell>
          <cell r="C519" t="str">
            <v>Un</v>
          </cell>
          <cell r="D519">
            <v>11353.88</v>
          </cell>
          <cell r="E519">
            <v>9248.09</v>
          </cell>
          <cell r="F519" t="str">
            <v>SEE</v>
          </cell>
        </row>
        <row r="520">
          <cell r="A520" t="str">
            <v/>
          </cell>
        </row>
        <row r="521">
          <cell r="A521" t="str">
            <v>03.08.011</v>
          </cell>
          <cell r="B521" t="str">
            <v>MOBILIZAÇÃO E DESMOBILIZAÇÃO DAS OBRAS DAS ESCOLAS DA GRE SERTÃO DO SUBMÉDIO SÃO FRANCISCO / FLORESTA.</v>
          </cell>
          <cell r="C521" t="str">
            <v>Un</v>
          </cell>
          <cell r="D521">
            <v>13088.04</v>
          </cell>
          <cell r="E521">
            <v>10660.62</v>
          </cell>
          <cell r="F521" t="str">
            <v>SEE</v>
          </cell>
        </row>
        <row r="522">
          <cell r="A522" t="str">
            <v/>
          </cell>
        </row>
        <row r="523">
          <cell r="A523" t="str">
            <v>03.08.012</v>
          </cell>
          <cell r="B523" t="str">
            <v>MOBILIZAÇÃO  (IDA E VOLTA)  E DESMOBILIZAÇÃO  (IDA E VOLTA)  DAS OBRAS DAS ESCOLAS DA GRE SERTÃO DO MÉDIO SÃO FRANCISCO/ PETROLINA .</v>
          </cell>
          <cell r="C523" t="str">
            <v>Un</v>
          </cell>
          <cell r="D523">
            <v>23128.18</v>
          </cell>
          <cell r="E523">
            <v>18838.63</v>
          </cell>
          <cell r="F523" t="str">
            <v>SEE</v>
          </cell>
        </row>
        <row r="524">
          <cell r="A524" t="str">
            <v/>
          </cell>
        </row>
        <row r="525">
          <cell r="A525" t="str">
            <v>03.08.013</v>
          </cell>
          <cell r="B525" t="str">
            <v>MOBILIZAÇÃO  (IDA E VOLTA)  E DESMOBILIZAÇÃO  (IDA E VOLTA)  DAS OBRAS DAS ESCOLAS DA GRE SERTÃO CENTRAL/ SALGUEIRO.</v>
          </cell>
          <cell r="C525" t="str">
            <v>Un</v>
          </cell>
          <cell r="D525">
            <v>15629.01</v>
          </cell>
          <cell r="E525">
            <v>12730.32</v>
          </cell>
          <cell r="F525" t="str">
            <v>SEE</v>
          </cell>
        </row>
        <row r="526">
          <cell r="A526" t="str">
            <v/>
          </cell>
        </row>
        <row r="527">
          <cell r="A527" t="str">
            <v>03.08.014</v>
          </cell>
          <cell r="B527" t="str">
            <v>MOBILIZAÇÃO  (IDA E VOLTA)  E DESMOBILIZAÇÃO  (IDA E VOLTA)  DAS OBRAS DAS ESCOLAS DA GRE SERTÃO DO ARARIPE / ARARIPINA.</v>
          </cell>
          <cell r="C527" t="str">
            <v>Un</v>
          </cell>
          <cell r="D527">
            <v>20676.86</v>
          </cell>
          <cell r="E527">
            <v>16841.95</v>
          </cell>
          <cell r="F527" t="str">
            <v>SEE</v>
          </cell>
        </row>
        <row r="528">
          <cell r="A528" t="str">
            <v/>
          </cell>
        </row>
        <row r="529">
          <cell r="A529" t="str">
            <v>04.00.000</v>
          </cell>
          <cell r="B529" t="str">
            <v>CARGA E TRANSPORTE MANUAL E MECANICO</v>
          </cell>
        </row>
        <row r="530">
          <cell r="A530" t="str">
            <v/>
          </cell>
        </row>
        <row r="531">
          <cell r="A531" t="str">
            <v>04.01.010</v>
          </cell>
          <cell r="B531" t="str">
            <v>CARGA E DESCARGA MANUAIS DE TERRA DE UM CAMINHAO CARROCERIA.</v>
          </cell>
          <cell r="C531" t="str">
            <v>m3</v>
          </cell>
          <cell r="D531">
            <v>7.68</v>
          </cell>
          <cell r="E531">
            <v>6.26</v>
          </cell>
          <cell r="F531" t="str">
            <v>EMLURB</v>
          </cell>
        </row>
        <row r="532">
          <cell r="A532" t="str">
            <v/>
          </cell>
        </row>
        <row r="533">
          <cell r="A533" t="str">
            <v>04.01.020</v>
          </cell>
          <cell r="B533" t="str">
            <v>CARGA E DESCARGA MANUAIS DE TERRA DE UM CAMINHAO CARROCERIA ( SERVICO NOTURNO ).</v>
          </cell>
          <cell r="C533" t="str">
            <v>m3</v>
          </cell>
          <cell r="D533">
            <v>9.2200000000000006</v>
          </cell>
          <cell r="E533">
            <v>7.51</v>
          </cell>
          <cell r="F533" t="str">
            <v>EMLURB</v>
          </cell>
        </row>
        <row r="534">
          <cell r="A534" t="str">
            <v/>
          </cell>
        </row>
        <row r="535">
          <cell r="A535" t="str">
            <v>04.01.030</v>
          </cell>
          <cell r="B535" t="str">
            <v>CARGA MANUAL DE TERRA EM CAMINHAO BASCULANTE.</v>
          </cell>
          <cell r="C535" t="str">
            <v>m3</v>
          </cell>
          <cell r="D535">
            <v>6.39</v>
          </cell>
          <cell r="E535">
            <v>5.21</v>
          </cell>
          <cell r="F535" t="str">
            <v>EMLURB</v>
          </cell>
        </row>
        <row r="536">
          <cell r="A536" t="str">
            <v/>
          </cell>
        </row>
        <row r="537">
          <cell r="A537" t="str">
            <v>04.01.040</v>
          </cell>
          <cell r="B537" t="str">
            <v>CARGA MECANICA DE TERRA EM CAMINHAO BASCULANTE OU CARROCERIA.</v>
          </cell>
          <cell r="C537" t="str">
            <v>m3</v>
          </cell>
          <cell r="D537">
            <v>2</v>
          </cell>
          <cell r="E537">
            <v>1.63</v>
          </cell>
          <cell r="F537" t="str">
            <v>EMLURB</v>
          </cell>
        </row>
        <row r="538">
          <cell r="A538" t="str">
            <v/>
          </cell>
        </row>
        <row r="539">
          <cell r="A539" t="str">
            <v>04.01.050</v>
          </cell>
          <cell r="B539" t="str">
            <v>CARGA MECANICA DE PRE-MISTURADO,INCLUINDO ESPALHAMENTO DO MESMO EM CIMA DO CAMINHAO.</v>
          </cell>
          <cell r="C539" t="str">
            <v>m3</v>
          </cell>
          <cell r="D539">
            <v>5.64</v>
          </cell>
          <cell r="E539">
            <v>4.5999999999999996</v>
          </cell>
          <cell r="F539" t="str">
            <v>EMLURB</v>
          </cell>
        </row>
        <row r="540">
          <cell r="A540" t="str">
            <v/>
          </cell>
        </row>
        <row r="541">
          <cell r="A541" t="str">
            <v>04.01.060</v>
          </cell>
          <cell r="B541" t="str">
            <v>CARGA MECANICA DE PRE-MISTURADO,INCLUINDO ESPALHAMENTO DO MESMO EM CIMA DO CAMINHAO (SERVICO NOTURNO).</v>
          </cell>
          <cell r="C541" t="str">
            <v>m3</v>
          </cell>
          <cell r="D541">
            <v>6</v>
          </cell>
          <cell r="E541">
            <v>4.8899999999999997</v>
          </cell>
          <cell r="F541" t="str">
            <v>EMLURB</v>
          </cell>
        </row>
        <row r="542">
          <cell r="A542" t="str">
            <v/>
          </cell>
        </row>
        <row r="543">
          <cell r="A543" t="str">
            <v>04.02.010</v>
          </cell>
          <cell r="B543" t="str">
            <v>TRANSPORTE DE MATERIAL COM D.M.T. 1 KM.</v>
          </cell>
          <cell r="C543" t="str">
            <v>m3</v>
          </cell>
          <cell r="D543">
            <v>3.42</v>
          </cell>
          <cell r="E543">
            <v>2.79</v>
          </cell>
          <cell r="F543" t="str">
            <v>EMLURB</v>
          </cell>
        </row>
        <row r="544">
          <cell r="A544" t="str">
            <v/>
          </cell>
        </row>
        <row r="545">
          <cell r="A545" t="str">
            <v>04.02.020</v>
          </cell>
          <cell r="B545" t="str">
            <v>TRANSPORTE DE MATERIAL COM D.M.T. 2 KM.</v>
          </cell>
          <cell r="C545" t="str">
            <v>m3</v>
          </cell>
          <cell r="D545">
            <v>4.5999999999999996</v>
          </cell>
          <cell r="E545">
            <v>3.75</v>
          </cell>
          <cell r="F545" t="str">
            <v>EMLURB</v>
          </cell>
        </row>
        <row r="546">
          <cell r="A546" t="str">
            <v/>
          </cell>
        </row>
        <row r="547">
          <cell r="A547" t="str">
            <v>04.02.030</v>
          </cell>
          <cell r="B547" t="str">
            <v>TRANSPORTE DE MATERIAL COM D.M.T. 4 KM.</v>
          </cell>
          <cell r="C547" t="str">
            <v>m3</v>
          </cell>
          <cell r="D547">
            <v>6.99</v>
          </cell>
          <cell r="E547">
            <v>5.7</v>
          </cell>
          <cell r="F547" t="str">
            <v>EMLURB</v>
          </cell>
        </row>
        <row r="548">
          <cell r="A548" t="str">
            <v/>
          </cell>
        </row>
        <row r="549">
          <cell r="A549" t="str">
            <v>04.02.040</v>
          </cell>
          <cell r="B549" t="str">
            <v>TRANSPORTE DE MATERIAL COM D.M.T. 6 KM.</v>
          </cell>
          <cell r="C549" t="str">
            <v>m3</v>
          </cell>
          <cell r="D549">
            <v>9.3699999999999992</v>
          </cell>
          <cell r="E549">
            <v>7.64</v>
          </cell>
          <cell r="F549" t="str">
            <v>EMLURB</v>
          </cell>
        </row>
        <row r="550">
          <cell r="A550" t="str">
            <v/>
          </cell>
        </row>
        <row r="551">
          <cell r="A551" t="str">
            <v>04.02.050</v>
          </cell>
          <cell r="B551" t="str">
            <v>TRANSPORTE DE MATERIAL COM D.M.T. 8 KM.</v>
          </cell>
          <cell r="C551" t="str">
            <v>m3</v>
          </cell>
          <cell r="D551">
            <v>11.81</v>
          </cell>
          <cell r="E551">
            <v>9.6199999999999992</v>
          </cell>
          <cell r="F551" t="str">
            <v>EMLURB</v>
          </cell>
        </row>
        <row r="552">
          <cell r="A552" t="str">
            <v/>
          </cell>
        </row>
        <row r="553">
          <cell r="A553" t="str">
            <v>04.02.060</v>
          </cell>
          <cell r="B553" t="str">
            <v>TRANSPORTE DE MATERIAL COM D.M.T. 10 KM.</v>
          </cell>
          <cell r="C553" t="str">
            <v>m3</v>
          </cell>
          <cell r="D553">
            <v>14.13</v>
          </cell>
          <cell r="E553">
            <v>11.51</v>
          </cell>
          <cell r="F553" t="str">
            <v>EMLURB</v>
          </cell>
        </row>
        <row r="554">
          <cell r="A554" t="str">
            <v/>
          </cell>
        </row>
        <row r="555">
          <cell r="A555" t="str">
            <v>04.02.070</v>
          </cell>
          <cell r="B555" t="str">
            <v>TRANSPORTE DE MATERIAL COM D.M.T. 12 KM.</v>
          </cell>
          <cell r="C555" t="str">
            <v>m3</v>
          </cell>
          <cell r="D555">
            <v>16.510000000000002</v>
          </cell>
          <cell r="E555">
            <v>13.45</v>
          </cell>
          <cell r="F555" t="str">
            <v>EMLURB</v>
          </cell>
        </row>
        <row r="556">
          <cell r="A556" t="str">
            <v/>
          </cell>
        </row>
        <row r="557">
          <cell r="A557" t="str">
            <v>04.02.080</v>
          </cell>
          <cell r="B557" t="str">
            <v>TRANSPORTE DE MATERIAL COM D.M.T. 14 KM.</v>
          </cell>
          <cell r="C557" t="str">
            <v>m3</v>
          </cell>
          <cell r="D557">
            <v>18.91</v>
          </cell>
          <cell r="E557">
            <v>15.41</v>
          </cell>
          <cell r="F557" t="str">
            <v>EMLURB</v>
          </cell>
        </row>
        <row r="558">
          <cell r="A558" t="str">
            <v/>
          </cell>
        </row>
        <row r="559">
          <cell r="A559" t="str">
            <v>04.02.090</v>
          </cell>
          <cell r="B559" t="str">
            <v>TRANSPORTE DE MATERIAL COM D.M.T. 16 KM.</v>
          </cell>
          <cell r="C559" t="str">
            <v>m3</v>
          </cell>
          <cell r="D559">
            <v>21.2</v>
          </cell>
          <cell r="E559">
            <v>17.27</v>
          </cell>
          <cell r="F559" t="str">
            <v>EMLURB</v>
          </cell>
        </row>
        <row r="560">
          <cell r="A560" t="str">
            <v/>
          </cell>
        </row>
        <row r="561">
          <cell r="A561" t="str">
            <v>04.02.100</v>
          </cell>
          <cell r="B561" t="str">
            <v>TRANSPORTE DE MATERIAL COM D.M.T. 18 KM.</v>
          </cell>
          <cell r="C561" t="str">
            <v>m3</v>
          </cell>
          <cell r="D561">
            <v>23.62</v>
          </cell>
          <cell r="E561">
            <v>19.239999999999998</v>
          </cell>
          <cell r="F561" t="str">
            <v>EMLURB</v>
          </cell>
        </row>
        <row r="562">
          <cell r="A562" t="str">
            <v/>
          </cell>
        </row>
        <row r="563">
          <cell r="A563" t="str">
            <v>04.02.110</v>
          </cell>
          <cell r="B563" t="str">
            <v>TRANSPORTE DE MATERIAL COM D.M.T. 20 KM.</v>
          </cell>
          <cell r="C563" t="str">
            <v>m3</v>
          </cell>
          <cell r="D563">
            <v>26.03</v>
          </cell>
          <cell r="E563">
            <v>21.21</v>
          </cell>
          <cell r="F563" t="str">
            <v>EMLURB</v>
          </cell>
        </row>
        <row r="564">
          <cell r="A564" t="str">
            <v/>
          </cell>
        </row>
        <row r="565">
          <cell r="A565" t="str">
            <v>04.02.111</v>
          </cell>
          <cell r="B565" t="str">
            <v>TRANSPORTE DE MATERIAL COM D.M.T. 22 KM.</v>
          </cell>
          <cell r="C565" t="str">
            <v>m3</v>
          </cell>
          <cell r="D565">
            <v>28.48</v>
          </cell>
          <cell r="E565">
            <v>23.2</v>
          </cell>
          <cell r="F565" t="str">
            <v>EMLURB</v>
          </cell>
        </row>
        <row r="566">
          <cell r="A566" t="str">
            <v/>
          </cell>
        </row>
        <row r="567">
          <cell r="A567" t="str">
            <v>04.02.112</v>
          </cell>
          <cell r="B567" t="str">
            <v>TRANSPORTE DE MATERIAL COM D.M.T. 24 KM.</v>
          </cell>
          <cell r="C567" t="str">
            <v>m3</v>
          </cell>
          <cell r="D567">
            <v>30.86</v>
          </cell>
          <cell r="E567">
            <v>25.14</v>
          </cell>
          <cell r="F567" t="str">
            <v>EMLURB</v>
          </cell>
        </row>
        <row r="568">
          <cell r="A568" t="str">
            <v/>
          </cell>
        </row>
        <row r="569">
          <cell r="A569" t="str">
            <v>04.02.113</v>
          </cell>
          <cell r="B569" t="str">
            <v>TRANSPORTE DE MATERIAL COM D.M.T. 26 KM.</v>
          </cell>
          <cell r="C569" t="str">
            <v>m3</v>
          </cell>
          <cell r="D569">
            <v>33.25</v>
          </cell>
          <cell r="E569">
            <v>27.09</v>
          </cell>
          <cell r="F569" t="str">
            <v>EMLURB</v>
          </cell>
        </row>
        <row r="570">
          <cell r="A570" t="str">
            <v/>
          </cell>
        </row>
        <row r="571">
          <cell r="A571" t="str">
            <v>04.02.114</v>
          </cell>
          <cell r="B571" t="str">
            <v>TRANSPORTE DE MATERIAL COM D.M.T. 28 KM.</v>
          </cell>
          <cell r="C571" t="str">
            <v>m3</v>
          </cell>
          <cell r="D571">
            <v>35.65</v>
          </cell>
          <cell r="E571">
            <v>29.04</v>
          </cell>
          <cell r="F571" t="str">
            <v>EMLURB</v>
          </cell>
        </row>
        <row r="572">
          <cell r="A572" t="str">
            <v/>
          </cell>
        </row>
        <row r="573">
          <cell r="A573" t="str">
            <v>04.02.115</v>
          </cell>
          <cell r="B573" t="str">
            <v>TRANSPORTE DE MATERIAL COM D.M.T. 30 KM.</v>
          </cell>
          <cell r="C573" t="str">
            <v>m3</v>
          </cell>
          <cell r="D573">
            <v>38.020000000000003</v>
          </cell>
          <cell r="E573">
            <v>30.97</v>
          </cell>
          <cell r="F573" t="str">
            <v>EMLURB</v>
          </cell>
        </row>
        <row r="574">
          <cell r="A574" t="str">
            <v/>
          </cell>
        </row>
        <row r="575">
          <cell r="A575" t="str">
            <v>04.02.116</v>
          </cell>
          <cell r="B575" t="str">
            <v>TRANSPORTE DE MATERIAL COM D.M.T. 40 KM.</v>
          </cell>
          <cell r="C575" t="str">
            <v>m3</v>
          </cell>
          <cell r="D575">
            <v>49.95</v>
          </cell>
          <cell r="E575">
            <v>40.69</v>
          </cell>
          <cell r="F575" t="str">
            <v>EMLURB</v>
          </cell>
        </row>
        <row r="576">
          <cell r="A576" t="str">
            <v/>
          </cell>
        </row>
        <row r="577">
          <cell r="A577" t="str">
            <v>04.02.117</v>
          </cell>
          <cell r="B577" t="str">
            <v>TRANSPORTE DE MATERIAL COM D.M.T. 45 KM.</v>
          </cell>
          <cell r="C577" t="str">
            <v>m3</v>
          </cell>
          <cell r="D577">
            <v>55.92</v>
          </cell>
          <cell r="E577">
            <v>45.55</v>
          </cell>
          <cell r="F577" t="str">
            <v>EMLURB</v>
          </cell>
        </row>
        <row r="578">
          <cell r="A578" t="str">
            <v/>
          </cell>
        </row>
        <row r="579">
          <cell r="A579" t="str">
            <v>04.02.118</v>
          </cell>
          <cell r="B579" t="str">
            <v>TRANSPORTE DE MATERIAL COM D.M.T. 50 KM.</v>
          </cell>
          <cell r="C579" t="str">
            <v>m3</v>
          </cell>
          <cell r="D579">
            <v>61.88</v>
          </cell>
          <cell r="E579">
            <v>50.41</v>
          </cell>
          <cell r="F579" t="str">
            <v>EMLURB</v>
          </cell>
        </row>
        <row r="580">
          <cell r="A580" t="str">
            <v/>
          </cell>
        </row>
        <row r="581">
          <cell r="A581" t="str">
            <v>04.02.120</v>
          </cell>
          <cell r="B581" t="str">
            <v>TRANSPORTE COM CARRO DE MAO DE AREIA, ENTULHO OU TERRA ATE 30M.</v>
          </cell>
          <cell r="C581" t="str">
            <v>m3</v>
          </cell>
          <cell r="D581">
            <v>18.77</v>
          </cell>
          <cell r="E581">
            <v>15.29</v>
          </cell>
          <cell r="F581" t="str">
            <v>EMLURB</v>
          </cell>
        </row>
        <row r="582">
          <cell r="A582" t="str">
            <v/>
          </cell>
        </row>
        <row r="583">
          <cell r="A583" t="str">
            <v>04.02.130</v>
          </cell>
          <cell r="B583" t="str">
            <v>TRANSPORTE COM CARRO DE MAO DE AREIA, ENTULHO OU TERRA ATE 30M (SERVICO NOTURNO).</v>
          </cell>
          <cell r="C583" t="str">
            <v>m3</v>
          </cell>
          <cell r="D583">
            <v>22.52</v>
          </cell>
          <cell r="E583">
            <v>18.350000000000001</v>
          </cell>
          <cell r="F583" t="str">
            <v>EMLURB</v>
          </cell>
        </row>
        <row r="584">
          <cell r="A584" t="str">
            <v/>
          </cell>
        </row>
        <row r="585">
          <cell r="A585" t="str">
            <v>04.02.140</v>
          </cell>
          <cell r="B585" t="str">
            <v>TRANSPORTE COM CARRO DE MAO DE AREIA, ENTULHO OU TERRA ATE 60M.</v>
          </cell>
          <cell r="C585" t="str">
            <v>m3</v>
          </cell>
          <cell r="D585">
            <v>22.18</v>
          </cell>
          <cell r="E585">
            <v>18.07</v>
          </cell>
          <cell r="F585" t="str">
            <v>EMLURB</v>
          </cell>
        </row>
        <row r="586">
          <cell r="A586" t="str">
            <v/>
          </cell>
        </row>
        <row r="587">
          <cell r="A587" t="str">
            <v>04.02.150</v>
          </cell>
          <cell r="B587" t="str">
            <v>TRANSPORTE COM CARRO DE MAO DE AREIA, ENTULHO OU TERRA ATE 60M (SERVICO NOTURNO).</v>
          </cell>
          <cell r="C587" t="str">
            <v>m3</v>
          </cell>
          <cell r="D587">
            <v>26.61</v>
          </cell>
          <cell r="E587">
            <v>21.68</v>
          </cell>
          <cell r="F587" t="str">
            <v>EMLURB</v>
          </cell>
        </row>
        <row r="588">
          <cell r="A588" t="str">
            <v/>
          </cell>
        </row>
        <row r="589">
          <cell r="A589" t="str">
            <v>04.02.160</v>
          </cell>
          <cell r="B589" t="str">
            <v>TRANSPORTE COM CARRO DE MAO DE AREIA, ENTULHO OU TERRA ATE 100M.</v>
          </cell>
          <cell r="C589" t="str">
            <v>m3</v>
          </cell>
          <cell r="D589">
            <v>32.42</v>
          </cell>
          <cell r="E589">
            <v>26.41</v>
          </cell>
          <cell r="F589" t="str">
            <v>EMLURB</v>
          </cell>
        </row>
        <row r="590">
          <cell r="A590" t="str">
            <v/>
          </cell>
        </row>
        <row r="591">
          <cell r="A591" t="str">
            <v>04.02.170</v>
          </cell>
          <cell r="B591" t="str">
            <v>TRANSPORTE COM CARRO DE MAO DE AREIA, ENTULHO OU TERRA ATE 100 M (SERVICO NOTURNO).</v>
          </cell>
          <cell r="C591" t="str">
            <v>m3</v>
          </cell>
          <cell r="D591">
            <v>38.9</v>
          </cell>
          <cell r="E591">
            <v>31.69</v>
          </cell>
          <cell r="F591" t="str">
            <v>EMLURB</v>
          </cell>
        </row>
        <row r="592">
          <cell r="A592" t="str">
            <v/>
          </cell>
        </row>
        <row r="593">
          <cell r="A593" t="str">
            <v>04.02.180</v>
          </cell>
          <cell r="B593" t="str">
            <v>TRANSPORTE COM CARRO DE MAO DE PEDRA RACHAO NOS MORROS, ATE 100 M.</v>
          </cell>
          <cell r="C593" t="str">
            <v>m3</v>
          </cell>
          <cell r="D593">
            <v>42.66</v>
          </cell>
          <cell r="E593">
            <v>34.75</v>
          </cell>
          <cell r="F593" t="str">
            <v>EMLURB</v>
          </cell>
        </row>
        <row r="594">
          <cell r="A594" t="str">
            <v/>
          </cell>
        </row>
        <row r="595">
          <cell r="A595" t="str">
            <v>04.03.010</v>
          </cell>
          <cell r="B595" t="str">
            <v>REMOCAO DE MATERIAL DE PRIMEIRA CATEGORIA EM CAMINHAO CARROCERIA, D.M.T. 6 KM, NCLUSIVE CARGA E DESCARGA MANUAIS.</v>
          </cell>
          <cell r="C595" t="str">
            <v>m3</v>
          </cell>
          <cell r="D595">
            <v>36.47</v>
          </cell>
          <cell r="E595">
            <v>29.71</v>
          </cell>
          <cell r="F595" t="str">
            <v>EMLURB</v>
          </cell>
        </row>
        <row r="596">
          <cell r="A596" t="str">
            <v/>
          </cell>
        </row>
        <row r="597">
          <cell r="A597" t="str">
            <v>04.03.020</v>
          </cell>
          <cell r="B597" t="str">
            <v>REMOCAO DE MATERIAL DE PRIMEIRA CATEGORIA EM CAMINHAO CARROCERIA, D.M.T. 12 KM, INCLUSIVE CARGA E DESCARGA MANUAIS.</v>
          </cell>
          <cell r="C597" t="str">
            <v>m3</v>
          </cell>
          <cell r="D597">
            <v>43.35</v>
          </cell>
          <cell r="E597">
            <v>35.31</v>
          </cell>
          <cell r="F597" t="str">
            <v>EMLURB</v>
          </cell>
        </row>
        <row r="598">
          <cell r="A598" t="str">
            <v/>
          </cell>
        </row>
        <row r="599">
          <cell r="A599" t="str">
            <v>04.03.030</v>
          </cell>
          <cell r="B599" t="str">
            <v>REMOCAO DE MATERIAL DE PRIMEIRA CATEGORIA EMCAMINHAO CARROCERIA, D.M.T. 20 KM, INCLUSIVE CARGA E DESCARGA MANUAIS.</v>
          </cell>
          <cell r="C599" t="str">
            <v>m3</v>
          </cell>
          <cell r="D599">
            <v>52.53</v>
          </cell>
          <cell r="E599">
            <v>42.79</v>
          </cell>
          <cell r="F599" t="str">
            <v>EMLURB</v>
          </cell>
        </row>
        <row r="600">
          <cell r="A600" t="str">
            <v/>
          </cell>
        </row>
        <row r="601">
          <cell r="A601" t="str">
            <v>04.03.031</v>
          </cell>
          <cell r="B601" t="str">
            <v>REMOCAO DE MATERIAL DE PRIMEIRA CATEGORIA EM CAMINHAO CARROCERIA, D.M.T. 22 KM, INCLUSIVE CARGA E DESCARGA MANUAIS.</v>
          </cell>
          <cell r="C601" t="str">
            <v>m3</v>
          </cell>
          <cell r="D601">
            <v>54.89</v>
          </cell>
          <cell r="E601">
            <v>44.71</v>
          </cell>
          <cell r="F601" t="str">
            <v>EMLURB</v>
          </cell>
        </row>
        <row r="602">
          <cell r="A602" t="str">
            <v/>
          </cell>
        </row>
        <row r="603">
          <cell r="A603" t="str">
            <v>04.03.032</v>
          </cell>
          <cell r="B603" t="str">
            <v>REMOCAO DE MATERIAL DE PRIMEIRA CATEGORIA EM CAMINHAO CARROCERIA, D.M.T. 24 KM, INCLUSIVE CARGA E DESCARGA MANUAIS.</v>
          </cell>
          <cell r="C603" t="str">
            <v>m3</v>
          </cell>
          <cell r="D603">
            <v>57.19</v>
          </cell>
          <cell r="E603">
            <v>46.59</v>
          </cell>
          <cell r="F603" t="str">
            <v>EMLURB</v>
          </cell>
        </row>
        <row r="604">
          <cell r="A604" t="str">
            <v/>
          </cell>
        </row>
        <row r="605">
          <cell r="A605" t="str">
            <v>04.03.033</v>
          </cell>
          <cell r="B605" t="str">
            <v>REMOCAO DE MATERIAL DE PRIMEIRA CATEGORIA EM CAMINHAO CARROCERIA, D.M.T. 26 KM, INCLUSIVE CARGA E DESCARGA MANUAIS.</v>
          </cell>
          <cell r="C605" t="str">
            <v>m3</v>
          </cell>
          <cell r="D605">
            <v>59.49</v>
          </cell>
          <cell r="E605">
            <v>48.46</v>
          </cell>
          <cell r="F605" t="str">
            <v>EMLURB</v>
          </cell>
        </row>
        <row r="606">
          <cell r="A606" t="str">
            <v/>
          </cell>
        </row>
        <row r="607">
          <cell r="A607" t="str">
            <v>04.03.034</v>
          </cell>
          <cell r="B607" t="str">
            <v>REMOCAO DE MATERIAL DE PRIMEIRA CATEGORIA EM CAMINHAO CARROCERIA, D.M.T. 28 KM, INCLUSIVE CARGA E DESCARGA MANUAIS.</v>
          </cell>
          <cell r="C607" t="str">
            <v>m3</v>
          </cell>
          <cell r="D607">
            <v>61.8</v>
          </cell>
          <cell r="E607">
            <v>50.34</v>
          </cell>
          <cell r="F607" t="str">
            <v>EMLURB</v>
          </cell>
        </row>
        <row r="608">
          <cell r="A608" t="str">
            <v/>
          </cell>
        </row>
        <row r="609">
          <cell r="A609" t="str">
            <v>04.03.035</v>
          </cell>
          <cell r="B609" t="str">
            <v>REMOCAO DE MATERIAL DE PRIMEIRA CATEGORIA EM CAMINHAO CARROCERIA, D.M.T. 30 KM, INCLUSIVE CARGA E DESCARGA MANUAIS.</v>
          </cell>
          <cell r="C609" t="str">
            <v>m3</v>
          </cell>
          <cell r="D609">
            <v>64.08</v>
          </cell>
          <cell r="E609">
            <v>52.2</v>
          </cell>
          <cell r="F609" t="str">
            <v>EMLURB</v>
          </cell>
        </row>
        <row r="610">
          <cell r="A610" t="str">
            <v/>
          </cell>
        </row>
        <row r="611">
          <cell r="A611" t="str">
            <v>04.03.036</v>
          </cell>
          <cell r="B611" t="str">
            <v>REMOCAO DE MATERIAL DE PRIMEIRA CATEGORIA EM CAMINHAO CARROCERIA, D.M.T. 40 KM, INCLUSIVE CARGA E DESCARGA MANUAIS.</v>
          </cell>
          <cell r="C611" t="str">
            <v>m3</v>
          </cell>
          <cell r="D611">
            <v>75.58</v>
          </cell>
          <cell r="E611">
            <v>61.57</v>
          </cell>
          <cell r="F611" t="str">
            <v>EMLURB</v>
          </cell>
        </row>
        <row r="612">
          <cell r="A612" t="str">
            <v/>
          </cell>
        </row>
        <row r="613">
          <cell r="A613" t="str">
            <v>04.03.037</v>
          </cell>
          <cell r="B613" t="str">
            <v>REMOCAO DE MATERIAL DE PRIMEIRA CATEGORIA EM CAMINHAO CARROCERIA, D.M.T. 45 KM, INCLUSIVE CARGA E DESCARGA MANUAIS.</v>
          </cell>
          <cell r="C613" t="str">
            <v>m3</v>
          </cell>
          <cell r="D613">
            <v>81.34</v>
          </cell>
          <cell r="E613">
            <v>66.260000000000005</v>
          </cell>
          <cell r="F613" t="str">
            <v>EMLURB</v>
          </cell>
        </row>
        <row r="614">
          <cell r="A614" t="str">
            <v/>
          </cell>
        </row>
        <row r="615">
          <cell r="A615" t="str">
            <v>04.03.038</v>
          </cell>
          <cell r="B615" t="str">
            <v>REMOCAO DE MATERIAL DE PRIMEIRA CATEGORIA EM CAMINHAO CARROCERIA, D.M.T. 50 KM, INCLUSIVE CARGA E DESCARGA MANUAL.</v>
          </cell>
          <cell r="C615" t="str">
            <v>m3</v>
          </cell>
          <cell r="D615">
            <v>85.26</v>
          </cell>
          <cell r="E615">
            <v>69.45</v>
          </cell>
          <cell r="F615" t="str">
            <v>EMLURB</v>
          </cell>
        </row>
        <row r="616">
          <cell r="A616" t="str">
            <v/>
          </cell>
        </row>
        <row r="617">
          <cell r="A617" t="str">
            <v>04.03.039</v>
          </cell>
          <cell r="B617" t="str">
            <v>REMOCAO DE MATERIAL DE PRIMEIRA CATEGORIA EM CAMINHAO BASCULANTE, D.M.T. 2 KM, INCLUSIVE CARGA MANUAL E DESCARGA MECANICA.</v>
          </cell>
          <cell r="C617" t="str">
            <v>m3</v>
          </cell>
          <cell r="D617">
            <v>27.97</v>
          </cell>
          <cell r="E617">
            <v>22.79</v>
          </cell>
          <cell r="F617" t="str">
            <v>EMLURB</v>
          </cell>
        </row>
        <row r="618">
          <cell r="A618" t="str">
            <v/>
          </cell>
        </row>
        <row r="619">
          <cell r="A619" t="str">
            <v>04.03.040</v>
          </cell>
          <cell r="B619" t="str">
            <v>REMOCAO DE MATERIAL DE PRIMEIRA CATEGORIA EM  CAMINHAO BASCULANTE, D.M.T. 6 KM, INCLUSIVE CARGA MANUAL E DESCARGA MECANICA.</v>
          </cell>
          <cell r="C619" t="str">
            <v>m3</v>
          </cell>
          <cell r="D619">
            <v>32.75</v>
          </cell>
          <cell r="E619">
            <v>26.68</v>
          </cell>
          <cell r="F619" t="str">
            <v>EMLURB</v>
          </cell>
        </row>
        <row r="620">
          <cell r="A620" t="str">
            <v/>
          </cell>
        </row>
        <row r="621">
          <cell r="A621" t="str">
            <v>04.03.050</v>
          </cell>
          <cell r="B621" t="str">
            <v>REMOCAO DE MATERIAL DE PRIMEIRA CATEGORIA EM CAMINHAO BASCULANTE, D.M.T. 12 KM, INCLUSIVE CARGA MANUAL E DESCARGA MECANICA.</v>
          </cell>
          <cell r="C621" t="str">
            <v>m3</v>
          </cell>
          <cell r="D621">
            <v>39.880000000000003</v>
          </cell>
          <cell r="E621">
            <v>32.49</v>
          </cell>
          <cell r="F621" t="str">
            <v>EMLURB</v>
          </cell>
        </row>
        <row r="622">
          <cell r="A622" t="str">
            <v/>
          </cell>
        </row>
        <row r="623">
          <cell r="A623" t="str">
            <v>04.03.060</v>
          </cell>
          <cell r="B623" t="str">
            <v>REMOCAO DE MATERIAL DE PRIMEIRA CATEGORIA EM CAMINHAO BASCULANTE, D.M.T. 20 KM, INCLUSIVE CARGA MANUAL E DESCARGA MECANICA.</v>
          </cell>
          <cell r="C623" t="str">
            <v>m3</v>
          </cell>
          <cell r="D623">
            <v>49.41</v>
          </cell>
          <cell r="E623">
            <v>40.25</v>
          </cell>
          <cell r="F623" t="str">
            <v>EMLURB</v>
          </cell>
        </row>
        <row r="624">
          <cell r="A624" t="str">
            <v/>
          </cell>
        </row>
        <row r="625">
          <cell r="A625" t="str">
            <v>04.03.061</v>
          </cell>
          <cell r="B625" t="str">
            <v>REMOCAO DE MATERIAL DE PRIMEIRA CATEGORIA EM CAMINHAO BASCULANTE, D.M.T. 22 KM, INCLUSIVE CARGA MANUAL E DESCARGA MECANICA.</v>
          </cell>
          <cell r="C625" t="str">
            <v>m3</v>
          </cell>
          <cell r="D625">
            <v>51.85</v>
          </cell>
          <cell r="E625">
            <v>42.24</v>
          </cell>
          <cell r="F625" t="str">
            <v>EMLURB</v>
          </cell>
        </row>
        <row r="626">
          <cell r="A626" t="str">
            <v/>
          </cell>
        </row>
        <row r="627">
          <cell r="A627" t="str">
            <v>04.03.062</v>
          </cell>
          <cell r="B627" t="str">
            <v>REMOCAO DE MATERIAL DE PRIMEIRA CATEGORIA EM CAMINHAO BASCULANTE, D.M.T. 24 KM, INCLUSIVE CARGA MANUAL E DESCARGA MECANICA.</v>
          </cell>
          <cell r="C627" t="str">
            <v>m3</v>
          </cell>
          <cell r="D627">
            <v>54.23</v>
          </cell>
          <cell r="E627">
            <v>44.18</v>
          </cell>
          <cell r="F627" t="str">
            <v>EMLURB</v>
          </cell>
        </row>
        <row r="628">
          <cell r="A628" t="str">
            <v/>
          </cell>
        </row>
        <row r="629">
          <cell r="A629" t="str">
            <v>04.03.063</v>
          </cell>
          <cell r="B629" t="str">
            <v>REMOCAO DE MATERIAL DE PRIMEIRA CATEGORIA EM CAMINHAO BASCULANTE, D.M.T. 26 KM, INCLUSIVE CARGA MANUAL E DESCARGA MECANICA.</v>
          </cell>
          <cell r="C629" t="str">
            <v>m3</v>
          </cell>
          <cell r="D629">
            <v>56.63</v>
          </cell>
          <cell r="E629">
            <v>46.13</v>
          </cell>
          <cell r="F629" t="str">
            <v>EMLURB</v>
          </cell>
        </row>
        <row r="630">
          <cell r="A630" t="str">
            <v/>
          </cell>
        </row>
        <row r="631">
          <cell r="A631" t="str">
            <v>04.03.064</v>
          </cell>
          <cell r="B631" t="str">
            <v>REMOCAO DE MATERIAL DE PRIMEIRA CATEGORIA EM CAMINHAO BASCULANTE, D.M.T. 28 KM, INCLUSIVE CARGA MANUAL E DESCARGA MECANICA.</v>
          </cell>
          <cell r="C631" t="str">
            <v>m3</v>
          </cell>
          <cell r="D631">
            <v>59.02</v>
          </cell>
          <cell r="E631">
            <v>48.08</v>
          </cell>
          <cell r="F631" t="str">
            <v>EMLURB</v>
          </cell>
        </row>
        <row r="632">
          <cell r="A632" t="str">
            <v/>
          </cell>
        </row>
        <row r="633">
          <cell r="A633" t="str">
            <v>04.03.065</v>
          </cell>
          <cell r="B633" t="str">
            <v>REMOCAO DE MATERIAL DE PRIMEIRA CATEGORIA EM CAMINHAO BASCULANTE, D.M.T. 30 KM, INCLUSIVE CARGA MANUAL E DESCARGA MECANICA.</v>
          </cell>
          <cell r="C633" t="str">
            <v>m3</v>
          </cell>
          <cell r="D633">
            <v>61.39</v>
          </cell>
          <cell r="E633">
            <v>50.01</v>
          </cell>
          <cell r="F633" t="str">
            <v>EMLURB</v>
          </cell>
        </row>
        <row r="634">
          <cell r="A634" t="str">
            <v/>
          </cell>
        </row>
        <row r="635">
          <cell r="A635" t="str">
            <v>04.03.066</v>
          </cell>
          <cell r="B635" t="str">
            <v>REMOCAO DE MATERIAL DE PRIMEIRA CATEGORIA EM CAMINHAO BASCULANTE, D.M.T. 40 KM, INCLUSIVE CARGA MANUAL E DESCARGA MECANICA.</v>
          </cell>
          <cell r="C635" t="str">
            <v>m3</v>
          </cell>
          <cell r="D635">
            <v>73.33</v>
          </cell>
          <cell r="E635">
            <v>59.73</v>
          </cell>
          <cell r="F635" t="str">
            <v>EMLURB</v>
          </cell>
        </row>
        <row r="636">
          <cell r="A636" t="str">
            <v/>
          </cell>
        </row>
        <row r="637">
          <cell r="A637" t="str">
            <v>04.03.067</v>
          </cell>
          <cell r="B637" t="str">
            <v>REMOCAO DE MATERIAL DE PRIMEIRA CATEGORIA EM CAMINHAO BASCULANTE, D.M.T. 45 KM, INCLUSIVE CARGA MANUAL E DESCARGA MECANICA.</v>
          </cell>
          <cell r="C637" t="str">
            <v>m3</v>
          </cell>
          <cell r="D637">
            <v>79.290000000000006</v>
          </cell>
          <cell r="E637">
            <v>64.59</v>
          </cell>
          <cell r="F637" t="str">
            <v>EMLURB</v>
          </cell>
        </row>
        <row r="638">
          <cell r="A638" t="str">
            <v/>
          </cell>
        </row>
        <row r="639">
          <cell r="A639" t="str">
            <v>04.03.068</v>
          </cell>
          <cell r="B639" t="str">
            <v>REMOCAO DE MATERIAL DE PRIMEIRA CATEGORIA EM CAMINHAO BASCULANTE, D.M.T. 50 KM, INCLUSIVE CARGA MANUAL E DESCARGA MECANICA.</v>
          </cell>
          <cell r="C639" t="str">
            <v>m3</v>
          </cell>
          <cell r="D639">
            <v>85.26</v>
          </cell>
          <cell r="E639">
            <v>69.45</v>
          </cell>
          <cell r="F639" t="str">
            <v>EMLURB</v>
          </cell>
        </row>
        <row r="640">
          <cell r="A640" t="str">
            <v/>
          </cell>
        </row>
        <row r="641">
          <cell r="A641" t="str">
            <v>04.03.070</v>
          </cell>
          <cell r="B641" t="str">
            <v>REMOCAO DE MATERIAL DE PRIMEIRA CATEGORIA EM CAMINHAO BASCULANTE, D.M.T. 6 KM, INCLUSIVE CARGA E DESCARGA MECANICAS .</v>
          </cell>
          <cell r="C641" t="str">
            <v>m3</v>
          </cell>
          <cell r="D641">
            <v>11.69</v>
          </cell>
          <cell r="E641">
            <v>9.5299999999999994</v>
          </cell>
          <cell r="F641" t="str">
            <v>EMLURB</v>
          </cell>
        </row>
        <row r="642">
          <cell r="A642" t="str">
            <v/>
          </cell>
        </row>
        <row r="643">
          <cell r="A643" t="str">
            <v>04.03.080</v>
          </cell>
          <cell r="B643" t="str">
            <v>REMOCAO DE MATERIAL DE PRIMEIRA CATEGORIA EM CAMINHAO BASCULANTE, D.M.T. 12 KM, INCLUSIVE CARGA E DESCARGA MECANICAS.</v>
          </cell>
          <cell r="C643" t="str">
            <v>m3</v>
          </cell>
          <cell r="D643">
            <v>18.829999999999998</v>
          </cell>
          <cell r="E643">
            <v>15.34</v>
          </cell>
          <cell r="F643" t="str">
            <v>EMLURB</v>
          </cell>
        </row>
        <row r="644">
          <cell r="A644" t="str">
            <v/>
          </cell>
        </row>
        <row r="645">
          <cell r="A645" t="str">
            <v>04.03.090</v>
          </cell>
          <cell r="B645" t="str">
            <v>REMOCAO DE MATERIAL DE PRIMEIRA CATEGORIA EM CAMINHAO BASCULANTE, D.M.T. 20KM,INCLUSIVE CARGA E DESCARGA MECANICAS.</v>
          </cell>
          <cell r="C645" t="str">
            <v>m3</v>
          </cell>
          <cell r="D645">
            <v>28.35</v>
          </cell>
          <cell r="E645">
            <v>23.1</v>
          </cell>
          <cell r="F645" t="str">
            <v>EMLURB</v>
          </cell>
        </row>
        <row r="646">
          <cell r="A646" t="str">
            <v/>
          </cell>
        </row>
        <row r="647">
          <cell r="A647" t="str">
            <v>04.03.091</v>
          </cell>
          <cell r="B647" t="str">
            <v>REMOCAO DE MATERIAL DE PRIMEIRA CATEGORIA EM CAMINHAO BASCULANTE, D.M.T. 22 KM, INCLUSIVE CARGA E DESCARGA MECANICAS.</v>
          </cell>
          <cell r="C647" t="str">
            <v>m3</v>
          </cell>
          <cell r="D647">
            <v>30.8</v>
          </cell>
          <cell r="E647">
            <v>25.09</v>
          </cell>
          <cell r="F647" t="str">
            <v>EMLURB</v>
          </cell>
        </row>
        <row r="648">
          <cell r="A648" t="str">
            <v/>
          </cell>
        </row>
        <row r="649">
          <cell r="A649" t="str">
            <v>04.03.092</v>
          </cell>
          <cell r="B649" t="str">
            <v>REMOCAO DE MATERIAL DE PRIMEIRA CATEGORIA EM CAMINHAO BASCULANTE, D.M.T. 24 KM, INCLUSIVE CARGA E DESCARGA MECANICAS.</v>
          </cell>
          <cell r="C649" t="str">
            <v>m3</v>
          </cell>
          <cell r="D649">
            <v>33.18</v>
          </cell>
          <cell r="E649">
            <v>27.03</v>
          </cell>
          <cell r="F649" t="str">
            <v>EMLURB</v>
          </cell>
        </row>
        <row r="650">
          <cell r="A650" t="str">
            <v/>
          </cell>
        </row>
        <row r="651">
          <cell r="A651" t="str">
            <v>04.03.093</v>
          </cell>
          <cell r="B651" t="str">
            <v>REMOCAO DE MATERIAL DE PRIMEIRA CATEGORIA EM CAMINHAO BASCULANTE, D.M.T. 26 KM, INCLUSIVE CARGA E DESCARGA MECANICAS.</v>
          </cell>
          <cell r="C651" t="str">
            <v>m3</v>
          </cell>
          <cell r="D651">
            <v>35.57</v>
          </cell>
          <cell r="E651">
            <v>28.98</v>
          </cell>
          <cell r="F651" t="str">
            <v>EMLURB</v>
          </cell>
        </row>
        <row r="652">
          <cell r="A652" t="str">
            <v/>
          </cell>
        </row>
        <row r="653">
          <cell r="A653" t="str">
            <v>04.03.094</v>
          </cell>
          <cell r="B653" t="str">
            <v>REMOCAO DE MATERIAL DE PRIMEIRA CATEGORIA EMCAMINHAO BASCULANTE, D.M.T. 28 KM, INCLUSIVE CARGA E DESCARGA MECANICAS.</v>
          </cell>
          <cell r="C653" t="str">
            <v>m3</v>
          </cell>
          <cell r="D653">
            <v>37.97</v>
          </cell>
          <cell r="E653">
            <v>30.93</v>
          </cell>
          <cell r="F653" t="str">
            <v>EMLURB</v>
          </cell>
        </row>
        <row r="654">
          <cell r="A654" t="str">
            <v/>
          </cell>
        </row>
        <row r="655">
          <cell r="A655" t="str">
            <v>04.03.095</v>
          </cell>
          <cell r="B655" t="str">
            <v>REMOCAO DE MATERIAL DE PRIMEIRA CATEGORIA EMCAMINHAO BASCULANTE, D.M.T. 30 KM, INCLUSIVE CARGA E DESCARGA MECANICAS.</v>
          </cell>
          <cell r="C655" t="str">
            <v>m3</v>
          </cell>
          <cell r="D655">
            <v>40.340000000000003</v>
          </cell>
          <cell r="E655">
            <v>32.86</v>
          </cell>
          <cell r="F655" t="str">
            <v>EMLURB</v>
          </cell>
        </row>
        <row r="656">
          <cell r="A656" t="str">
            <v/>
          </cell>
        </row>
        <row r="657">
          <cell r="A657" t="str">
            <v>04.03.096</v>
          </cell>
          <cell r="B657" t="str">
            <v>REMOCAO DE MATERIAL DE PRIMEIRA CATEGORIA EM CAMINHAO BASCULANTE, D.M.T. 40 KM, INCLUSIVE CARGA E DESCARGA MECANICAS.</v>
          </cell>
          <cell r="C657" t="str">
            <v>m3</v>
          </cell>
          <cell r="D657">
            <v>52.27</v>
          </cell>
          <cell r="E657">
            <v>42.58</v>
          </cell>
          <cell r="F657" t="str">
            <v>EMLURB</v>
          </cell>
        </row>
        <row r="658">
          <cell r="A658" t="str">
            <v/>
          </cell>
        </row>
        <row r="659">
          <cell r="A659" t="str">
            <v>04.03.097</v>
          </cell>
          <cell r="B659" t="str">
            <v>REMOCAO DE MATERIAL DE PRIMEIRA CATEGORIA EM CAMINHAO BASCULANTE, D.M.T. 45 KM, INCLUSIVE CARGA E DESCARGA MECANICAS.</v>
          </cell>
          <cell r="C659" t="str">
            <v>m3</v>
          </cell>
          <cell r="D659">
            <v>58.24</v>
          </cell>
          <cell r="E659">
            <v>47.44</v>
          </cell>
          <cell r="F659" t="str">
            <v>EMLURB</v>
          </cell>
        </row>
        <row r="660">
          <cell r="A660" t="str">
            <v/>
          </cell>
        </row>
        <row r="661">
          <cell r="A661" t="str">
            <v>04.03.098</v>
          </cell>
          <cell r="B661" t="str">
            <v>REMOCAO DE MATERIAL DE PRIMEIRA CATEGORIA EMCAMINHAO BASCULANTE, D.M.T. 50 KM, INCLUSIVE CARGA E DESCARGA MECANICAS.</v>
          </cell>
          <cell r="C661" t="str">
            <v>m3</v>
          </cell>
          <cell r="D661">
            <v>64.2</v>
          </cell>
          <cell r="E661">
            <v>52.3</v>
          </cell>
          <cell r="F661" t="str">
            <v>EMLURB</v>
          </cell>
        </row>
        <row r="662">
          <cell r="A662" t="str">
            <v/>
          </cell>
        </row>
        <row r="663">
          <cell r="A663" t="str">
            <v>04.03.100</v>
          </cell>
          <cell r="B663" t="str">
            <v xml:space="preserve">REMOCAO DE METRALHA EM CAMINHAO CARROCERIA, D.M.T. 6KM, INCLUSIVE CARGA E DESCARGA MANUAIS.  </v>
          </cell>
          <cell r="C663" t="str">
            <v>m3</v>
          </cell>
          <cell r="D663">
            <v>39.22</v>
          </cell>
          <cell r="E663">
            <v>31.95</v>
          </cell>
          <cell r="F663" t="str">
            <v>EMLURB</v>
          </cell>
        </row>
        <row r="664">
          <cell r="A664" t="str">
            <v/>
          </cell>
        </row>
        <row r="665">
          <cell r="A665" t="str">
            <v>04.03.110</v>
          </cell>
          <cell r="B665" t="str">
            <v>REMOCAO DE METRALHA EM CAMINHAO CARROCERIA, D.M.T. 12KM, INCLUSIVE CARGA E DESCARGA MANUAIS. .</v>
          </cell>
          <cell r="C665" t="str">
            <v>m3</v>
          </cell>
          <cell r="D665">
            <v>46.08</v>
          </cell>
          <cell r="E665">
            <v>37.54</v>
          </cell>
          <cell r="F665" t="str">
            <v>EMLURB</v>
          </cell>
        </row>
        <row r="666">
          <cell r="A666" t="str">
            <v/>
          </cell>
        </row>
        <row r="667">
          <cell r="A667" t="str">
            <v>04.03.120</v>
          </cell>
          <cell r="B667" t="str">
            <v>REMOCAO DE METRALHA EM CAMINHAO CARROCERIA, D.M.T. 20KM, INCLUSIVE CARGA E DESCARGA MANUAIS.</v>
          </cell>
          <cell r="C667" t="str">
            <v>m3</v>
          </cell>
          <cell r="D667">
            <v>55.27</v>
          </cell>
          <cell r="E667">
            <v>45.02</v>
          </cell>
          <cell r="F667" t="str">
            <v>EMLURB</v>
          </cell>
        </row>
        <row r="668">
          <cell r="A668" t="str">
            <v/>
          </cell>
        </row>
        <row r="669">
          <cell r="A669" t="str">
            <v>04.03.121</v>
          </cell>
          <cell r="B669" t="str">
            <v>REMOCAO DE METRALHA EM CAMINHAO CARROCERIA, D.M.T. 22KM, INCLUSIVE CARGA E DESCARGA MANUAIS.</v>
          </cell>
          <cell r="C669" t="str">
            <v>m3</v>
          </cell>
          <cell r="D669">
            <v>57.62</v>
          </cell>
          <cell r="E669">
            <v>46.94</v>
          </cell>
          <cell r="F669" t="str">
            <v>EMLURB</v>
          </cell>
        </row>
        <row r="670">
          <cell r="A670" t="str">
            <v/>
          </cell>
        </row>
        <row r="671">
          <cell r="A671" t="str">
            <v>04.03.122</v>
          </cell>
          <cell r="B671" t="str">
            <v>REMOCAO DE METRALHA EM CAMINHAO CARROCERIA, D.M.T. 24KM, INCLUSIVE CARGA E DESCARGA MANUAIS.</v>
          </cell>
          <cell r="C671" t="str">
            <v>m3</v>
          </cell>
          <cell r="D671">
            <v>59.93</v>
          </cell>
          <cell r="E671">
            <v>48.82</v>
          </cell>
          <cell r="F671" t="str">
            <v>EMLURB</v>
          </cell>
        </row>
        <row r="672">
          <cell r="A672" t="str">
            <v/>
          </cell>
        </row>
        <row r="673">
          <cell r="A673" t="str">
            <v>04.03.123</v>
          </cell>
          <cell r="B673" t="str">
            <v>REMOCAO DE METRALHA EM CAMINHAO CARROCERIA, D.M.T. 26KM, INCLUSIVE CARGA E DESCARGA MANUAIS.</v>
          </cell>
          <cell r="C673" t="str">
            <v>m3</v>
          </cell>
          <cell r="D673">
            <v>62.56</v>
          </cell>
          <cell r="E673">
            <v>50.96</v>
          </cell>
          <cell r="F673" t="str">
            <v>EMLURB</v>
          </cell>
        </row>
        <row r="674">
          <cell r="A674" t="str">
            <v/>
          </cell>
        </row>
        <row r="675">
          <cell r="A675" t="str">
            <v>04.03.124</v>
          </cell>
          <cell r="B675" t="str">
            <v>REMOCAO DE METRALHA EM CAMINHAO CARROCERIA, D.M.T. 28KM, INCLUSIVE CARGA E DESCARGA MANUAIS.</v>
          </cell>
          <cell r="C675" t="str">
            <v>m3</v>
          </cell>
          <cell r="D675">
            <v>64.540000000000006</v>
          </cell>
          <cell r="E675">
            <v>52.57</v>
          </cell>
          <cell r="F675" t="str">
            <v>EMLURB</v>
          </cell>
        </row>
        <row r="676">
          <cell r="A676" t="str">
            <v/>
          </cell>
        </row>
        <row r="677">
          <cell r="A677" t="str">
            <v>04.03.125</v>
          </cell>
          <cell r="B677" t="str">
            <v>REMOCAO DE METRALHA EM CAMINHAO CARROCERIA, D.M.T. 30KM, INCLUSIVE CARGA E DESCARGA MANUAIS.</v>
          </cell>
          <cell r="C677" t="str">
            <v>m3</v>
          </cell>
          <cell r="D677">
            <v>66.819999999999993</v>
          </cell>
          <cell r="E677">
            <v>54.43</v>
          </cell>
          <cell r="F677" t="str">
            <v>EMLURB</v>
          </cell>
        </row>
        <row r="678">
          <cell r="A678" t="str">
            <v/>
          </cell>
        </row>
        <row r="679">
          <cell r="A679" t="str">
            <v>04.03.126</v>
          </cell>
          <cell r="B679" t="str">
            <v>REMOCAO DE METRALHA EM CAMINHAO CARROCERIA, D.M.T. 40KM, INCLUSIVE CARGA E DESCARGA MANUAIS.</v>
          </cell>
          <cell r="C679" t="str">
            <v>m3</v>
          </cell>
          <cell r="D679">
            <v>78.319999999999993</v>
          </cell>
          <cell r="E679">
            <v>63.8</v>
          </cell>
          <cell r="F679" t="str">
            <v>EMLURB</v>
          </cell>
        </row>
        <row r="680">
          <cell r="A680" t="str">
            <v/>
          </cell>
        </row>
        <row r="681">
          <cell r="A681" t="str">
            <v>04.03.127</v>
          </cell>
          <cell r="B681" t="str">
            <v>REMOCAO DE METRALHA EM CAMINHAO CARROCERIA, D.M.T. 45KM, INCLUSIVE CARGA E DESCARGA MANUAIS.</v>
          </cell>
          <cell r="C681" t="str">
            <v>m3</v>
          </cell>
          <cell r="D681">
            <v>84.08</v>
          </cell>
          <cell r="E681">
            <v>68.489999999999995</v>
          </cell>
          <cell r="F681" t="str">
            <v>EMLURB</v>
          </cell>
        </row>
        <row r="682">
          <cell r="A682" t="str">
            <v/>
          </cell>
        </row>
        <row r="683">
          <cell r="A683" t="str">
            <v>04.03.128</v>
          </cell>
          <cell r="B683" t="str">
            <v>REMOCAO DE METRALHA EM CAMINHAO CARROCERIA, D.M.T. 50KM, INCLUSIVE CARGA E DESCARGA MANUAIS.</v>
          </cell>
          <cell r="C683" t="str">
            <v>m3</v>
          </cell>
          <cell r="D683">
            <v>89.83</v>
          </cell>
          <cell r="E683">
            <v>73.17</v>
          </cell>
          <cell r="F683" t="str">
            <v>EMLURB</v>
          </cell>
        </row>
        <row r="684">
          <cell r="A684" t="str">
            <v/>
          </cell>
        </row>
        <row r="685">
          <cell r="A685" t="str">
            <v>04.03.130</v>
          </cell>
          <cell r="B685" t="str">
            <v>REMOCAO DE METRALHA EM CAMINHAO BASCULANTE, D.M.T 2 KM, INCLUSIVE CARGA MANUAL E DESCARGA MECANICA.</v>
          </cell>
          <cell r="C685" t="str">
            <v>m3</v>
          </cell>
          <cell r="D685">
            <v>30.32</v>
          </cell>
          <cell r="E685">
            <v>24.7</v>
          </cell>
          <cell r="F685" t="str">
            <v>EMLURB</v>
          </cell>
        </row>
        <row r="686">
          <cell r="A686" t="str">
            <v/>
          </cell>
        </row>
        <row r="687">
          <cell r="A687" t="str">
            <v>04.03.140</v>
          </cell>
          <cell r="B687" t="str">
            <v>REMOCAO DE METRALHA EM CAMINHAO BASCULANTE, D.M.T 6 KM, INCLUSIVE CARGA MANUAL E DESCARGA MECANICA.</v>
          </cell>
          <cell r="C687" t="str">
            <v>m3</v>
          </cell>
          <cell r="D687">
            <v>35.090000000000003</v>
          </cell>
          <cell r="E687">
            <v>28.59</v>
          </cell>
          <cell r="F687" t="str">
            <v>EMLURB</v>
          </cell>
        </row>
        <row r="688">
          <cell r="A688" t="str">
            <v/>
          </cell>
        </row>
        <row r="689">
          <cell r="A689" t="str">
            <v>04.03.150</v>
          </cell>
          <cell r="B689" t="str">
            <v>REMOCAO DE METRALHA EM CAMINHAO BASCULAN TE, D.M.T 12 KM, INCLUSIVE CARGA MANUAL E DESCARGA MECANICA.</v>
          </cell>
          <cell r="C689" t="str">
            <v>m3</v>
          </cell>
          <cell r="D689">
            <v>42.23</v>
          </cell>
          <cell r="E689">
            <v>34.4</v>
          </cell>
          <cell r="F689" t="str">
            <v>EMLURB</v>
          </cell>
        </row>
        <row r="690">
          <cell r="A690" t="str">
            <v/>
          </cell>
        </row>
        <row r="691">
          <cell r="A691" t="str">
            <v>04.03.160</v>
          </cell>
          <cell r="B691" t="str">
            <v>REMOCAO DE METRALHA EM CAMINHAO BASCULAN- TE,D.M.T 20 KM, INCLUSIVE CARGA MANUAL E DESCARGA MECANICA.</v>
          </cell>
          <cell r="C691" t="str">
            <v>m3</v>
          </cell>
          <cell r="D691">
            <v>51.75</v>
          </cell>
          <cell r="E691">
            <v>42.16</v>
          </cell>
          <cell r="F691" t="str">
            <v>EMLURB</v>
          </cell>
        </row>
        <row r="692">
          <cell r="A692" t="str">
            <v/>
          </cell>
        </row>
        <row r="693">
          <cell r="A693" t="str">
            <v>04.03.161</v>
          </cell>
          <cell r="B693" t="str">
            <v>REMOCAO DE METRALHA EM CAMINHAO BASCULANTE, D.M.T 22 KM, INCLUSIVE CARGA MANUAL E DESCARGA MECANICA.</v>
          </cell>
          <cell r="C693" t="str">
            <v>m3</v>
          </cell>
          <cell r="D693">
            <v>54.2</v>
          </cell>
          <cell r="E693">
            <v>44.15</v>
          </cell>
          <cell r="F693" t="str">
            <v>EMLURB</v>
          </cell>
        </row>
        <row r="694">
          <cell r="A694" t="str">
            <v/>
          </cell>
        </row>
        <row r="695">
          <cell r="A695" t="str">
            <v>04.03.162</v>
          </cell>
          <cell r="B695" t="str">
            <v>REMOCAO DE METRALHA EM CAMINHAO BASCULANTE, D.M.T 24 KM, INCLUSIVE CARGA MANUAL E DESCARGA MECANICA.</v>
          </cell>
          <cell r="C695" t="str">
            <v>m3</v>
          </cell>
          <cell r="D695">
            <v>56.58</v>
          </cell>
          <cell r="E695">
            <v>46.09</v>
          </cell>
          <cell r="F695" t="str">
            <v>EMLURB</v>
          </cell>
        </row>
        <row r="696">
          <cell r="A696" t="str">
            <v/>
          </cell>
        </row>
        <row r="697">
          <cell r="A697" t="str">
            <v>04.03.163</v>
          </cell>
          <cell r="B697" t="str">
            <v>REMOCAO DE METRALHA EM CAMINHAO BASCULANTE, D.M.T 26 KM, INCLUSIVE CARGA MANUAL E DESCARGA MECANICA.</v>
          </cell>
          <cell r="C697" t="str">
            <v>m3</v>
          </cell>
          <cell r="D697">
            <v>58.97</v>
          </cell>
          <cell r="E697">
            <v>48.04</v>
          </cell>
          <cell r="F697" t="str">
            <v>EMLURB</v>
          </cell>
        </row>
        <row r="698">
          <cell r="A698" t="str">
            <v/>
          </cell>
        </row>
        <row r="699">
          <cell r="A699" t="str">
            <v>04.03.164</v>
          </cell>
          <cell r="B699" t="str">
            <v>REMOCAO DE METRALHA EM CAMINHAO BASCULANTE, D.M.T 28 KM, INCLUSIVE CARGA MANUAL E DESCARGA MECANICA.</v>
          </cell>
          <cell r="C699" t="str">
            <v>m3</v>
          </cell>
          <cell r="D699">
            <v>61.37</v>
          </cell>
          <cell r="E699">
            <v>49.99</v>
          </cell>
          <cell r="F699" t="str">
            <v>EMLURB</v>
          </cell>
        </row>
        <row r="700">
          <cell r="A700" t="str">
            <v/>
          </cell>
        </row>
        <row r="701">
          <cell r="A701" t="str">
            <v>04.03.165</v>
          </cell>
          <cell r="B701" t="str">
            <v>REMOCAO DE METRALHA EM CAMINHAO BASCULANTE, D.M.T 30 KM, INCLUSIVE CARGA MANUAL E DESCARGA MECANICA.</v>
          </cell>
          <cell r="C701" t="str">
            <v>m3</v>
          </cell>
          <cell r="D701">
            <v>63.74</v>
          </cell>
          <cell r="E701">
            <v>51.92</v>
          </cell>
          <cell r="F701" t="str">
            <v>EMLURB</v>
          </cell>
        </row>
        <row r="702">
          <cell r="A702" t="str">
            <v/>
          </cell>
        </row>
        <row r="703">
          <cell r="A703" t="str">
            <v>04.03.166</v>
          </cell>
          <cell r="B703" t="str">
            <v>REMOCAO DE METRALHA EM CAMINHAO BASCULANTE, D.M.T 40 KM, INCLUSIVE CARGA MANUAL E DESCARGA MECANICA.</v>
          </cell>
          <cell r="C703" t="str">
            <v>m3</v>
          </cell>
          <cell r="D703">
            <v>75.67</v>
          </cell>
          <cell r="E703">
            <v>61.64</v>
          </cell>
          <cell r="F703" t="str">
            <v>EMLURB</v>
          </cell>
        </row>
        <row r="704">
          <cell r="A704" t="str">
            <v/>
          </cell>
        </row>
        <row r="705">
          <cell r="A705" t="str">
            <v>04.03.167</v>
          </cell>
          <cell r="B705" t="str">
            <v>REMOCAO DE METRALHA EM CAMINHAO BASCULANTE, D.M.T 45 KM, INCLUSIVE CARGA MANUAL E DESCARGA MECANICA.</v>
          </cell>
          <cell r="C705" t="str">
            <v>m3</v>
          </cell>
          <cell r="D705">
            <v>81.64</v>
          </cell>
          <cell r="E705">
            <v>66.5</v>
          </cell>
          <cell r="F705" t="str">
            <v>EMLURB</v>
          </cell>
        </row>
        <row r="706">
          <cell r="A706" t="str">
            <v/>
          </cell>
        </row>
        <row r="707">
          <cell r="A707" t="str">
            <v>04.03.168</v>
          </cell>
          <cell r="B707" t="str">
            <v>REMOCAO DE METRALHA EM CAMINHAO BASCULANTE, D.M.T 50 KM, INCLUSIVE CARGA MANUAL E DESCARGA MECANICA.</v>
          </cell>
          <cell r="C707" t="str">
            <v>m3</v>
          </cell>
          <cell r="D707">
            <v>87.6</v>
          </cell>
          <cell r="E707">
            <v>71.36</v>
          </cell>
          <cell r="F707" t="str">
            <v>EMLURB</v>
          </cell>
        </row>
        <row r="708">
          <cell r="A708" t="str">
            <v/>
          </cell>
        </row>
        <row r="709">
          <cell r="A709" t="str">
            <v>04.03.170</v>
          </cell>
          <cell r="B709" t="str">
            <v>REMOCAO DE METRALHA EM CAMINHAO BASCULANTE, D.M.T 6 KM, INCLUSIVE CARGA E DESCARGA MECANICAS.</v>
          </cell>
          <cell r="C709" t="str">
            <v>m3</v>
          </cell>
          <cell r="D709">
            <v>11.9</v>
          </cell>
          <cell r="E709">
            <v>9.6999999999999993</v>
          </cell>
          <cell r="F709" t="str">
            <v>EMLURB</v>
          </cell>
        </row>
        <row r="710">
          <cell r="A710" t="str">
            <v/>
          </cell>
        </row>
        <row r="711">
          <cell r="A711" t="str">
            <v>04.03.180</v>
          </cell>
          <cell r="B711" t="str">
            <v>REMOCAO DE METRALHA EM CAMINHAO BASCULANTE, D.M.T 12 KM, INCLUSIVE CARGA E DESCARGA MECANICAS.</v>
          </cell>
          <cell r="C711" t="str">
            <v>m3</v>
          </cell>
          <cell r="D711">
            <v>19.04</v>
          </cell>
          <cell r="E711">
            <v>15.51</v>
          </cell>
          <cell r="F711" t="str">
            <v>EMLURB</v>
          </cell>
        </row>
        <row r="712">
          <cell r="A712" t="str">
            <v/>
          </cell>
        </row>
        <row r="713">
          <cell r="A713" t="str">
            <v>04.03.190</v>
          </cell>
          <cell r="B713" t="str">
            <v>REMOCAO DE METRALHA EM CAMINHAO BASCULANTE, D.M.T 20 KM, INCLUSIVE CARGA E DESCARGA MECANICAS.</v>
          </cell>
          <cell r="C713" t="str">
            <v>m3</v>
          </cell>
          <cell r="D713">
            <v>28.56</v>
          </cell>
          <cell r="E713">
            <v>23.27</v>
          </cell>
          <cell r="F713" t="str">
            <v>EMLURB</v>
          </cell>
        </row>
        <row r="714">
          <cell r="A714" t="str">
            <v/>
          </cell>
        </row>
        <row r="715">
          <cell r="A715" t="str">
            <v>04.03.191</v>
          </cell>
          <cell r="B715" t="str">
            <v>REMOCAO DE METRALHA EM CAMINHAO BASCULANTE, D.M.T 22 KM, INCLUSIVE CARGA E DESCARGA MECANICAS.</v>
          </cell>
          <cell r="C715" t="str">
            <v>m3</v>
          </cell>
          <cell r="D715">
            <v>31.01</v>
          </cell>
          <cell r="E715">
            <v>25.26</v>
          </cell>
          <cell r="F715" t="str">
            <v>EMLURB</v>
          </cell>
        </row>
        <row r="716">
          <cell r="A716" t="str">
            <v/>
          </cell>
        </row>
        <row r="717">
          <cell r="A717" t="str">
            <v>04.03.192</v>
          </cell>
          <cell r="B717" t="str">
            <v>REMOCAO DE METRALHA EM CAMINHAO BASCULANTE, D.M.T 24 KM, INCLUSIVE CARGA E DESCARGA MECANICAS.</v>
          </cell>
          <cell r="C717" t="str">
            <v>m3</v>
          </cell>
          <cell r="D717">
            <v>33.39</v>
          </cell>
          <cell r="E717">
            <v>27.2</v>
          </cell>
          <cell r="F717" t="str">
            <v>EMLURB</v>
          </cell>
        </row>
        <row r="718">
          <cell r="A718" t="str">
            <v/>
          </cell>
        </row>
        <row r="719">
          <cell r="A719" t="str">
            <v>04.03.193</v>
          </cell>
          <cell r="B719" t="str">
            <v>REMOCAO DE METRALHA EM CAMINHAO BASCULANTE, D.M.T 26 KM, INCLUSIVE CARGA E DESCARGA MECANICAS.</v>
          </cell>
          <cell r="C719" t="str">
            <v>m3</v>
          </cell>
          <cell r="D719">
            <v>35.78</v>
          </cell>
          <cell r="E719">
            <v>29.15</v>
          </cell>
          <cell r="F719" t="str">
            <v>EMLURB</v>
          </cell>
        </row>
        <row r="720">
          <cell r="A720" t="str">
            <v/>
          </cell>
        </row>
        <row r="721">
          <cell r="A721" t="str">
            <v>04.03.194</v>
          </cell>
          <cell r="B721" t="str">
            <v>REMOCAO DE METRALHA EM CAMINHAO BASCULANTE, D.M.T 28 KM, INCLUSIVE CARGA E DESCARGA MECANICAS.</v>
          </cell>
          <cell r="C721" t="str">
            <v>m3</v>
          </cell>
          <cell r="D721">
            <v>38.18</v>
          </cell>
          <cell r="E721">
            <v>31.1</v>
          </cell>
          <cell r="F721" t="str">
            <v>EMLURB</v>
          </cell>
        </row>
        <row r="722">
          <cell r="A722" t="str">
            <v/>
          </cell>
        </row>
        <row r="723">
          <cell r="A723" t="str">
            <v>04.03.195</v>
          </cell>
          <cell r="B723" t="str">
            <v>REMOCAO DE METRALHA EM CAMINHAO BASCULANTE, D.M.T 30 KM, INCLUSIVE CARGA E DESCARGA MECANICAS.</v>
          </cell>
          <cell r="C723" t="str">
            <v>m3</v>
          </cell>
          <cell r="D723">
            <v>40.549999999999997</v>
          </cell>
          <cell r="E723">
            <v>33.03</v>
          </cell>
          <cell r="F723" t="str">
            <v>EMLURB</v>
          </cell>
        </row>
        <row r="724">
          <cell r="A724" t="str">
            <v/>
          </cell>
        </row>
        <row r="725">
          <cell r="A725" t="str">
            <v>04.03.196</v>
          </cell>
          <cell r="B725" t="str">
            <v>REMOCAO DE METRALHA EM CAMINHAO BASCULANTE, D.M.T 40 KM, INCLUSIVE CARGA E DESCARGA MECANICAS.</v>
          </cell>
          <cell r="C725" t="str">
            <v>m3</v>
          </cell>
          <cell r="D725">
            <v>52.48</v>
          </cell>
          <cell r="E725">
            <v>42.75</v>
          </cell>
          <cell r="F725" t="str">
            <v>EMLURB</v>
          </cell>
        </row>
        <row r="726">
          <cell r="A726" t="str">
            <v/>
          </cell>
        </row>
        <row r="727">
          <cell r="A727" t="str">
            <v>04.03.197</v>
          </cell>
          <cell r="B727" t="str">
            <v>REMOCAO DE METRALHA EM CAMINHAO BASCULANTE, D.M.T 45 KM, INCLUSIVE CARGA E DESCARGA MECANICAS.</v>
          </cell>
          <cell r="C727" t="str">
            <v>m3</v>
          </cell>
          <cell r="D727">
            <v>58.45</v>
          </cell>
          <cell r="E727">
            <v>47.61</v>
          </cell>
          <cell r="F727" t="str">
            <v>EMLURB</v>
          </cell>
        </row>
        <row r="728">
          <cell r="A728" t="str">
            <v/>
          </cell>
        </row>
        <row r="729">
          <cell r="A729" t="str">
            <v>04.03.198</v>
          </cell>
          <cell r="B729" t="str">
            <v>REMOCAO DE METRALHA EM CAMINHAO BASCULANTE, D.M.T 50 KM, INCLUSIVE CARGA E DESCARGA MECANICAS.</v>
          </cell>
          <cell r="C729" t="str">
            <v>m3</v>
          </cell>
          <cell r="D729">
            <v>64.41</v>
          </cell>
          <cell r="E729">
            <v>52.47</v>
          </cell>
          <cell r="F729" t="str">
            <v>EMLURB</v>
          </cell>
        </row>
        <row r="730">
          <cell r="A730" t="str">
            <v/>
          </cell>
        </row>
        <row r="731">
          <cell r="A731" t="str">
            <v>04.03.205</v>
          </cell>
          <cell r="B731" t="str">
            <v>REMOCAO DE MATERIAL EM CACAMBAS ESTACIONARIAS COM CAPACIDADE DE 5 M3 E/OU TEMPO DE PERMANENCIA DE ATE 07 DIAS, COM DESTINO FINAL PARA ATERRO SANITARIO LICENCIADO, NAO INCLUSO TAXA DE DESCARREGO, INCLUSIVE MATERIAL PROVENIENTE DE LIMPEZA DE CANAIS E DE GAL</v>
          </cell>
          <cell r="C731" t="str">
            <v>Un</v>
          </cell>
          <cell r="D731">
            <v>306.92</v>
          </cell>
          <cell r="E731">
            <v>250</v>
          </cell>
          <cell r="F731" t="str">
            <v>EMLURB</v>
          </cell>
        </row>
        <row r="732">
          <cell r="A732" t="str">
            <v/>
          </cell>
        </row>
        <row r="733">
          <cell r="A733" t="str">
            <v>04.04.010</v>
          </cell>
          <cell r="B733" t="str">
            <v>FORNECIMENTO DE BARRO PARA ATERRO, INCLUSIVE CARGA, DESCARGA E TRANSPORTE COM D.M.T. 1 KM.</v>
          </cell>
          <cell r="C733" t="str">
            <v>m3</v>
          </cell>
          <cell r="D733">
            <v>27.97</v>
          </cell>
          <cell r="E733">
            <v>22.79</v>
          </cell>
          <cell r="F733" t="str">
            <v>EMLURB</v>
          </cell>
        </row>
        <row r="734">
          <cell r="A734" t="str">
            <v/>
          </cell>
        </row>
        <row r="735">
          <cell r="A735" t="str">
            <v>04.04.020</v>
          </cell>
          <cell r="B735" t="str">
            <v>FORNECIMENTO DE BARRO PARA ATERRO, INCLUSIVE CARGA, DESCARGA E TRANSPORTE COM D.M.T. 2 KM.</v>
          </cell>
          <cell r="C735" t="str">
            <v>m3</v>
          </cell>
          <cell r="D735">
            <v>29.12</v>
          </cell>
          <cell r="E735">
            <v>23.72</v>
          </cell>
          <cell r="F735" t="str">
            <v>EMLURB</v>
          </cell>
        </row>
        <row r="736">
          <cell r="A736" t="str">
            <v/>
          </cell>
        </row>
        <row r="737">
          <cell r="A737" t="str">
            <v>04.04.030</v>
          </cell>
          <cell r="B737" t="str">
            <v>FORNECIMENTO DE BARRO PARA ATERRO, INCLUSIVE CARGA, DESCARGA E TRANSPORTE COM D.M.T. 4 KM.</v>
          </cell>
          <cell r="C737" t="str">
            <v>m3</v>
          </cell>
          <cell r="D737">
            <v>31.52</v>
          </cell>
          <cell r="E737">
            <v>25.68</v>
          </cell>
          <cell r="F737" t="str">
            <v>EMLURB</v>
          </cell>
        </row>
        <row r="738">
          <cell r="A738" t="str">
            <v/>
          </cell>
        </row>
        <row r="739">
          <cell r="A739" t="str">
            <v>04.04.040</v>
          </cell>
          <cell r="B739" t="str">
            <v>FORNECIMENTO DE BARRO PARA ATERRO, INCLUSIVE CARGA, DESCARGA E TRANSPORTE COM D.M.T. 6 KM.</v>
          </cell>
          <cell r="C739" t="str">
            <v>m3</v>
          </cell>
          <cell r="D739">
            <v>33.93</v>
          </cell>
          <cell r="E739">
            <v>27.64</v>
          </cell>
          <cell r="F739" t="str">
            <v>EMLURB</v>
          </cell>
        </row>
        <row r="740">
          <cell r="A740" t="str">
            <v/>
          </cell>
        </row>
        <row r="741">
          <cell r="A741" t="str">
            <v>04.04.050</v>
          </cell>
          <cell r="B741" t="str">
            <v>FORNECIMENTO DE BARRO PARA ATERRO, INCLUSIVE CARGA, DESCARGA E TRANSPORTE COM D.M.T. 8 KM.</v>
          </cell>
          <cell r="C741" t="str">
            <v>m3</v>
          </cell>
          <cell r="D741">
            <v>36.36</v>
          </cell>
          <cell r="E741">
            <v>29.62</v>
          </cell>
          <cell r="F741" t="str">
            <v>EMLURB</v>
          </cell>
        </row>
        <row r="742">
          <cell r="A742" t="str">
            <v/>
          </cell>
        </row>
        <row r="743">
          <cell r="A743" t="str">
            <v>04.04.060</v>
          </cell>
          <cell r="B743" t="str">
            <v>FORNECIMENTO DE BARRO PARA ATERRO, INCLUSIVE CARGA,DESCARGA E TRANSPORTE COM D.M.T. 10 KM.</v>
          </cell>
          <cell r="C743" t="str">
            <v>m3</v>
          </cell>
          <cell r="D743">
            <v>38.64</v>
          </cell>
          <cell r="E743">
            <v>31.48</v>
          </cell>
          <cell r="F743" t="str">
            <v>EMLURB</v>
          </cell>
        </row>
        <row r="744">
          <cell r="A744" t="str">
            <v/>
          </cell>
        </row>
        <row r="745">
          <cell r="A745" t="str">
            <v>04.04.070</v>
          </cell>
          <cell r="B745" t="str">
            <v>FORNECIMENTO DE BARRO PARA ATERRO, INCLUSIVE CARGA,DESCARGA E TRANSPORTE COM D.M.T. 12 KM.</v>
          </cell>
          <cell r="C745" t="str">
            <v>m3</v>
          </cell>
          <cell r="D745">
            <v>41.06</v>
          </cell>
          <cell r="E745">
            <v>33.450000000000003</v>
          </cell>
          <cell r="F745" t="str">
            <v>EMLURB</v>
          </cell>
        </row>
        <row r="746">
          <cell r="A746" t="str">
            <v/>
          </cell>
        </row>
        <row r="747">
          <cell r="A747" t="str">
            <v>04.04.080</v>
          </cell>
          <cell r="B747" t="str">
            <v>FORNECIMENTO DE BARRO PARA ATERRO, INCLUSIVE CARGA,DESCARGA E TRANSPORTE COM D.M.T. 16 KM.</v>
          </cell>
          <cell r="C747" t="str">
            <v>m3</v>
          </cell>
          <cell r="D747">
            <v>45.75</v>
          </cell>
          <cell r="E747">
            <v>37.270000000000003</v>
          </cell>
          <cell r="F747" t="str">
            <v>EMLURB</v>
          </cell>
        </row>
        <row r="748">
          <cell r="A748" t="str">
            <v/>
          </cell>
        </row>
        <row r="749">
          <cell r="A749" t="str">
            <v>04.04.090</v>
          </cell>
          <cell r="B749" t="str">
            <v>FORNECIMENTO DE BARRO PARA ATERRO, INCLUSIVE CARGA,DESCARGA E TRANSPORTE COM D.M.T. 20 KM.</v>
          </cell>
          <cell r="C749" t="str">
            <v>m3</v>
          </cell>
          <cell r="D749">
            <v>50.59</v>
          </cell>
          <cell r="E749">
            <v>41.21</v>
          </cell>
          <cell r="F749" t="str">
            <v>EMLURB</v>
          </cell>
        </row>
        <row r="750">
          <cell r="A750" t="str">
            <v/>
          </cell>
        </row>
        <row r="751">
          <cell r="A751" t="str">
            <v>04.04.100</v>
          </cell>
          <cell r="B751" t="str">
            <v>FORNECIMENTO DE DESPERDICIO DE PEDREIRA, INCLUSIVE CARGA, DESCARGA E TRANSPORTE (POSTO OBRA ).</v>
          </cell>
          <cell r="C751" t="str">
            <v>m3</v>
          </cell>
          <cell r="D751">
            <v>64.62</v>
          </cell>
          <cell r="E751">
            <v>52.64</v>
          </cell>
          <cell r="F751" t="str">
            <v>EMLURB</v>
          </cell>
        </row>
        <row r="752">
          <cell r="A752" t="str">
            <v/>
          </cell>
        </row>
        <row r="753">
          <cell r="A753" t="str">
            <v>04.04.110</v>
          </cell>
          <cell r="B753" t="str">
            <v>FORNECIMENTO E ESPALHAMENTO DE AREIA FINA, INCLUSIVE CARGA, DESCARGA E TRANSPORTE (POSTO OBRA).</v>
          </cell>
          <cell r="C753" t="str">
            <v>m3</v>
          </cell>
          <cell r="D753">
            <v>65.900000000000006</v>
          </cell>
          <cell r="E753">
            <v>53.68</v>
          </cell>
          <cell r="F753" t="str">
            <v>EMLURB</v>
          </cell>
        </row>
        <row r="754">
          <cell r="A754" t="str">
            <v/>
          </cell>
        </row>
        <row r="755">
          <cell r="A755" t="str">
            <v>04.04.120</v>
          </cell>
          <cell r="B755" t="str">
            <v>FORNECIMENTO E ESPALHAMENTO DE AREIA AMARELA, INCLUSIVE CARGA, DESCARGA E TRANSPORTE (POSTO OBRA).</v>
          </cell>
          <cell r="C755" t="str">
            <v>m3</v>
          </cell>
          <cell r="D755">
            <v>59.76</v>
          </cell>
          <cell r="E755">
            <v>48.68</v>
          </cell>
          <cell r="F755" t="str">
            <v>EMLURB</v>
          </cell>
        </row>
        <row r="756">
          <cell r="A756" t="str">
            <v/>
          </cell>
        </row>
        <row r="757">
          <cell r="A757" t="str">
            <v>04.04.130</v>
          </cell>
          <cell r="B757" t="str">
            <v>FORNECIMENTO E ESPALHAMENTO DE PO DE PEDRA INCLUSIVE CARGA, DESCARGA E TRANSPORTE (POSTO OBRA).</v>
          </cell>
          <cell r="C757" t="str">
            <v>m3</v>
          </cell>
          <cell r="D757">
            <v>65.900000000000006</v>
          </cell>
          <cell r="E757">
            <v>53.68</v>
          </cell>
          <cell r="F757" t="str">
            <v>EMLURB</v>
          </cell>
        </row>
        <row r="758">
          <cell r="A758" t="str">
            <v/>
          </cell>
        </row>
        <row r="759">
          <cell r="A759" t="str">
            <v>05.00.000</v>
          </cell>
          <cell r="B759" t="str">
            <v>TRABALHOS EM TERRA</v>
          </cell>
        </row>
        <row r="760">
          <cell r="A760" t="str">
            <v/>
          </cell>
        </row>
        <row r="761">
          <cell r="A761" t="str">
            <v>05.01.010</v>
          </cell>
          <cell r="B761" t="str">
            <v>ESCAVACAO MANUAL EM TERRA ATE 1,50 M DE PROFUNDIDADE, SEM ESCORAMENTO.</v>
          </cell>
          <cell r="C761" t="str">
            <v>m3</v>
          </cell>
          <cell r="D761">
            <v>18.77</v>
          </cell>
          <cell r="E761">
            <v>15.29</v>
          </cell>
          <cell r="F761" t="str">
            <v>EMLURB</v>
          </cell>
        </row>
        <row r="762">
          <cell r="A762" t="str">
            <v/>
          </cell>
        </row>
        <row r="763">
          <cell r="A763" t="str">
            <v>05.01.020</v>
          </cell>
          <cell r="B763" t="str">
            <v>ESCAVACAO MANUAL EM TERRA ATE 1,50 M DE PROFUNDIDADE, SEM ESCORAMENTO (SERVICO NOTURNO).</v>
          </cell>
          <cell r="C763" t="str">
            <v>m3</v>
          </cell>
          <cell r="D763">
            <v>22.52</v>
          </cell>
          <cell r="E763">
            <v>18.350000000000001</v>
          </cell>
          <cell r="F763" t="str">
            <v>EMLURB</v>
          </cell>
        </row>
        <row r="764">
          <cell r="A764" t="str">
            <v/>
          </cell>
        </row>
        <row r="765">
          <cell r="A765" t="str">
            <v>05.01.030</v>
          </cell>
          <cell r="B765" t="str">
            <v>ESCAVACAO MANUAL EM TERRA ENTRE 1,50 A 3,0M DE PROFUNDIDADE, SEM ESCORAMENTO.</v>
          </cell>
          <cell r="C765" t="str">
            <v>m3</v>
          </cell>
          <cell r="D765">
            <v>30.71</v>
          </cell>
          <cell r="E765">
            <v>25.02</v>
          </cell>
          <cell r="F765" t="str">
            <v>EMLURB</v>
          </cell>
        </row>
        <row r="766">
          <cell r="A766" t="str">
            <v/>
          </cell>
        </row>
        <row r="767">
          <cell r="A767" t="str">
            <v>05.01.040</v>
          </cell>
          <cell r="B767" t="str">
            <v>ESCAVACAO MANUAL EM TERRA ENTRE 1,50 A 3,0M DE PROFUNDIDADE, SEM ESCORAMENTO(SERVICO NOTURNO).</v>
          </cell>
          <cell r="C767" t="str">
            <v>m3</v>
          </cell>
          <cell r="D767">
            <v>36.85</v>
          </cell>
          <cell r="E767">
            <v>30.02</v>
          </cell>
          <cell r="F767" t="str">
            <v>EMLURB</v>
          </cell>
        </row>
        <row r="768">
          <cell r="A768" t="str">
            <v/>
          </cell>
        </row>
        <row r="769">
          <cell r="A769" t="str">
            <v>05.01.050</v>
          </cell>
          <cell r="B769" t="str">
            <v>ESCAVACAO MANUAL EM TERRA ENTRE 3,00 A 4,0M DE PROFUNDIDADE, SEM ESCORAMENTO.</v>
          </cell>
          <cell r="C769" t="str">
            <v>m3</v>
          </cell>
          <cell r="D769">
            <v>33.11</v>
          </cell>
          <cell r="E769">
            <v>26.97</v>
          </cell>
          <cell r="F769" t="str">
            <v>EMLURB</v>
          </cell>
        </row>
        <row r="770">
          <cell r="A770" t="str">
            <v/>
          </cell>
        </row>
        <row r="771">
          <cell r="A771" t="str">
            <v>05.01.055</v>
          </cell>
          <cell r="B771" t="str">
            <v>ESCAVAÇÃO MANUAL DE VALA, A FRIO, EM MATERIAL DE 2ª CATEGORIA (MODELO OU ROCHA DECOMPOSTA) ATÉ 1,50M.</v>
          </cell>
          <cell r="C771" t="str">
            <v>m3</v>
          </cell>
          <cell r="D771">
            <v>35.71</v>
          </cell>
          <cell r="E771">
            <v>29.09</v>
          </cell>
          <cell r="F771" t="str">
            <v>SINAPI</v>
          </cell>
        </row>
        <row r="772">
          <cell r="A772" t="str">
            <v/>
          </cell>
        </row>
        <row r="773">
          <cell r="A773" t="str">
            <v>05.01.060</v>
          </cell>
          <cell r="B773" t="str">
            <v>ESCAVACAO MANUAL EM TERRA ENTRE 3,00 A 4,0M DE PROFUNDIDADE, SEM ESCORAMENTO(SERVICO NOTURNO).</v>
          </cell>
          <cell r="C773" t="str">
            <v>m3</v>
          </cell>
          <cell r="D773">
            <v>39.72</v>
          </cell>
          <cell r="E773">
            <v>32.36</v>
          </cell>
          <cell r="F773" t="str">
            <v>EMLURB</v>
          </cell>
        </row>
        <row r="774">
          <cell r="A774" t="str">
            <v/>
          </cell>
        </row>
        <row r="775">
          <cell r="A775" t="str">
            <v>05.01.070</v>
          </cell>
          <cell r="B775" t="str">
            <v>ESCAVACAO MANUAL EM MOLEDO OU PICARRA ATE, 50M DE PROFUNDIDADE, SEM ESCORAMENTO.</v>
          </cell>
          <cell r="C775" t="str">
            <v>m3</v>
          </cell>
          <cell r="D775">
            <v>29.01</v>
          </cell>
          <cell r="E775">
            <v>23.63</v>
          </cell>
          <cell r="F775" t="str">
            <v>EMLURB</v>
          </cell>
        </row>
        <row r="776">
          <cell r="A776" t="str">
            <v/>
          </cell>
        </row>
        <row r="777">
          <cell r="A777" t="str">
            <v>05.01.080</v>
          </cell>
          <cell r="B777" t="str">
            <v>ESCAVACAO MANUAL EM MOLEDO OU PICARRA ENTRE 1,50 A 3,0M DE PROFUNDIDADE, SEM ESCORAMENTO.</v>
          </cell>
          <cell r="C777" t="str">
            <v>m3</v>
          </cell>
          <cell r="D777">
            <v>37.28</v>
          </cell>
          <cell r="E777">
            <v>30.37</v>
          </cell>
          <cell r="F777" t="str">
            <v>EMLURB</v>
          </cell>
        </row>
        <row r="778">
          <cell r="A778" t="str">
            <v/>
          </cell>
        </row>
        <row r="779">
          <cell r="A779" t="str">
            <v>05.01.081</v>
          </cell>
          <cell r="B779" t="str">
            <v>ESCAVAÇÃO MANUAL DE VALA EM MATERIAL DE 2A. CATEGORIA, COM USO DE EXPLOSIVOS E PERFURAÇÃO MECÂNICA, PRONFUNDIDADE ATÉ 2M.</v>
          </cell>
          <cell r="C779" t="str">
            <v>m3</v>
          </cell>
          <cell r="D779">
            <v>12.09</v>
          </cell>
          <cell r="E779">
            <v>9.85</v>
          </cell>
          <cell r="F779" t="str">
            <v>SEE</v>
          </cell>
        </row>
        <row r="780">
          <cell r="A780" t="str">
            <v/>
          </cell>
        </row>
        <row r="781">
          <cell r="A781" t="str">
            <v>05.01.082</v>
          </cell>
          <cell r="B781" t="str">
            <v>ESCAVAÇÃO MAUNAL DE VALA EM ROCHA DE 3ª CATEGORIA, COM USO DE EXPLOSIVOS E PERFURAÇÃO MANUAL, PROFUNDIDADE ATÉ 2M.</v>
          </cell>
          <cell r="C781" t="str">
            <v>m3</v>
          </cell>
          <cell r="D781">
            <v>338.58</v>
          </cell>
          <cell r="E781">
            <v>275.79000000000002</v>
          </cell>
          <cell r="F781" t="str">
            <v>SEE</v>
          </cell>
        </row>
        <row r="782">
          <cell r="A782" t="str">
            <v/>
          </cell>
        </row>
        <row r="783">
          <cell r="A783" t="str">
            <v>05.01.084</v>
          </cell>
          <cell r="B783" t="str">
            <v>ESCAVAÇÃO MANUAL EM MATERIAL DE 2ª CATEGORIA SEM USO DE EXPLOSIVOS , PROFUNDIDADE ATÉ 1,50M.</v>
          </cell>
          <cell r="C783" t="str">
            <v>m3</v>
          </cell>
          <cell r="D783">
            <v>66.13</v>
          </cell>
          <cell r="E783">
            <v>53.87</v>
          </cell>
          <cell r="F783" t="str">
            <v>SINAPI</v>
          </cell>
        </row>
        <row r="784">
          <cell r="A784" t="str">
            <v/>
          </cell>
        </row>
        <row r="785">
          <cell r="A785" t="str">
            <v>05.01.090</v>
          </cell>
          <cell r="B785" t="str">
            <v>ESCAVACAO MECANICA DE VALA EM MATERIAL DE PRIMEIRA CATEGORIA ATE 1,50M DE PROFUNDIDADE, SEM ESCORAMENTO.</v>
          </cell>
          <cell r="C785" t="str">
            <v>m3</v>
          </cell>
          <cell r="D785">
            <v>5.9</v>
          </cell>
          <cell r="E785">
            <v>4.8099999999999996</v>
          </cell>
          <cell r="F785" t="str">
            <v>EMLURB</v>
          </cell>
        </row>
        <row r="786">
          <cell r="A786" t="str">
            <v/>
          </cell>
        </row>
        <row r="787">
          <cell r="A787" t="str">
            <v>05.01.100</v>
          </cell>
          <cell r="B787" t="str">
            <v>ESCAVACAO MECANICA DE VALA EM MATERIAL DE PRIMEIRA CATEGORIA ATE 3,00M DE PROFUNDIDADE, SEM ESCORAMENTO.</v>
          </cell>
          <cell r="C787" t="str">
            <v>m3</v>
          </cell>
          <cell r="D787">
            <v>7.1</v>
          </cell>
          <cell r="E787">
            <v>5.79</v>
          </cell>
          <cell r="F787" t="str">
            <v>EMLURB</v>
          </cell>
        </row>
        <row r="788">
          <cell r="A788" t="str">
            <v/>
          </cell>
        </row>
        <row r="789">
          <cell r="A789" t="str">
            <v>05.01.110</v>
          </cell>
          <cell r="B789" t="str">
            <v>ESCAVACAO MECANICA DE VALA EM MATERIAL DE PRIMEIRA CATEGORIA ATE 4,00M DE PROFUNDIDADE, SEM ESCORAMENTO.</v>
          </cell>
          <cell r="C789" t="str">
            <v>m3</v>
          </cell>
          <cell r="D789">
            <v>7.89</v>
          </cell>
          <cell r="E789">
            <v>6.43</v>
          </cell>
          <cell r="F789" t="str">
            <v>EMLURB</v>
          </cell>
        </row>
        <row r="790">
          <cell r="A790" t="str">
            <v/>
          </cell>
        </row>
        <row r="791">
          <cell r="A791" t="str">
            <v>05.01.120</v>
          </cell>
          <cell r="B791" t="str">
            <v>ESCAVACAO MECANICA DE MATERIAL DE PRIMEIRA CATEGORIA, PROVENIENTE DE CORTE DE SUBLEITO.</v>
          </cell>
          <cell r="C791" t="str">
            <v>m3</v>
          </cell>
          <cell r="D791">
            <v>2.4700000000000002</v>
          </cell>
          <cell r="E791">
            <v>2.02</v>
          </cell>
          <cell r="F791" t="str">
            <v>EMLURB</v>
          </cell>
        </row>
        <row r="792">
          <cell r="A792" t="str">
            <v/>
          </cell>
        </row>
        <row r="793">
          <cell r="A793" t="str">
            <v>05.01.130</v>
          </cell>
          <cell r="B793" t="str">
            <v>ESCAVACAO E CARGA MECANICAS DE MATERIAL DE PRIMEIRA CATEGORIA, PROVENIENTE DE CORTE DE TERRENO NATURAL PARA OBRAS CIVIS.</v>
          </cell>
          <cell r="C793" t="str">
            <v>m3</v>
          </cell>
          <cell r="D793">
            <v>4.71</v>
          </cell>
          <cell r="E793">
            <v>3.84</v>
          </cell>
          <cell r="F793" t="str">
            <v>EMLURB</v>
          </cell>
        </row>
        <row r="794">
          <cell r="A794" t="str">
            <v/>
          </cell>
        </row>
        <row r="795">
          <cell r="A795" t="str">
            <v>05.01.140</v>
          </cell>
          <cell r="B795" t="str">
            <v>ESCAVACAO E CARGA MECANICAS DE MATERIAL DE PRIMEIRA CATEGORIA, PROVENIENTE DE CORTE DE SUBLEITO.</v>
          </cell>
          <cell r="C795" t="str">
            <v>m3</v>
          </cell>
          <cell r="D795">
            <v>4.2300000000000004</v>
          </cell>
          <cell r="E795">
            <v>3.45</v>
          </cell>
          <cell r="F795" t="str">
            <v>EMLURB</v>
          </cell>
        </row>
        <row r="796">
          <cell r="A796" t="str">
            <v/>
          </cell>
        </row>
        <row r="797">
          <cell r="A797" t="str">
            <v>05.01.150</v>
          </cell>
          <cell r="B797" t="str">
            <v>ESCAVACAO E CARGA MECANICAS DE MATERIAL DE PRIMEIRA CATEGORIA, PROVENIENTE DE CORTE DE SUBLEITO , E AINDA TRANSPORTE COM D.M.T. 0,2 KM.</v>
          </cell>
          <cell r="C797" t="str">
            <v>m3</v>
          </cell>
          <cell r="D797">
            <v>7.66</v>
          </cell>
          <cell r="E797">
            <v>6.24</v>
          </cell>
          <cell r="F797" t="str">
            <v>EMLURB</v>
          </cell>
        </row>
        <row r="798">
          <cell r="A798" t="str">
            <v/>
          </cell>
        </row>
        <row r="799">
          <cell r="A799" t="str">
            <v>05.01.160</v>
          </cell>
          <cell r="B799" t="str">
            <v>ESCAVACAO E CARGA MECANICAS DE MATERIAL DE PRIMEIRA CATEGORIA, PROVENIENTE DE CORTE DE SUBLEITO, E AINDA TRANSPORTE COM D.M.T.2 KM.</v>
          </cell>
          <cell r="C799" t="str">
            <v>m3</v>
          </cell>
          <cell r="D799">
            <v>9.17</v>
          </cell>
          <cell r="E799">
            <v>7.47</v>
          </cell>
          <cell r="F799" t="str">
            <v>EMLURB</v>
          </cell>
        </row>
        <row r="800">
          <cell r="A800" t="str">
            <v/>
          </cell>
        </row>
        <row r="801">
          <cell r="A801" t="str">
            <v>05.01.170</v>
          </cell>
          <cell r="B801" t="str">
            <v>ESCAVACAO E CARGA MECANICAS DE MATERIAL DE PRIMEIRA CATEGORIA, PROVENIENTE DE CORTE DE SUBLEITO, E AINDA TRANSPORTE COM D.M.T.4 KM.</v>
          </cell>
          <cell r="C801" t="str">
            <v>m3</v>
          </cell>
          <cell r="D801">
            <v>13.29</v>
          </cell>
          <cell r="E801">
            <v>10.83</v>
          </cell>
          <cell r="F801" t="str">
            <v>EMLURB</v>
          </cell>
        </row>
        <row r="802">
          <cell r="A802" t="str">
            <v/>
          </cell>
        </row>
        <row r="803">
          <cell r="A803" t="str">
            <v>05.01.180</v>
          </cell>
          <cell r="B803" t="str">
            <v>ESCAVACAO E CARGA MECANICAS DE MATERIAL DE PRIMEIRA CATEGORIA, PROVENIENTE DE CORTE DE SUBLEITO, E AINDA TRANSPORTE COM D.M.T.6 KM.</v>
          </cell>
          <cell r="C803" t="str">
            <v>m3</v>
          </cell>
          <cell r="D803">
            <v>16.27</v>
          </cell>
          <cell r="E803">
            <v>13.26</v>
          </cell>
          <cell r="F803" t="str">
            <v>EMLURB</v>
          </cell>
        </row>
        <row r="804">
          <cell r="A804" t="str">
            <v/>
          </cell>
        </row>
        <row r="805">
          <cell r="A805" t="str">
            <v>05.01.190</v>
          </cell>
          <cell r="B805" t="str">
            <v>ESCAVACAO E CARGA MECANICAS DE MATERIAL DE PRIMEIRA CATEGORIA, PROVENIENTE DE CORTE DE SUBLEITO,E AINDA TRANSPORTE COM D.M.T.8 KM.</v>
          </cell>
          <cell r="C805" t="str">
            <v>m3</v>
          </cell>
          <cell r="D805">
            <v>19.32</v>
          </cell>
          <cell r="E805">
            <v>15.74</v>
          </cell>
          <cell r="F805" t="str">
            <v>EMLURB</v>
          </cell>
        </row>
        <row r="806">
          <cell r="A806" t="str">
            <v/>
          </cell>
        </row>
        <row r="807">
          <cell r="A807" t="str">
            <v>05.01.200</v>
          </cell>
          <cell r="B807" t="str">
            <v>ESCAVAÇÃO DE VALA A FRIO, EM MATERIAL DE 3ª CATEGORIA, COM PERFURATRIZ MANUAL E COMPRESSOR.</v>
          </cell>
          <cell r="C807" t="str">
            <v>m3</v>
          </cell>
          <cell r="D807">
            <v>196.8</v>
          </cell>
          <cell r="E807">
            <v>160.30000000000001</v>
          </cell>
          <cell r="F807" t="str">
            <v>SEE</v>
          </cell>
        </row>
        <row r="808">
          <cell r="A808" t="str">
            <v/>
          </cell>
        </row>
        <row r="809">
          <cell r="A809" t="str">
            <v>05.01.210</v>
          </cell>
          <cell r="B809" t="str">
            <v>ESCAVAÇÃO COM PERFURATRIZ EM MATERIAL DE 2 CATEGORIA.</v>
          </cell>
          <cell r="C809" t="str">
            <v>m3</v>
          </cell>
          <cell r="D809">
            <v>62.39</v>
          </cell>
          <cell r="E809">
            <v>50.82</v>
          </cell>
          <cell r="F809" t="str">
            <v>SEE</v>
          </cell>
        </row>
        <row r="810">
          <cell r="A810" t="str">
            <v/>
          </cell>
        </row>
        <row r="811">
          <cell r="A811" t="str">
            <v>05.01.220</v>
          </cell>
          <cell r="B811" t="str">
            <v>ESCAVAÇÃO DE MATERIAL DE 3A. CATEGORIA  A FRIO (COM UTILIZAÇÃO DE PERFURATRIZ, COMPRESSOR E ROMPEDOR PNEUMÁTICO).</v>
          </cell>
          <cell r="C811" t="str">
            <v>m3</v>
          </cell>
          <cell r="D811">
            <v>121.95</v>
          </cell>
          <cell r="E811">
            <v>99.34</v>
          </cell>
          <cell r="F811" t="str">
            <v>SEE</v>
          </cell>
        </row>
        <row r="812">
          <cell r="A812" t="str">
            <v/>
          </cell>
        </row>
        <row r="813">
          <cell r="A813" t="str">
            <v>05.02.010</v>
          </cell>
          <cell r="B813" t="str">
            <v>REATERRO SEM APILOAMENTO, COM APROVEITAMENTO DO MATERIAL ESCAVADO.</v>
          </cell>
          <cell r="C813" t="str">
            <v>m3</v>
          </cell>
          <cell r="D813">
            <v>4.2699999999999996</v>
          </cell>
          <cell r="E813">
            <v>3.48</v>
          </cell>
          <cell r="F813" t="str">
            <v>EMLURB</v>
          </cell>
        </row>
        <row r="814">
          <cell r="A814" t="str">
            <v/>
          </cell>
        </row>
        <row r="815">
          <cell r="A815" t="str">
            <v>05.02.020</v>
          </cell>
          <cell r="B815" t="str">
            <v>REATERRO APILOADO DE VALAS EM CAMADAS DE 20CM DE ESPESSURA , COM APROVEITAMENTO DO MATERIAL ESCAVADO.</v>
          </cell>
          <cell r="C815" t="str">
            <v>m3</v>
          </cell>
          <cell r="D815">
            <v>25.59</v>
          </cell>
          <cell r="E815">
            <v>20.85</v>
          </cell>
          <cell r="F815" t="str">
            <v>EMLURB</v>
          </cell>
        </row>
        <row r="816">
          <cell r="A816" t="str">
            <v/>
          </cell>
        </row>
        <row r="817">
          <cell r="A817" t="str">
            <v>05.02.030</v>
          </cell>
          <cell r="B817" t="str">
            <v>ESPALHAMENTO DE MATERIAL PARA SIMPLES REGULARIZACAO DO TERRENO.</v>
          </cell>
          <cell r="C817" t="str">
            <v>m3</v>
          </cell>
          <cell r="D817">
            <v>1.27</v>
          </cell>
          <cell r="E817">
            <v>1.04</v>
          </cell>
          <cell r="F817" t="str">
            <v>EMLURB</v>
          </cell>
        </row>
        <row r="818">
          <cell r="A818" t="str">
            <v/>
          </cell>
        </row>
        <row r="819">
          <cell r="A819" t="str">
            <v>05.02.040</v>
          </cell>
          <cell r="B819" t="str">
            <v>EXECUCAO DE ATERRO ABRANGENDO ESPALHAMENTO, HOMOGENEIZACAO, UMEDECIMENTO E COMPACTACAO MANUAL EM CAMADAS DE 20 CM DE ESPESSURA, INCLUSIVE O FORNECIMENTO DO BARRO PROVENIENTE DE JAZIDA A UMA DISTANCIA MAXIMA DE 12 KM.</v>
          </cell>
          <cell r="C819" t="str">
            <v>m3</v>
          </cell>
          <cell r="D819">
            <v>68.430000000000007</v>
          </cell>
          <cell r="E819">
            <v>55.74</v>
          </cell>
          <cell r="F819" t="str">
            <v>EMLURB</v>
          </cell>
        </row>
        <row r="820">
          <cell r="A820" t="str">
            <v/>
          </cell>
        </row>
        <row r="821">
          <cell r="A821" t="str">
            <v>05.02.050</v>
          </cell>
          <cell r="B821" t="str">
            <v>EXECUCAO DE ATERRO ABRANGENDO ESPALHAMENTO, HOMOGENEIZACAO, UMEDECIMENTO E COMPACTACAO MANUAL EM CAMADAS DE 20 CM DE ESPESSURA, INCLUSIVE O FORNECIMENTO DO BARRO PROVENIENTE DE JAZIDA A UMA DISTANCIA MAXIMA DE 20 KM.</v>
          </cell>
          <cell r="C821" t="str">
            <v>m3</v>
          </cell>
          <cell r="D821">
            <v>80.36</v>
          </cell>
          <cell r="E821">
            <v>65.459999999999994</v>
          </cell>
          <cell r="F821" t="str">
            <v>EMLURB</v>
          </cell>
        </row>
        <row r="822">
          <cell r="A822" t="str">
            <v/>
          </cell>
        </row>
        <row r="823">
          <cell r="A823" t="str">
            <v>05.02.060</v>
          </cell>
          <cell r="B823" t="str">
            <v>EXECUCAO DE ATERRO ABRANGENDO ESPALHAMENTO, HOMOGENEIZACAO UMEDECIMENTO E COMPACTACAO MECANICA EM CAMADAS DE 20 CM DE ESPESSURA , INCLUSIVE O FORNECIMENTO DO BARRO PROVENIENTE DE JAZIDA A UMA DISTANCIA MAXIMA DE 12 KM.</v>
          </cell>
          <cell r="C823" t="str">
            <v>m3</v>
          </cell>
          <cell r="D823">
            <v>56.69</v>
          </cell>
          <cell r="E823">
            <v>46.18</v>
          </cell>
          <cell r="F823" t="str">
            <v>EMLURB</v>
          </cell>
        </row>
        <row r="824">
          <cell r="A824" t="str">
            <v/>
          </cell>
        </row>
        <row r="825">
          <cell r="A825" t="str">
            <v>05.02.070</v>
          </cell>
          <cell r="B825" t="str">
            <v>EXECUCAO DE ATERRO ABRANGENDO ESPALHAMENTO, HOMOGENEIZACAO, UMEDECIMENTO E COMPACTACAO MECANICA EM CAMADAS DE 20 CM DE ESPESSURA,INCLUSIVE O FORNECIMENTO DO BARRO PROVENIENTE DE JAZIDA A UMA DISTANCIA MAXIMA DE 20 KM.</v>
          </cell>
          <cell r="C825" t="str">
            <v>m3</v>
          </cell>
          <cell r="D825">
            <v>69.05</v>
          </cell>
          <cell r="E825">
            <v>56.25</v>
          </cell>
          <cell r="F825" t="str">
            <v>EMLURB</v>
          </cell>
        </row>
        <row r="826">
          <cell r="A826" t="str">
            <v/>
          </cell>
        </row>
        <row r="827">
          <cell r="A827" t="str">
            <v>05.02.080</v>
          </cell>
          <cell r="B827" t="str">
            <v>ATERRO COM AREIA EM CAMADAS DE ATE 40 CM DE ALTURA , UTILIZANDO-SE O PROCESSO MECANICO LEVE PARA A COMPACTACAO,INCLUSIVE CARGA, DESCARGA E TRANSPORTE (POSTO OBRA).</v>
          </cell>
          <cell r="C827" t="str">
            <v>m3</v>
          </cell>
          <cell r="D827">
            <v>67.510000000000005</v>
          </cell>
          <cell r="E827">
            <v>54.99</v>
          </cell>
          <cell r="F827" t="str">
            <v>EMLURB</v>
          </cell>
        </row>
        <row r="828">
          <cell r="A828" t="str">
            <v/>
          </cell>
        </row>
        <row r="829">
          <cell r="A829" t="str">
            <v>05.02.090</v>
          </cell>
          <cell r="B829" t="str">
            <v>APILOAMENTO MANUAL DE VALAS EM CAMADAS DE 20CM DE ESPESSURA.</v>
          </cell>
          <cell r="C829" t="str">
            <v>m3</v>
          </cell>
          <cell r="D829">
            <v>21.33</v>
          </cell>
          <cell r="E829">
            <v>17.38</v>
          </cell>
          <cell r="F829" t="str">
            <v>EMLURB</v>
          </cell>
        </row>
        <row r="830">
          <cell r="A830" t="str">
            <v/>
          </cell>
        </row>
        <row r="831">
          <cell r="A831" t="str">
            <v>05.02.100</v>
          </cell>
          <cell r="B831" t="str">
            <v>COMPACTACAO MECANICA DE ATERRO A 100 POR CENTO DO PROCTOR NORMAL, MEDIDO NA SECAO, INCLUSIVE ESPALHAMENTO, UMEDECIMENTO E HOMOGENEIZACAO.</v>
          </cell>
          <cell r="C831" t="str">
            <v>m3</v>
          </cell>
          <cell r="D831">
            <v>3.31</v>
          </cell>
          <cell r="E831">
            <v>2.7</v>
          </cell>
          <cell r="F831" t="str">
            <v>EMLURB</v>
          </cell>
        </row>
        <row r="832">
          <cell r="A832" t="str">
            <v/>
          </cell>
        </row>
        <row r="833">
          <cell r="A833" t="str">
            <v>05.02.110</v>
          </cell>
          <cell r="B833" t="str">
            <v>EXECUCAO DE ATERRO COM BARRO, UTILIZANDO-SE O PROCESSO MECANICO LEVE DE COMPACTACAO, INCLUSIVE CARGA, DESCARGA E TRANSPORTE (POSTO OBRA).</v>
          </cell>
          <cell r="C833" t="str">
            <v>m3</v>
          </cell>
          <cell r="D833">
            <v>54.43</v>
          </cell>
          <cell r="E833">
            <v>44.34</v>
          </cell>
          <cell r="F833" t="str">
            <v>EMLURB</v>
          </cell>
        </row>
        <row r="834">
          <cell r="A834" t="str">
            <v/>
          </cell>
        </row>
        <row r="835">
          <cell r="A835" t="str">
            <v>05.02.120</v>
          </cell>
          <cell r="B835" t="str">
            <v>ATERRO UTILIZANDO SOLO CIMENTO PARA FUNDACOES (TRACO 1:20) ABRANGENDO ESPALHAMENTO HOMOGEINIZACAO, UMEDECIMENTO E COMPACTACAO MANUAL COM SOQUETE DE 30 KG EM CAMADAS SUCESSIVAS DE 20 CM DE ESPESSURA, INCLUSIVE FORNECIMENTO DO MATERIAL PROVENIENTE DE JAZIDA</v>
          </cell>
          <cell r="C835" t="str">
            <v>m3</v>
          </cell>
          <cell r="D835">
            <v>182.36</v>
          </cell>
          <cell r="E835">
            <v>148.54</v>
          </cell>
          <cell r="F835" t="str">
            <v>EMLURB</v>
          </cell>
        </row>
        <row r="836">
          <cell r="A836" t="str">
            <v/>
          </cell>
        </row>
        <row r="837">
          <cell r="A837" t="str">
            <v>05.02.130</v>
          </cell>
          <cell r="B837" t="str">
            <v>ATERRO UTILIZANDO SOLO CIMENTO PARA FUNDACOES (TRACO 1:30) ABRANGENDO ESPALHAMENTO HOMOGEINIZACAO, UMEDECIMENTO E COMPACTACAO MANUAL COM SOQUETE DE 30 KG EM CAMADAS SUCESSIVAS DE 20 CM DE ESPESSURA, INCLUSIVE FORNECIMENTO DO MATERIAL PROVENIENTE DE JAZIDA</v>
          </cell>
          <cell r="C837" t="str">
            <v>m3</v>
          </cell>
          <cell r="D837">
            <v>167.33</v>
          </cell>
          <cell r="E837">
            <v>136.30000000000001</v>
          </cell>
          <cell r="F837" t="str">
            <v>EMLURB</v>
          </cell>
        </row>
        <row r="838">
          <cell r="A838" t="str">
            <v/>
          </cell>
        </row>
        <row r="839">
          <cell r="A839" t="str">
            <v>05.02.140</v>
          </cell>
          <cell r="B839" t="str">
            <v>ATERRO UTILIZANDO SOLO CIMENTO PARA FUNDACOES (TRACO 1:20) ABRANGENDO ESPALHAMENTO HOMOGEINIZACAO, UMEDECIMENTO E COMPACTACAO MECANICA LEVE EM CAMADAS SUCESSIVAS DE 20 CM DE ESPESSURA,INCLUSIVE FORNECIMENTO DO MATERIAL PROVENIENTE DE JAZIDA A UMA DISTANCI</v>
          </cell>
          <cell r="C839" t="str">
            <v>m3</v>
          </cell>
          <cell r="D839">
            <v>158.22</v>
          </cell>
          <cell r="E839">
            <v>128.88</v>
          </cell>
          <cell r="F839" t="str">
            <v>EMLURB</v>
          </cell>
        </row>
        <row r="840">
          <cell r="A840" t="str">
            <v/>
          </cell>
        </row>
        <row r="841">
          <cell r="A841" t="str">
            <v>05.02.150</v>
          </cell>
          <cell r="B841" t="str">
            <v>ATERRO UTILIZANDO SOLO CIMENTO PARA FUNDACOES (TRACO 1:30) ABRANGENDO ESPALHAMENTO HOMOGEINIZACAO, UMEDECIMENTO E COMPACTACAO MECANICA LEVE EM CAMADAS SUCESSIVAS DE 20 CM DE ESPESSURA,INCLUSIVE FORNECIMENTO DO MATERIAL PROVENIENTE DE JAZIDA A UMA DISTANCI</v>
          </cell>
          <cell r="C841" t="str">
            <v>m3</v>
          </cell>
          <cell r="D841">
            <v>143.19</v>
          </cell>
          <cell r="E841">
            <v>116.64</v>
          </cell>
          <cell r="F841" t="str">
            <v>EMLURB</v>
          </cell>
        </row>
        <row r="842">
          <cell r="A842" t="str">
            <v/>
          </cell>
        </row>
        <row r="843">
          <cell r="A843" t="str">
            <v>05.03.010</v>
          </cell>
          <cell r="B843" t="str">
            <v>REGULARIZACAO MANUAL DE TERRENO NATURAL, CORTE OU ATERRO ATE 20 CM DE ESPESSURA.</v>
          </cell>
          <cell r="C843" t="str">
            <v>m2</v>
          </cell>
          <cell r="D843">
            <v>2.13</v>
          </cell>
          <cell r="E843">
            <v>1.74</v>
          </cell>
          <cell r="F843" t="str">
            <v>EMLURB</v>
          </cell>
        </row>
        <row r="844">
          <cell r="A844" t="str">
            <v/>
          </cell>
        </row>
        <row r="845">
          <cell r="A845" t="str">
            <v>05.03.020</v>
          </cell>
          <cell r="B845" t="str">
            <v>REGULARIZACAO MECANICA DE TERRENO NATURAL, CORTE OU ATERRO ATE 20 CM DE ESPESSURA.</v>
          </cell>
          <cell r="C845" t="str">
            <v>m2</v>
          </cell>
          <cell r="D845">
            <v>0.76</v>
          </cell>
          <cell r="E845">
            <v>0.62</v>
          </cell>
          <cell r="F845" t="str">
            <v>EMLURB</v>
          </cell>
        </row>
        <row r="846">
          <cell r="A846" t="str">
            <v/>
          </cell>
        </row>
        <row r="847">
          <cell r="A847" t="str">
            <v>05.03.030</v>
          </cell>
          <cell r="B847" t="str">
            <v>REGULARIZACAO DE TALUDE COM CORTE OU ATERRO ATE 20 CM DE ESPESSURA.</v>
          </cell>
          <cell r="C847" t="str">
            <v>m3</v>
          </cell>
          <cell r="D847">
            <v>4.2699999999999996</v>
          </cell>
          <cell r="E847">
            <v>3.48</v>
          </cell>
          <cell r="F847" t="str">
            <v>EMLURB</v>
          </cell>
        </row>
        <row r="848">
          <cell r="A848" t="str">
            <v/>
          </cell>
        </row>
        <row r="849">
          <cell r="A849" t="str">
            <v>06.00.000</v>
          </cell>
          <cell r="B849" t="str">
            <v>ESTRUTURA DE CONCRETO</v>
          </cell>
        </row>
        <row r="850">
          <cell r="A850" t="str">
            <v/>
          </cell>
        </row>
        <row r="851">
          <cell r="A851" t="str">
            <v>06.01.010</v>
          </cell>
          <cell r="B851" t="str">
            <v>FORMAS PARA CONCRETO ARMADO EM FUNDACOES, UTILIZANDO TABUAS DE 1 X 12 POL., INCLUSIVE ESCORAMENTO.</v>
          </cell>
          <cell r="C851" t="str">
            <v>m3</v>
          </cell>
          <cell r="D851">
            <v>64.89</v>
          </cell>
          <cell r="E851">
            <v>52.86</v>
          </cell>
          <cell r="F851" t="str">
            <v>EMLURB</v>
          </cell>
        </row>
        <row r="852">
          <cell r="A852" t="str">
            <v/>
          </cell>
        </row>
        <row r="853">
          <cell r="A853" t="str">
            <v>06.01.015</v>
          </cell>
          <cell r="B853" t="str">
            <v>FORMAS PARA CONCRETO ARMADO EM FUNDACOES, COMCHAPAS DE MADEIRA COMPENSADA TIPO RESINADA DE 12MM, INCLUSIVE ESCORAMENTO. .</v>
          </cell>
          <cell r="C853" t="str">
            <v>m3</v>
          </cell>
          <cell r="D853">
            <v>50.85</v>
          </cell>
          <cell r="E853">
            <v>41.42</v>
          </cell>
          <cell r="F853" t="str">
            <v>EMLURB</v>
          </cell>
        </row>
        <row r="854">
          <cell r="A854" t="str">
            <v/>
          </cell>
        </row>
        <row r="855">
          <cell r="A855" t="str">
            <v>06.01.020</v>
          </cell>
          <cell r="B855" t="str">
            <v>FORMA PARA CONCRETO ARMADO EM LAJES, COM CHAPAS DE MADEIRA COMPENSADA TIPO RESINADA DE 12 MM, INCLUSIVE ESCORAMENTO.</v>
          </cell>
          <cell r="C855" t="str">
            <v>m3</v>
          </cell>
          <cell r="D855">
            <v>68.209999999999994</v>
          </cell>
          <cell r="E855">
            <v>55.56</v>
          </cell>
          <cell r="F855" t="str">
            <v>EMLURB</v>
          </cell>
        </row>
        <row r="856">
          <cell r="A856" t="str">
            <v/>
          </cell>
        </row>
        <row r="857">
          <cell r="A857" t="str">
            <v>06.01.025</v>
          </cell>
          <cell r="B857" t="str">
            <v>FORMAS PARA CONCRETO ARMADO EM VIGAS, COM CHAPAS DE MADEIRA COMPENSADA RESINADA DE 12 MM, INCLUSIVE ESCORAMENTO.</v>
          </cell>
          <cell r="C857" t="str">
            <v>m3</v>
          </cell>
          <cell r="D857">
            <v>87.39</v>
          </cell>
          <cell r="E857">
            <v>71.19</v>
          </cell>
          <cell r="F857" t="str">
            <v>EMLURB</v>
          </cell>
        </row>
        <row r="858">
          <cell r="A858" t="str">
            <v/>
          </cell>
        </row>
        <row r="859">
          <cell r="A859" t="str">
            <v>06.01.030</v>
          </cell>
          <cell r="B859" t="str">
            <v>FORMA PARA CONCRETO ARMADO EM PILARES,COM CHAPAS EM MADEIRA COMPENSADA TIPO RESINADA DE12 MM, INCLUSIVE ESCORAMENTO.</v>
          </cell>
          <cell r="C859" t="str">
            <v>m3</v>
          </cell>
          <cell r="D859">
            <v>89.19</v>
          </cell>
          <cell r="E859">
            <v>72.650000000000006</v>
          </cell>
          <cell r="F859" t="str">
            <v>EMLURB</v>
          </cell>
        </row>
        <row r="860">
          <cell r="A860" t="str">
            <v/>
          </cell>
        </row>
        <row r="861">
          <cell r="A861" t="str">
            <v>06.01.055</v>
          </cell>
          <cell r="B861" t="str">
            <v>FORMAS PARA CONCRETO ARMADO EM QUALQUER TIPO DE ESTRUTURA, COM CHAPA DE MADEIRA COMPENSADA TIPO RESINADA DE 12 MM,INCLUSIVE ESCORAMENTO.</v>
          </cell>
          <cell r="C861" t="str">
            <v>m3</v>
          </cell>
          <cell r="D861">
            <v>84.01</v>
          </cell>
          <cell r="E861">
            <v>68.430000000000007</v>
          </cell>
          <cell r="F861" t="str">
            <v>EMLURB</v>
          </cell>
        </row>
        <row r="862">
          <cell r="A862" t="str">
            <v/>
          </cell>
        </row>
        <row r="863">
          <cell r="A863" t="str">
            <v>06.01.060</v>
          </cell>
          <cell r="B863" t="str">
            <v>FORMAS PARA CONCRETO APARENTE ARMADO EM LAJES COM CHAPAS DE MADEIRA COMPENSADA TIPO PLASTIFICADA DE 12MM, INCLUSIVE ESCORAMENTO.</v>
          </cell>
          <cell r="C863" t="str">
            <v>m3</v>
          </cell>
          <cell r="D863">
            <v>72.56</v>
          </cell>
          <cell r="E863">
            <v>59.11</v>
          </cell>
          <cell r="F863" t="str">
            <v>EMLURB</v>
          </cell>
        </row>
        <row r="864">
          <cell r="A864" t="str">
            <v/>
          </cell>
        </row>
        <row r="865">
          <cell r="A865" t="str">
            <v>06.01.061</v>
          </cell>
          <cell r="B865" t="str">
            <v>FORNECIMENTO DE FORMA PLÁSTICA (CUBETAS/CABACINHAS) 61 X 61 X 21 CM E ESCORAMENTO METÁLICO TIPO PALESTUB PARA LAJE NERVURADA, INCLUSIVE MONTAGEM, DESMONTAGEM E DESMOLDANTE.</v>
          </cell>
          <cell r="C865" t="str">
            <v>m2</v>
          </cell>
          <cell r="D865">
            <v>85.38</v>
          </cell>
          <cell r="E865">
            <v>69.55</v>
          </cell>
          <cell r="F865" t="str">
            <v>SEE</v>
          </cell>
        </row>
        <row r="866">
          <cell r="A866" t="str">
            <v/>
          </cell>
        </row>
        <row r="867">
          <cell r="A867" t="str">
            <v>06.01.070</v>
          </cell>
          <cell r="B867" t="str">
            <v>FORMAS PARA CONCRETO APARENTE ARMADO EM VIGAS COM CHAPAS DE MADEIRA COMPENSADA TIPO PLASTIFICADA DE 12MM, INCLUSIVE ESCORAMENTO.</v>
          </cell>
          <cell r="C867" t="str">
            <v>m3</v>
          </cell>
          <cell r="D867">
            <v>93.99</v>
          </cell>
          <cell r="E867">
            <v>76.56</v>
          </cell>
          <cell r="F867" t="str">
            <v>EMLURB</v>
          </cell>
        </row>
        <row r="868">
          <cell r="A868" t="str">
            <v/>
          </cell>
        </row>
        <row r="869">
          <cell r="A869" t="str">
            <v>06.01.080</v>
          </cell>
          <cell r="B869" t="str">
            <v>FORMAS PARA CONCRETO APARENTE ARMADO EM PILARES, COM CHAPAS DE MADEIRA COMPENSADA TIPO PLASTIFICADA DE 12MM, INCLUSIVE ESCORAMENTO.</v>
          </cell>
          <cell r="C869" t="str">
            <v>m3</v>
          </cell>
          <cell r="D869">
            <v>95.78</v>
          </cell>
          <cell r="E869">
            <v>78.02</v>
          </cell>
          <cell r="F869" t="str">
            <v>EMLURB</v>
          </cell>
        </row>
        <row r="870">
          <cell r="A870" t="str">
            <v/>
          </cell>
        </row>
        <row r="871">
          <cell r="A871" t="str">
            <v>06.01.090</v>
          </cell>
          <cell r="B871" t="str">
            <v>FORMAS PARA CONCRETO APARENTE ARMADO EM QUALQUER TIPO DE ESTRUTURA , COM CHAPAS DE MADEIRA COMPENSADA TIPO PLASTIFICADA DE 12MM, INCLUSIVE ESCORAMENTO.</v>
          </cell>
          <cell r="C871" t="str">
            <v>m3</v>
          </cell>
          <cell r="D871">
            <v>90.6</v>
          </cell>
          <cell r="E871">
            <v>73.8</v>
          </cell>
          <cell r="F871" t="str">
            <v>EMLURB</v>
          </cell>
        </row>
        <row r="872">
          <cell r="A872" t="str">
            <v/>
          </cell>
        </row>
        <row r="873">
          <cell r="A873" t="str">
            <v>06.01.100</v>
          </cell>
          <cell r="B873" t="str">
            <v>ESCORAMENTO EM MADEIRA PARA VIGAS E LAJES DE EDIFICAÇÕES, UTILIZANDO BARROTE 3POLX3POL, PREGO 2.1/2POLX10POL E TÁBUA DE 2,5X20CM, CONSIDERANDO TRÊS USOS E PÁ DIREITO ATÉ 3,50M.</v>
          </cell>
          <cell r="C873" t="str">
            <v>m2</v>
          </cell>
          <cell r="D873">
            <v>17.88</v>
          </cell>
          <cell r="E873">
            <v>14.57</v>
          </cell>
          <cell r="F873" t="str">
            <v>SEE</v>
          </cell>
        </row>
        <row r="874">
          <cell r="A874" t="str">
            <v/>
          </cell>
        </row>
        <row r="875">
          <cell r="A875" t="str">
            <v>06.02.020</v>
          </cell>
          <cell r="B875" t="str">
            <v>FERRO CORTADO, DOBRADO E COLOCADO NA FORMA, EM INFRA-ESTRUTURA (CA-50).</v>
          </cell>
          <cell r="C875" t="str">
            <v>m3</v>
          </cell>
          <cell r="D875">
            <v>8.69</v>
          </cell>
          <cell r="E875">
            <v>7.08</v>
          </cell>
          <cell r="F875" t="str">
            <v>EMLURB</v>
          </cell>
        </row>
        <row r="876">
          <cell r="A876" t="str">
            <v/>
          </cell>
        </row>
        <row r="877">
          <cell r="A877" t="str">
            <v>06.02.030</v>
          </cell>
          <cell r="B877" t="str">
            <v>FERRO CORTADO, DOBRADO E COLOCADO NA FORMA, EM INFRA-ESTRUTURA(CA-60).</v>
          </cell>
          <cell r="C877" t="str">
            <v>m3</v>
          </cell>
          <cell r="D877">
            <v>11.08</v>
          </cell>
          <cell r="E877">
            <v>9.0299999999999994</v>
          </cell>
          <cell r="F877" t="str">
            <v>EMLURB</v>
          </cell>
        </row>
        <row r="878">
          <cell r="A878" t="str">
            <v/>
          </cell>
        </row>
        <row r="879">
          <cell r="A879" t="str">
            <v>06.02.050</v>
          </cell>
          <cell r="B879" t="str">
            <v>FERRO CORTADO, DOBRADO E COLOCADO NA FORMA, EM SUPER-ESTRUTURA(CA-50).</v>
          </cell>
          <cell r="C879" t="str">
            <v>m3</v>
          </cell>
          <cell r="D879">
            <v>8.8800000000000008</v>
          </cell>
          <cell r="E879">
            <v>7.24</v>
          </cell>
          <cell r="F879" t="str">
            <v>EMLURB</v>
          </cell>
        </row>
        <row r="880">
          <cell r="A880" t="str">
            <v/>
          </cell>
        </row>
        <row r="881">
          <cell r="A881" t="str">
            <v>06.02.060</v>
          </cell>
          <cell r="B881" t="str">
            <v>FERRO CORTADO, DOBRADO E COLOCADO NA FORMA, EM SUPER-ESTRUTURA(CA-60).</v>
          </cell>
          <cell r="C881" t="str">
            <v>m3</v>
          </cell>
          <cell r="D881">
            <v>11.28</v>
          </cell>
          <cell r="E881">
            <v>9.19</v>
          </cell>
          <cell r="F881" t="str">
            <v>EMLURB</v>
          </cell>
        </row>
        <row r="882">
          <cell r="A882" t="str">
            <v/>
          </cell>
        </row>
        <row r="883">
          <cell r="A883" t="str">
            <v>06.02.061</v>
          </cell>
          <cell r="B883" t="str">
            <v>FORNECIMENTO, CORTE, MONTAGEM E PROTENSÃO DE CABO COM 01 CORDOALHA DE 12,7 MM (SISTEMA NÃO ADERENTE).</v>
          </cell>
          <cell r="C883" t="str">
            <v>Kg</v>
          </cell>
          <cell r="D883">
            <v>15.49</v>
          </cell>
          <cell r="E883">
            <v>12.62</v>
          </cell>
          <cell r="F883" t="str">
            <v>SEE</v>
          </cell>
        </row>
        <row r="884">
          <cell r="A884" t="str">
            <v/>
          </cell>
        </row>
        <row r="885">
          <cell r="A885" t="str">
            <v>06.02.064</v>
          </cell>
          <cell r="B885" t="str">
            <v>FORNECIMENTO, CORTE, MONTAGEM E PROTENSÃO DE CABO COM 01 CORDOALHA DE 12,7 MM (SISTEMA NÃO ADERENTE), INCLUSIVE BAINHA METÁLICA, ANCORAGEM ATIVA, ANCORAGEM PASSIVA E TODOS OS MATERIAIS NECESSÁRIOS PARA EXECUÇÃO DO SERVIÇO.</v>
          </cell>
          <cell r="C885" t="str">
            <v>Kg</v>
          </cell>
          <cell r="D885">
            <v>15.5</v>
          </cell>
          <cell r="E885">
            <v>12.63</v>
          </cell>
          <cell r="F885" t="str">
            <v>SEE</v>
          </cell>
        </row>
        <row r="886">
          <cell r="A886" t="str">
            <v/>
          </cell>
        </row>
        <row r="887">
          <cell r="A887" t="str">
            <v>06.03.010</v>
          </cell>
          <cell r="B887" t="str">
            <v>CONCRETO NAO ESTRUTURAL (1 4 8) PARA LASTROS DE PISOS E FUNDACOES, LANCADO E ADENSADO.</v>
          </cell>
          <cell r="C887" t="str">
            <v>m3</v>
          </cell>
          <cell r="D887">
            <v>380.12</v>
          </cell>
          <cell r="E887">
            <v>309.62</v>
          </cell>
          <cell r="F887" t="str">
            <v>EMLURB</v>
          </cell>
        </row>
        <row r="888">
          <cell r="A888" t="str">
            <v/>
          </cell>
        </row>
        <row r="889">
          <cell r="A889" t="str">
            <v>06.03.020</v>
          </cell>
          <cell r="B889" t="str">
            <v>CONCRETO ESTRUTURAL, FCK 11 MPA, CONDICAO B (NBR-12655),LANCADO SOBRE O TERRENO OU EM FUNDACOES E ADENSADO.</v>
          </cell>
          <cell r="C889" t="str">
            <v>m3</v>
          </cell>
          <cell r="D889">
            <v>409.7</v>
          </cell>
          <cell r="E889">
            <v>333.72</v>
          </cell>
          <cell r="F889" t="str">
            <v>EMLURB</v>
          </cell>
        </row>
        <row r="890">
          <cell r="A890" t="str">
            <v/>
          </cell>
        </row>
        <row r="891">
          <cell r="A891" t="str">
            <v>06.03.030</v>
          </cell>
          <cell r="B891" t="str">
            <v>CONCRETO ESTRUTURAL, FCK 13,5 MPA CONDICAO B (NBR-12655),LANCADO SOBRE O TERRENO OU EM FUNDACOES E ADENSADO.</v>
          </cell>
          <cell r="C891" t="str">
            <v>m3</v>
          </cell>
          <cell r="D891">
            <v>424.63</v>
          </cell>
          <cell r="E891">
            <v>345.88</v>
          </cell>
          <cell r="F891" t="str">
            <v>EMLURB</v>
          </cell>
        </row>
        <row r="892">
          <cell r="A892" t="str">
            <v/>
          </cell>
        </row>
        <row r="893">
          <cell r="A893" t="str">
            <v>06.03.040</v>
          </cell>
          <cell r="B893" t="str">
            <v>CONCRETO ESTRUTURAL, FCK 15 MPA, CONDICAO B (NBR-12655), LANCADO SOBRE O TERRENO OU EM FUNDACOES E ADENSADO.</v>
          </cell>
          <cell r="C893" t="str">
            <v>m3</v>
          </cell>
          <cell r="D893">
            <v>430.25</v>
          </cell>
          <cell r="E893">
            <v>350.46</v>
          </cell>
          <cell r="F893" t="str">
            <v>EMLURB</v>
          </cell>
        </row>
        <row r="894">
          <cell r="A894" t="str">
            <v/>
          </cell>
        </row>
        <row r="895">
          <cell r="A895" t="str">
            <v>06.03.050</v>
          </cell>
          <cell r="B895" t="str">
            <v>CONCRETO ESTRUTURAL, FCK 15 MPA, CONDICAO B (NBR-12655),LANCADO EM ESTRUTURAS E ADENSADO.</v>
          </cell>
          <cell r="C895" t="str">
            <v>m3</v>
          </cell>
          <cell r="D895">
            <v>481.39</v>
          </cell>
          <cell r="E895">
            <v>392.11</v>
          </cell>
          <cell r="F895" t="str">
            <v>EMLURB</v>
          </cell>
        </row>
        <row r="896">
          <cell r="A896" t="str">
            <v/>
          </cell>
        </row>
        <row r="897">
          <cell r="A897" t="str">
            <v>06.03.060</v>
          </cell>
          <cell r="B897" t="str">
            <v>CONCRETO ESTRUTURAL, FCK 18 MPA, CONDICAO B (NBR-12655),LANCADO SOBRE O TERRENO OU EM FUNDACOES E ADENSADO.</v>
          </cell>
          <cell r="C897" t="str">
            <v>m3</v>
          </cell>
          <cell r="D897">
            <v>444.26</v>
          </cell>
          <cell r="E897">
            <v>361.87</v>
          </cell>
          <cell r="F897" t="str">
            <v>EMLURB</v>
          </cell>
        </row>
        <row r="898">
          <cell r="A898" t="str">
            <v/>
          </cell>
        </row>
        <row r="899">
          <cell r="A899" t="str">
            <v>06.03.070</v>
          </cell>
          <cell r="B899" t="str">
            <v>CONCRETO ESTRUTURAL, FCK 18 MPA, CONDICAO B (NBR-12655),LANCADO EM ESTRUTURAS E ADENSADO.</v>
          </cell>
          <cell r="C899" t="str">
            <v>m3</v>
          </cell>
          <cell r="D899">
            <v>495.4</v>
          </cell>
          <cell r="E899">
            <v>403.52</v>
          </cell>
          <cell r="F899" t="str">
            <v>EMLURB</v>
          </cell>
        </row>
        <row r="900">
          <cell r="A900" t="str">
            <v/>
          </cell>
        </row>
        <row r="901">
          <cell r="A901" t="str">
            <v>06.03.080</v>
          </cell>
          <cell r="B901" t="str">
            <v>CONCRETO ESTRUTURAL, FCK 20 MPA, CONDICAO B (NBR-12655),LANCADO SOBRE O TERRENO OU EM FUNDACOES E ADENSADO.</v>
          </cell>
          <cell r="C901" t="str">
            <v>m3</v>
          </cell>
          <cell r="D901">
            <v>453.13</v>
          </cell>
          <cell r="E901">
            <v>369.09</v>
          </cell>
          <cell r="F901" t="str">
            <v>EMLURB</v>
          </cell>
        </row>
        <row r="902">
          <cell r="A902" t="str">
            <v/>
          </cell>
        </row>
        <row r="903">
          <cell r="A903" t="str">
            <v>06.03.090</v>
          </cell>
          <cell r="B903" t="str">
            <v>CONCRETO ESTRUTURAL, FCK 20 MPA, CONDICAO B (NBR-12655),LANCADO EM ESTRUTURAS E ADENSADO.</v>
          </cell>
          <cell r="C903" t="str">
            <v>m3</v>
          </cell>
          <cell r="D903">
            <v>504.26</v>
          </cell>
          <cell r="E903">
            <v>410.74</v>
          </cell>
          <cell r="F903" t="str">
            <v>EMLURB</v>
          </cell>
        </row>
        <row r="904">
          <cell r="A904" t="str">
            <v/>
          </cell>
        </row>
        <row r="905">
          <cell r="A905" t="str">
            <v>06.03.091</v>
          </cell>
          <cell r="B905" t="str">
            <v>CONCRETO ESTRUTURAL, FCK 25 MPA, CONDICAO A (NBR 12655) LANCADO SOBRE O TERRENO OU EM FUNDACOES E ADENSADO.</v>
          </cell>
          <cell r="C905" t="str">
            <v>m3</v>
          </cell>
          <cell r="D905">
            <v>461.9</v>
          </cell>
          <cell r="E905">
            <v>376.24</v>
          </cell>
          <cell r="F905" t="str">
            <v>EMLURB</v>
          </cell>
        </row>
        <row r="906">
          <cell r="A906" t="str">
            <v/>
          </cell>
        </row>
        <row r="907">
          <cell r="A907" t="str">
            <v>06.03.092</v>
          </cell>
          <cell r="B907" t="str">
            <v>CONCRETO ESTRUTURAL, FCK 25 MPA, CONDICAO A (NBR 12655) LANCADO EM ESTRUTURAS E ADENSADO.</v>
          </cell>
          <cell r="C907" t="str">
            <v>m3</v>
          </cell>
          <cell r="D907">
            <v>513.04</v>
          </cell>
          <cell r="E907">
            <v>417.89</v>
          </cell>
          <cell r="F907" t="str">
            <v>EMLURB</v>
          </cell>
        </row>
        <row r="908">
          <cell r="A908" t="str">
            <v/>
          </cell>
        </row>
        <row r="909">
          <cell r="A909" t="str">
            <v>06.03.093</v>
          </cell>
          <cell r="B909" t="str">
            <v>CONCRETO ESTRUTURAL, FCK 30 MPA, CONDICAO A (NBR 12655) LANCADO SOBRE O TERRENO OU EM FUNDACOES E ADENSADO.</v>
          </cell>
          <cell r="C909" t="str">
            <v>m3</v>
          </cell>
          <cell r="D909">
            <v>496.4</v>
          </cell>
          <cell r="E909">
            <v>404.34</v>
          </cell>
          <cell r="F909" t="str">
            <v>EMLURB</v>
          </cell>
        </row>
        <row r="910">
          <cell r="A910" t="str">
            <v/>
          </cell>
        </row>
        <row r="911">
          <cell r="A911" t="str">
            <v>06.03.094</v>
          </cell>
          <cell r="B911" t="str">
            <v>CONCRETO ESTRUTURAL, FCK 30 MPA, CONDICAO A (NBR 12655) LANCADO EM ESTRUTURAS E ADENSADO.</v>
          </cell>
          <cell r="C911" t="str">
            <v>m3</v>
          </cell>
          <cell r="D911">
            <v>547.54</v>
          </cell>
          <cell r="E911">
            <v>445.99</v>
          </cell>
          <cell r="F911" t="str">
            <v>EMLURB</v>
          </cell>
        </row>
        <row r="912">
          <cell r="A912" t="str">
            <v/>
          </cell>
        </row>
        <row r="913">
          <cell r="A913" t="str">
            <v>06.03.095</v>
          </cell>
          <cell r="B913" t="str">
            <v>CONCRETO ESTRUTURAL, FCK 35 MPA, CONDICAO A (NBR 12655) LANCADO SOBRE O TERRENO OU EM FUNDACOES E ADENSADO.</v>
          </cell>
          <cell r="C913" t="str">
            <v>m3</v>
          </cell>
          <cell r="D913">
            <v>519.29999999999995</v>
          </cell>
          <cell r="E913">
            <v>422.99</v>
          </cell>
          <cell r="F913" t="str">
            <v>EMLURB</v>
          </cell>
        </row>
        <row r="914">
          <cell r="A914" t="str">
            <v/>
          </cell>
        </row>
        <row r="915">
          <cell r="A915" t="str">
            <v>06.03.096</v>
          </cell>
          <cell r="B915" t="str">
            <v>CONCRETO ESTRUTURAL, FCK 35 MPA, CONDICAO A (NBR 12655) LANCADO EM ESTRUTURAS E ADENSADO.</v>
          </cell>
          <cell r="C915" t="str">
            <v>m3</v>
          </cell>
          <cell r="D915">
            <v>570.42999999999995</v>
          </cell>
          <cell r="E915">
            <v>464.64</v>
          </cell>
          <cell r="F915" t="str">
            <v>EMLURB</v>
          </cell>
        </row>
        <row r="916">
          <cell r="A916" t="str">
            <v/>
          </cell>
        </row>
        <row r="917">
          <cell r="A917" t="str">
            <v>06.03.097</v>
          </cell>
          <cell r="B917" t="str">
            <v>CONCRETO ESTRUTURAL, FCK 40 MPA, CONDICAO A (NBR 12655) LANCADO SOBRE O TERRENO OU EM FUNDACOES E ADENSADO.</v>
          </cell>
          <cell r="C917" t="str">
            <v>m3</v>
          </cell>
          <cell r="D917">
            <v>539.67999999999995</v>
          </cell>
          <cell r="E917">
            <v>439.59</v>
          </cell>
          <cell r="F917" t="str">
            <v>EMLURB</v>
          </cell>
        </row>
        <row r="918">
          <cell r="A918" t="str">
            <v/>
          </cell>
        </row>
        <row r="919">
          <cell r="A919" t="str">
            <v>06.03.098</v>
          </cell>
          <cell r="B919" t="str">
            <v>CONCRETO ESTRUTURAL, FCK 40 MPA, CONDICAO A (NBR 12655) LANCADO EM ESTRUTURAS E ADENSADO.</v>
          </cell>
          <cell r="C919" t="str">
            <v>m3</v>
          </cell>
          <cell r="D919">
            <v>590.80999999999995</v>
          </cell>
          <cell r="E919">
            <v>481.24</v>
          </cell>
          <cell r="F919" t="str">
            <v>EMLURB</v>
          </cell>
        </row>
        <row r="920">
          <cell r="A920" t="str">
            <v/>
          </cell>
        </row>
        <row r="921">
          <cell r="A921" t="str">
            <v>06.03.100</v>
          </cell>
          <cell r="B921" t="str">
            <v>CONCRETO ARMADO PRONTO, FCK 15MPA,CONDICAO B(NBR-12655), LANCADO EMFUNDACOES E ADENSADO, INCLUSIVE FORMA, ESCORAMENTO E FERRAGEM.</v>
          </cell>
          <cell r="C921" t="str">
            <v>m3</v>
          </cell>
          <cell r="D921">
            <v>1498.97</v>
          </cell>
          <cell r="E921">
            <v>1220.96</v>
          </cell>
          <cell r="F921" t="str">
            <v>EMLURB</v>
          </cell>
        </row>
        <row r="922">
          <cell r="A922" t="str">
            <v/>
          </cell>
        </row>
        <row r="923">
          <cell r="A923" t="str">
            <v>06.03.101</v>
          </cell>
          <cell r="B923" t="str">
            <v>CONCRETO ARMADO PRONTO, FCK 18MPA,CONDICAO B (NBR 12655), LANCADO EM FUNDACOES E ADENSADO, INCLUSIVE FORMA, ESCORAMENTO E FERRAGEM.</v>
          </cell>
          <cell r="C923" t="str">
            <v>m3</v>
          </cell>
          <cell r="D923">
            <v>1512.98</v>
          </cell>
          <cell r="E923">
            <v>1232.3699999999999</v>
          </cell>
          <cell r="F923" t="str">
            <v>EMLURB</v>
          </cell>
        </row>
        <row r="924">
          <cell r="A924" t="str">
            <v/>
          </cell>
        </row>
        <row r="925">
          <cell r="A925" t="str">
            <v>06.03.102</v>
          </cell>
          <cell r="B925" t="str">
            <v>CONCRETO ARMADO PRONTO, FCK 20 MPA,CONDICAO B(NBR 12655), LANCADO EMFUNDACOES E ADENSADO, INCLUSIVE FORMA, ESCORAMENTO E FERRAGEM.</v>
          </cell>
          <cell r="C925" t="str">
            <v>m3</v>
          </cell>
          <cell r="D925">
            <v>1521.84</v>
          </cell>
          <cell r="E925">
            <v>1239.5899999999999</v>
          </cell>
          <cell r="F925" t="str">
            <v>EMLURB</v>
          </cell>
        </row>
        <row r="926">
          <cell r="A926" t="str">
            <v/>
          </cell>
        </row>
        <row r="927">
          <cell r="A927" t="str">
            <v>06.03.103</v>
          </cell>
          <cell r="B927" t="str">
            <v>CONCRETO ARMADO PRONTO, FCK 25 MPA CONDICAO A (NBR 12655), LANCADO EM FUNDACOES E ADENSADO, INCLUSIVE FORMA, ESCORAMENTO E FERRAGEM.</v>
          </cell>
          <cell r="C927" t="str">
            <v>m3</v>
          </cell>
          <cell r="D927">
            <v>1530.62</v>
          </cell>
          <cell r="E927">
            <v>1246.74</v>
          </cell>
          <cell r="F927" t="str">
            <v>EMLURB</v>
          </cell>
        </row>
        <row r="928">
          <cell r="A928" t="str">
            <v/>
          </cell>
        </row>
        <row r="929">
          <cell r="A929" t="str">
            <v>06.03.104</v>
          </cell>
          <cell r="B929" t="str">
            <v>CONCRETO ARMADO PRONTO, FCK 30 MPA CONDICAO A (NBR 12655), LANCADO EM FUNDACOES E ADENSADO, INCLUSIVE FORMA, ESCORAMENTO E FERRAGEM.</v>
          </cell>
          <cell r="C929" t="str">
            <v>m3</v>
          </cell>
          <cell r="D929">
            <v>1565.12</v>
          </cell>
          <cell r="E929">
            <v>1274.8399999999999</v>
          </cell>
          <cell r="F929" t="str">
            <v>EMLURB</v>
          </cell>
        </row>
        <row r="930">
          <cell r="A930" t="str">
            <v/>
          </cell>
        </row>
        <row r="931">
          <cell r="A931" t="str">
            <v>06.03.105</v>
          </cell>
          <cell r="B931" t="str">
            <v>CONCRETO ARMADO PRONTO, FCK 35 MPA, CONDICO A (NBR 12655), LANCADO EM FUNDACOES E ADENSADO, INCLUSIVE FORMA, ESCORAMENTO E FERRAGEM.</v>
          </cell>
          <cell r="C931" t="str">
            <v>m3</v>
          </cell>
          <cell r="D931">
            <v>1588.01</v>
          </cell>
          <cell r="E931">
            <v>1293.49</v>
          </cell>
          <cell r="F931" t="str">
            <v>EMLURB</v>
          </cell>
        </row>
        <row r="932">
          <cell r="A932" t="str">
            <v/>
          </cell>
        </row>
        <row r="933">
          <cell r="A933" t="str">
            <v>06.03.106</v>
          </cell>
          <cell r="B933" t="str">
            <v>CONCRETO ARMADO PRONTO, FCK 40 MPA, CONDICAO A (NBR 12655), LANCADO EM FUNDACOES E ADENSADO, INCLUSIVE FORMA, ESCORAMENTO E FERRAGEM.</v>
          </cell>
          <cell r="C933" t="str">
            <v>m3</v>
          </cell>
          <cell r="D933">
            <v>1608.39</v>
          </cell>
          <cell r="E933">
            <v>1310.0899999999999</v>
          </cell>
          <cell r="F933" t="str">
            <v>EMLURB</v>
          </cell>
        </row>
        <row r="934">
          <cell r="A934" t="str">
            <v/>
          </cell>
        </row>
        <row r="935">
          <cell r="A935" t="str">
            <v>06.03.110</v>
          </cell>
          <cell r="B935" t="str">
            <v>CONCRETO ARMADO PRONTO, FCK 15 MPA, CONDICAO B (NBR-12655), LANCADO EM LAJES E ADENSADO, INCLUSIVE FORMA, ESCORAMENTO E FERRAGEM.</v>
          </cell>
          <cell r="C935" t="str">
            <v>m3</v>
          </cell>
          <cell r="D935">
            <v>1829.17</v>
          </cell>
          <cell r="E935">
            <v>1489.92</v>
          </cell>
          <cell r="F935" t="str">
            <v>EMLURB</v>
          </cell>
        </row>
        <row r="936">
          <cell r="A936" t="str">
            <v/>
          </cell>
        </row>
        <row r="937">
          <cell r="A937" t="str">
            <v>06.03.111</v>
          </cell>
          <cell r="B937" t="str">
            <v>CONCRETO ARMADO PRONTO, FCK 18MPA, CONDICAO B (NBR 12655), LANCADO EM LAJES E ADENSADO, INCLUSIVE FORMA, ESCORAMENTO E FERRAGEM.</v>
          </cell>
          <cell r="C937" t="str">
            <v>m3</v>
          </cell>
          <cell r="D937">
            <v>1843.18</v>
          </cell>
          <cell r="E937">
            <v>1501.33</v>
          </cell>
          <cell r="F937" t="str">
            <v>EMLURB</v>
          </cell>
        </row>
        <row r="938">
          <cell r="A938" t="str">
            <v/>
          </cell>
        </row>
        <row r="939">
          <cell r="A939" t="str">
            <v>06.03.112</v>
          </cell>
          <cell r="B939" t="str">
            <v>CONCRETO ARMADO PRONTO, FCK 20 MPA,CONDICAO B (NBR 12655), LANCADO EM LAJES E ADENSADO, INCLUSIVE FORMA, ESCORAMENTO E FERRAGEM.</v>
          </cell>
          <cell r="C939" t="str">
            <v>m3</v>
          </cell>
          <cell r="D939">
            <v>1852.04</v>
          </cell>
          <cell r="E939">
            <v>1508.55</v>
          </cell>
          <cell r="F939" t="str">
            <v>EMLURB</v>
          </cell>
        </row>
        <row r="940">
          <cell r="A940" t="str">
            <v/>
          </cell>
        </row>
        <row r="941">
          <cell r="A941" t="str">
            <v>06.03.113</v>
          </cell>
          <cell r="B941" t="str">
            <v>CONCRETO ARMADO PRONTO, FCK 25 MPA,CONDICAO A (NBR 12655), LANCADO EM LAJES E ADENSADO, INCLUSIVE FORMA, ESCORAMENTO E FERRAGEM.</v>
          </cell>
          <cell r="C941" t="str">
            <v>m3</v>
          </cell>
          <cell r="D941">
            <v>1860.82</v>
          </cell>
          <cell r="E941">
            <v>1515.7</v>
          </cell>
          <cell r="F941" t="str">
            <v>EMLURB</v>
          </cell>
        </row>
        <row r="942">
          <cell r="A942" t="str">
            <v/>
          </cell>
        </row>
        <row r="943">
          <cell r="A943" t="str">
            <v>06.03.114</v>
          </cell>
          <cell r="B943" t="str">
            <v>CONCRETO ARMADO PRONTO, FCK 30 MPA,CONDICAO A (NBR 12655), LANCADO EM LAJES E ADENSADO, INCLUSIVE FORMA, ESCORAMENTO E FERRAGEM.</v>
          </cell>
          <cell r="C943" t="str">
            <v>m3</v>
          </cell>
          <cell r="D943">
            <v>1895.32</v>
          </cell>
          <cell r="E943">
            <v>1543.8</v>
          </cell>
          <cell r="F943" t="str">
            <v>EMLURB</v>
          </cell>
        </row>
        <row r="944">
          <cell r="A944" t="str">
            <v/>
          </cell>
        </row>
        <row r="945">
          <cell r="A945" t="str">
            <v>06.03.115</v>
          </cell>
          <cell r="B945" t="str">
            <v>CONCRETO ARMADO PRONTO, FCK 35 MPA,CONDICAO A (NBR 12655), LANCADO EM LAJES E ADENSADO, INCLUSIVE FORMA, ESCORAMENTO E FERRAGEM.</v>
          </cell>
          <cell r="C945" t="str">
            <v>m3</v>
          </cell>
          <cell r="D945">
            <v>1918.21</v>
          </cell>
          <cell r="E945">
            <v>1562.45</v>
          </cell>
          <cell r="F945" t="str">
            <v>EMLURB</v>
          </cell>
        </row>
        <row r="946">
          <cell r="A946" t="str">
            <v/>
          </cell>
        </row>
        <row r="947">
          <cell r="A947" t="str">
            <v>06.03.116</v>
          </cell>
          <cell r="B947" t="str">
            <v>CONCRETO ARMADO PRONTO, FCK 40 MPA,CONDICAO A (NBR 12655), LANCADO EM LAJES E ADENSADO, INCLUSIVE FORMA, ESCORAMENTO E FERRAGEM.</v>
          </cell>
          <cell r="C947" t="str">
            <v>m3</v>
          </cell>
          <cell r="D947">
            <v>1938.59</v>
          </cell>
          <cell r="E947">
            <v>1579.05</v>
          </cell>
          <cell r="F947" t="str">
            <v>EMLURB</v>
          </cell>
        </row>
        <row r="948">
          <cell r="A948" t="str">
            <v/>
          </cell>
        </row>
        <row r="949">
          <cell r="A949" t="str">
            <v>06.03.117</v>
          </cell>
          <cell r="B949" t="str">
            <v>CONCRETO ARMADO PRONTO, FCK 30 MPA, CONDIÇÃO A (NBR 12655). LANÇADO EM LAJES E ADENSAMENTO, INCLUSIVE FERRAGEM.</v>
          </cell>
          <cell r="C949" t="str">
            <v>m3</v>
          </cell>
          <cell r="D949">
            <v>1264.94</v>
          </cell>
          <cell r="E949">
            <v>1030.3399999999999</v>
          </cell>
          <cell r="F949" t="str">
            <v>SEE</v>
          </cell>
        </row>
        <row r="950">
          <cell r="A950" t="str">
            <v/>
          </cell>
        </row>
        <row r="951">
          <cell r="A951" t="str">
            <v>06.03.120</v>
          </cell>
          <cell r="B951" t="str">
            <v>CONCRETO ARMADO PRONTO, FCK 15 MPA, CONDICAO B (NBR-12655), LANCADO EM VIGAS E ADENSADO, INCLUSIVE FORMA, ESCORAMENTO E FERRAGEM.</v>
          </cell>
          <cell r="C951" t="str">
            <v>m3</v>
          </cell>
          <cell r="D951">
            <v>2171.29</v>
          </cell>
          <cell r="E951">
            <v>1768.59</v>
          </cell>
          <cell r="F951" t="str">
            <v>EMLURB</v>
          </cell>
        </row>
        <row r="952">
          <cell r="A952" t="str">
            <v/>
          </cell>
        </row>
        <row r="953">
          <cell r="A953" t="str">
            <v>06.03.121</v>
          </cell>
          <cell r="B953" t="str">
            <v>CONCRETO ARMADO PRONTO, FCK 18MPA, CONDICAO B (NBR 12655), LANCADO EM VIGAS E ADENSADO, INCLUSIVE FORMA, ESCORAMENTO E FERRAGEM.</v>
          </cell>
          <cell r="C953" t="str">
            <v>m3</v>
          </cell>
          <cell r="D953">
            <v>2185.3000000000002</v>
          </cell>
          <cell r="E953">
            <v>1780</v>
          </cell>
          <cell r="F953" t="str">
            <v>EMLURB</v>
          </cell>
        </row>
        <row r="954">
          <cell r="A954" t="str">
            <v/>
          </cell>
        </row>
        <row r="955">
          <cell r="A955" t="str">
            <v>06.03.122</v>
          </cell>
          <cell r="B955" t="str">
            <v>CONCRETO ARMADO PRONTO, FCK 20 MPA,CONDICAO B (NBR 12655), LANCADO EM VIGAS E ADENSADO, INCLUSIVE FORMA, ESCORAMENTO E FERRAGEM.</v>
          </cell>
          <cell r="C955" t="str">
            <v>m3</v>
          </cell>
          <cell r="D955">
            <v>2194.16</v>
          </cell>
          <cell r="E955">
            <v>1787.22</v>
          </cell>
          <cell r="F955" t="str">
            <v>EMLURB</v>
          </cell>
        </row>
        <row r="956">
          <cell r="A956" t="str">
            <v/>
          </cell>
        </row>
        <row r="957">
          <cell r="A957" t="str">
            <v>06.03.123</v>
          </cell>
          <cell r="B957" t="str">
            <v>CONCRETO ARMADO PRONTO, FCK 25 MPA,CONDICAO A (NBR 12655), LANCADO EM VIGAS E ADENSADO, INCLUSIVE FORMA, ESCORAMENTO E FERRAGEM.</v>
          </cell>
          <cell r="C957" t="str">
            <v>m3</v>
          </cell>
          <cell r="D957">
            <v>2202.94</v>
          </cell>
          <cell r="E957">
            <v>1794.37</v>
          </cell>
          <cell r="F957" t="str">
            <v>EMLURB</v>
          </cell>
        </row>
        <row r="958">
          <cell r="A958" t="str">
            <v/>
          </cell>
        </row>
        <row r="959">
          <cell r="A959" t="str">
            <v>06.03.124</v>
          </cell>
          <cell r="B959" t="str">
            <v>CONCRETO ARMADO PRONTO, FCK 30 MPA, CONDICAO A (NBR 12655), LANCADO EM VIGAS E ADENSADO, INCLUSIVE FORMA, ESCORAMENTO E FERRAGEM.</v>
          </cell>
          <cell r="C959" t="str">
            <v>m3</v>
          </cell>
          <cell r="D959">
            <v>2237.44</v>
          </cell>
          <cell r="E959">
            <v>1822.47</v>
          </cell>
          <cell r="F959" t="str">
            <v>EMLURB</v>
          </cell>
        </row>
        <row r="960">
          <cell r="A960" t="str">
            <v/>
          </cell>
        </row>
        <row r="961">
          <cell r="A961" t="str">
            <v>06.03.125</v>
          </cell>
          <cell r="B961" t="str">
            <v>CONCRETO ARMADO PRONTO, FCK 35 MPA,CONDICAO A (NBR 12655), LANCADO EM VIGAS E ADENSADO, INCLUSIVE FORMA,  ESCORAMENTO E FERRAGEM.</v>
          </cell>
          <cell r="C961" t="str">
            <v>m3</v>
          </cell>
          <cell r="D961">
            <v>2260.34</v>
          </cell>
          <cell r="E961">
            <v>1841.12</v>
          </cell>
          <cell r="F961" t="str">
            <v>EMLURB</v>
          </cell>
        </row>
        <row r="962">
          <cell r="A962" t="str">
            <v/>
          </cell>
        </row>
        <row r="963">
          <cell r="A963" t="str">
            <v>06.03.126</v>
          </cell>
          <cell r="B963" t="str">
            <v>CONCRETO ARMADO PRONTO, FCK 40 MPA,CONDICAO A (NBR 12655), LANCADO EM VIGAS E ADENSADO, INCLUSIVE FORMA, ESCORAMENTO E FERRAGEM.</v>
          </cell>
          <cell r="C963" t="str">
            <v>m3</v>
          </cell>
          <cell r="D963">
            <v>2280.7199999999998</v>
          </cell>
          <cell r="E963">
            <v>1857.72</v>
          </cell>
          <cell r="F963" t="str">
            <v>EMLURB</v>
          </cell>
        </row>
        <row r="964">
          <cell r="A964" t="str">
            <v/>
          </cell>
        </row>
        <row r="965">
          <cell r="A965" t="str">
            <v>06.03.130</v>
          </cell>
          <cell r="B965" t="str">
            <v>CONCRETO ARMADO PRONTO, FCK 15 MPA,CONDICAO B (NBR-12655), LANCADO EM PILARES E ADENSADO, INCLUSIVE FORMA, ESCORAMENTO E FERRAGEM.</v>
          </cell>
          <cell r="C965" t="str">
            <v>m3</v>
          </cell>
          <cell r="D965">
            <v>2537.12</v>
          </cell>
          <cell r="E965">
            <v>2066.5700000000002</v>
          </cell>
          <cell r="F965" t="str">
            <v>EMLURB</v>
          </cell>
        </row>
        <row r="966">
          <cell r="A966" t="str">
            <v/>
          </cell>
        </row>
        <row r="967">
          <cell r="A967" t="str">
            <v>06.03.131</v>
          </cell>
          <cell r="B967" t="str">
            <v>CONCRETO ARMADO PRONTO, FCK 18 MPA,CONDICAO B (NBR 12655),LANCADO EM PILARES E ADENSADO, INCLUSIVE FORMA, ESCORAMENTO E FERRAGEM.</v>
          </cell>
          <cell r="C967" t="str">
            <v>m3</v>
          </cell>
          <cell r="D967">
            <v>2551.13</v>
          </cell>
          <cell r="E967">
            <v>2077.98</v>
          </cell>
          <cell r="F967" t="str">
            <v>EMLURB</v>
          </cell>
        </row>
        <row r="968">
          <cell r="A968" t="str">
            <v/>
          </cell>
        </row>
        <row r="969">
          <cell r="A969" t="str">
            <v>06.03.132</v>
          </cell>
          <cell r="B969" t="str">
            <v>CONCRETO ARMADO PRONTO, FCK 20 MPA,CONDICAO B (NBR 12655),LANCADO EM PILARES E ADENSADO, INCLUSIVE FORMA, ESCORAMENTO E FERRAGEM.</v>
          </cell>
          <cell r="C969" t="str">
            <v>m3</v>
          </cell>
          <cell r="D969">
            <v>2560</v>
          </cell>
          <cell r="E969">
            <v>2085.1999999999998</v>
          </cell>
          <cell r="F969" t="str">
            <v>EMLURB</v>
          </cell>
        </row>
        <row r="970">
          <cell r="A970" t="str">
            <v/>
          </cell>
        </row>
        <row r="971">
          <cell r="A971" t="str">
            <v>06.03.133</v>
          </cell>
          <cell r="B971" t="str">
            <v>CONCRETO ARMADO PRONTO, FCK 25 MPA,CONDICAO A (NBR 12655),LANCADO EMPILARES E ADENSADO, INCLUSIVE FORMA, ESCORAMENTO E FERRAGEM.</v>
          </cell>
          <cell r="C971" t="str">
            <v>m3</v>
          </cell>
          <cell r="D971">
            <v>2568.77</v>
          </cell>
          <cell r="E971">
            <v>2092.35</v>
          </cell>
          <cell r="F971" t="str">
            <v>EMLURB</v>
          </cell>
        </row>
        <row r="972">
          <cell r="A972" t="str">
            <v/>
          </cell>
        </row>
        <row r="973">
          <cell r="A973" t="str">
            <v>06.03.134</v>
          </cell>
          <cell r="B973" t="str">
            <v>CONCRETO ARMADO PRONTO, FCK 30 MPA,CONDICAO A (NBR 12655),LANCADO EM PILARES E ADENSADO, INCLUSIVE FORMA, ESCORAMENTO E FERRAGEM.</v>
          </cell>
          <cell r="C973" t="str">
            <v>m3</v>
          </cell>
          <cell r="D973">
            <v>2603.27</v>
          </cell>
          <cell r="E973">
            <v>2120.4499999999998</v>
          </cell>
          <cell r="F973" t="str">
            <v>EMLURB</v>
          </cell>
        </row>
        <row r="974">
          <cell r="A974" t="str">
            <v/>
          </cell>
        </row>
        <row r="975">
          <cell r="A975" t="str">
            <v>06.03.135</v>
          </cell>
          <cell r="B975" t="str">
            <v>CONCRETO ARMADO PRONTO, FCK 35 MPA,CONDICAO A (NBR 12655),LANCADO EM PILARES E ADENSADO, INCLUSIVE FORMA, ESCORAMENTO E FERRAGEM.</v>
          </cell>
          <cell r="C975" t="str">
            <v>m3</v>
          </cell>
          <cell r="D975">
            <v>2626.17</v>
          </cell>
          <cell r="E975">
            <v>2139.1</v>
          </cell>
          <cell r="F975" t="str">
            <v>EMLURB</v>
          </cell>
        </row>
        <row r="976">
          <cell r="A976" t="str">
            <v/>
          </cell>
        </row>
        <row r="977">
          <cell r="A977" t="str">
            <v>06.03.136</v>
          </cell>
          <cell r="B977" t="str">
            <v>CONCRETO ARMADO PRONTO, FCK 40 MPA,CONDICAO A (NBR 12655),LANCADO EM PILARES E ADENSAD0,INCLUSIVE FORMA, ESCORAMENTO E FERRAGEM.</v>
          </cell>
          <cell r="C977" t="str">
            <v>m3</v>
          </cell>
          <cell r="D977">
            <v>2646.55</v>
          </cell>
          <cell r="E977">
            <v>2155.6999999999998</v>
          </cell>
          <cell r="F977" t="str">
            <v>EMLURB</v>
          </cell>
        </row>
        <row r="978">
          <cell r="A978" t="str">
            <v/>
          </cell>
        </row>
        <row r="979">
          <cell r="A979" t="str">
            <v>06.03.140</v>
          </cell>
          <cell r="B979" t="str">
            <v>CONCRETO ARMADO PRONTO, FCK 15 MPA,CONDICAO B (NBR-12655),LANCADO EM QUALQUER TIPO DE ESTRUTURA E ADENSADO, INCLUSIVE FORMA,  ESCORAMENTO E FERRAGEM.</v>
          </cell>
          <cell r="C979" t="str">
            <v>m3</v>
          </cell>
          <cell r="D979">
            <v>2164.91</v>
          </cell>
          <cell r="E979">
            <v>1763.39</v>
          </cell>
          <cell r="F979" t="str">
            <v>EMLURB</v>
          </cell>
        </row>
        <row r="980">
          <cell r="A980" t="str">
            <v/>
          </cell>
        </row>
        <row r="981">
          <cell r="A981" t="str">
            <v>06.03.141</v>
          </cell>
          <cell r="B981" t="str">
            <v>CONCRETO ARMADO PRONTO, FCK 18 MPA,CONDICAO B (NBR 12655),LANCADO EM QUALQUER TIPO DE ESTRUTURA E ADENSADO, INCLUSIVE FORMA, ESCORAMENTO E FERRAGEM.</v>
          </cell>
          <cell r="C981" t="str">
            <v>m3</v>
          </cell>
          <cell r="D981">
            <v>2178.92</v>
          </cell>
          <cell r="E981">
            <v>1774.8</v>
          </cell>
          <cell r="F981" t="str">
            <v>EMLURB</v>
          </cell>
        </row>
        <row r="982">
          <cell r="A982" t="str">
            <v/>
          </cell>
        </row>
        <row r="983">
          <cell r="A983" t="str">
            <v>06.03.142</v>
          </cell>
          <cell r="B983" t="str">
            <v>CONCRETO ARMADO PRONTO, FCK 20 MPA,CONDICAO B (NBR 12655),LANCADO EM QUALQUER TIPO DE ESTRUTURA E ADENSADO, INCLUSIVE FORMA, ESCORAMENTO E FERRAGEM.</v>
          </cell>
          <cell r="C983" t="str">
            <v>m3</v>
          </cell>
          <cell r="D983">
            <v>2187.7800000000002</v>
          </cell>
          <cell r="E983">
            <v>1782.02</v>
          </cell>
          <cell r="F983" t="str">
            <v>EMLURB</v>
          </cell>
        </row>
        <row r="984">
          <cell r="A984" t="str">
            <v/>
          </cell>
        </row>
        <row r="985">
          <cell r="A985" t="str">
            <v>06.03.143</v>
          </cell>
          <cell r="B985" t="str">
            <v>CONCRETO ARMADO PRONTO, FCK 25 MPA, CONDICAO A (NBR 12655),LANCADO EM QUALQUER TIPO DE ESTRUTURA E ADENSADO, INCLUSIVE FORMA, ESCORAMENTO E FERRAGEM.</v>
          </cell>
          <cell r="C985" t="str">
            <v>m3</v>
          </cell>
          <cell r="D985">
            <v>2196.56</v>
          </cell>
          <cell r="E985">
            <v>1789.17</v>
          </cell>
          <cell r="F985" t="str">
            <v>EMLURB</v>
          </cell>
        </row>
        <row r="986">
          <cell r="A986" t="str">
            <v/>
          </cell>
        </row>
        <row r="987">
          <cell r="A987" t="str">
            <v>06.03.144</v>
          </cell>
          <cell r="B987" t="str">
            <v>CONCRETO ARMADO PRONTO, FCK 30 MPA,CONDICAO A (NBR 12655), LANCADO EM QUALQUER TIPO DE ESTRUTURA E ADENSADO, INCLUSIVE FORMA, ESCORAMENTO E FERRAGEM.</v>
          </cell>
          <cell r="C987" t="str">
            <v>m3</v>
          </cell>
          <cell r="D987">
            <v>2231.06</v>
          </cell>
          <cell r="E987">
            <v>1817.27</v>
          </cell>
          <cell r="F987" t="str">
            <v>EMLURB</v>
          </cell>
        </row>
        <row r="988">
          <cell r="A988" t="str">
            <v/>
          </cell>
        </row>
        <row r="989">
          <cell r="A989" t="str">
            <v>06.03.145</v>
          </cell>
          <cell r="B989" t="str">
            <v>CONCRETO ARMADO PRONTO, FCK 35 MPA,CONDICAO A (NBR 12655),LANCADO EM QUALQUER TIPO DE ESTRUTURA E ADENSADO, INCLUSIVE FORMA, ESCORAMENTO E FERRAGEM.</v>
          </cell>
          <cell r="C989" t="str">
            <v>m3</v>
          </cell>
          <cell r="D989">
            <v>2253.9499999999998</v>
          </cell>
          <cell r="E989">
            <v>1835.92</v>
          </cell>
          <cell r="F989" t="str">
            <v>EMLURB</v>
          </cell>
        </row>
        <row r="990">
          <cell r="A990" t="str">
            <v/>
          </cell>
        </row>
        <row r="991">
          <cell r="A991" t="str">
            <v>06.03.146</v>
          </cell>
          <cell r="B991" t="str">
            <v>CONCRETO ARMADO PRONTO, FCK 40 MPA,CONDICAO A (NBR 12655),LANCADO EM QUALQUER TIPO DE ESTRUTURA E ADENSADO, INCLUSIVE FORMA, ESCORAMENTO E FERRAGEM.</v>
          </cell>
          <cell r="C991" t="str">
            <v>m3</v>
          </cell>
          <cell r="D991">
            <v>2274.33</v>
          </cell>
          <cell r="E991">
            <v>1852.52</v>
          </cell>
          <cell r="F991" t="str">
            <v>EMLURB</v>
          </cell>
        </row>
        <row r="992">
          <cell r="A992" t="str">
            <v/>
          </cell>
        </row>
        <row r="993">
          <cell r="A993" t="str">
            <v>06.03.150</v>
          </cell>
          <cell r="B993" t="str">
            <v>CONCRETO APARENTE ARMADO PRONTO, FCK 15 MPA, CONDICAO B (NBR-12655), LANCADO EM LAJES E ADENSADO, INCLUSIVE FORMA, ESCORAMENTO E FERRAGEM.</v>
          </cell>
          <cell r="C993" t="str">
            <v>m3</v>
          </cell>
          <cell r="D993">
            <v>1768.72</v>
          </cell>
          <cell r="E993">
            <v>1440.68</v>
          </cell>
          <cell r="F993" t="str">
            <v>EMLURB</v>
          </cell>
        </row>
        <row r="994">
          <cell r="A994" t="str">
            <v/>
          </cell>
        </row>
        <row r="995">
          <cell r="A995" t="str">
            <v>06.03.151</v>
          </cell>
          <cell r="B995" t="str">
            <v>CONCRETO APARENTE ARMADO PRONTO, FCK 18 MPA, CONDICAO B (NBR 12655), LANCADO EM LAJES E ADENSADO, INCLUSIVE FORMA,ESCORAMENTO E FERRAGEM.</v>
          </cell>
          <cell r="C995" t="str">
            <v>m3</v>
          </cell>
          <cell r="D995">
            <v>1782.73</v>
          </cell>
          <cell r="E995">
            <v>1452.09</v>
          </cell>
          <cell r="F995" t="str">
            <v>EMLURB</v>
          </cell>
        </row>
        <row r="996">
          <cell r="A996" t="str">
            <v/>
          </cell>
        </row>
        <row r="997">
          <cell r="A997" t="str">
            <v>06.03.152</v>
          </cell>
          <cell r="B997" t="str">
            <v>CONCRETO APARENTE ARMADO PRONTO, FCK 20 MPA, CONDICAO B (NBR 12655), LANCADO EM LAJES E ADENSADO, INCLUSIVE FORMA,ESCORAMENTO E FERRAGEM.</v>
          </cell>
          <cell r="C997" t="str">
            <v>m3</v>
          </cell>
          <cell r="D997">
            <v>1791.59</v>
          </cell>
          <cell r="E997">
            <v>1459.31</v>
          </cell>
          <cell r="F997" t="str">
            <v>EMLURB</v>
          </cell>
        </row>
        <row r="998">
          <cell r="A998" t="str">
            <v/>
          </cell>
        </row>
        <row r="999">
          <cell r="A999" t="str">
            <v>06.03.153</v>
          </cell>
          <cell r="B999" t="str">
            <v>CONCRETO APARENTE ARMADO PRONTO, FCK 25 MPA, CONDICAO A (NBR 12655), LANCADO EM LAJES E ADENSADO, INCLUSIVE FORMA,ESCORAMENTO E FERRAGEM.</v>
          </cell>
          <cell r="C999" t="str">
            <v>m3</v>
          </cell>
          <cell r="D999">
            <v>1800.37</v>
          </cell>
          <cell r="E999">
            <v>1466.46</v>
          </cell>
          <cell r="F999" t="str">
            <v>EMLURB</v>
          </cell>
        </row>
        <row r="1000">
          <cell r="A1000" t="str">
            <v/>
          </cell>
        </row>
        <row r="1001">
          <cell r="A1001" t="str">
            <v>06.03.154</v>
          </cell>
          <cell r="B1001" t="str">
            <v>CONCRETO APARENTE ARMADO PRONTO, FCK 30 MPA, CONDICAO A (NBR 12655), LANCADO EM LAJES E ADENSADO, INCLUSIVE FORMA,ESCORAMENTO E FERRAGEM.</v>
          </cell>
          <cell r="C1001" t="str">
            <v>m3</v>
          </cell>
          <cell r="D1001">
            <v>1834.87</v>
          </cell>
          <cell r="E1001">
            <v>1494.56</v>
          </cell>
          <cell r="F1001" t="str">
            <v>EMLURB</v>
          </cell>
        </row>
        <row r="1002">
          <cell r="A1002" t="str">
            <v/>
          </cell>
        </row>
        <row r="1003">
          <cell r="A1003" t="str">
            <v>06.03.155</v>
          </cell>
          <cell r="B1003" t="str">
            <v>CONCRETO APARENTE ARMADO PRONTO, FCK 35 MPA, CONDICAO A (NBR 12655), LANCADO EM LAJES E ADENSADO, INCLUSIVE FORMA,ESCORAMENTO E FERRAGEM.</v>
          </cell>
          <cell r="C1003" t="str">
            <v>m3</v>
          </cell>
          <cell r="D1003">
            <v>1857.76</v>
          </cell>
          <cell r="E1003">
            <v>1513.21</v>
          </cell>
          <cell r="F1003" t="str">
            <v>EMLURB</v>
          </cell>
        </row>
        <row r="1004">
          <cell r="A1004" t="str">
            <v/>
          </cell>
        </row>
        <row r="1005">
          <cell r="A1005" t="str">
            <v>06.03.156</v>
          </cell>
          <cell r="B1005" t="str">
            <v>CONCRETO APARENTE ARMADO PRONTO, FCK 40 MPA, CONDICAO A (NBR 12655), LANCADO EM LAJES E ADENSADO, INCLUSIVE FORMA,ESCORAMENTO E FERRAGEM.</v>
          </cell>
          <cell r="C1005" t="str">
            <v>m3</v>
          </cell>
          <cell r="D1005">
            <v>1878.14</v>
          </cell>
          <cell r="E1005">
            <v>1529.81</v>
          </cell>
          <cell r="F1005" t="str">
            <v>EMLURB</v>
          </cell>
        </row>
        <row r="1006">
          <cell r="A1006" t="str">
            <v/>
          </cell>
        </row>
        <row r="1007">
          <cell r="A1007" t="str">
            <v>06.03.160</v>
          </cell>
          <cell r="B1007" t="str">
            <v>CONCRETO APARENTE ARMADO PRONTO, FCK 15 MPA CONDICAO B (NBR-12655), LANCADO EM VIGAS E ADENSADO, INCLUSIVE FORMA, ESCORAMENTO E FERRAGEM.</v>
          </cell>
          <cell r="C1007" t="str">
            <v>m3</v>
          </cell>
          <cell r="D1007">
            <v>2184.02</v>
          </cell>
          <cell r="E1007">
            <v>1778.96</v>
          </cell>
          <cell r="F1007" t="str">
            <v>EMLURB</v>
          </cell>
        </row>
        <row r="1008">
          <cell r="A1008" t="str">
            <v/>
          </cell>
        </row>
        <row r="1009">
          <cell r="A1009" t="str">
            <v>06.03.161</v>
          </cell>
          <cell r="B1009" t="str">
            <v>CONCRETO APARENTE ARMADO PRONTO, FCK 18 MPA CONDICAO B (NBR-12655), LANCADO EM VIGAS E ADENSADO, INCLUSIVE FORMA, ESCORAMENTO E FERRAGEM.</v>
          </cell>
          <cell r="C1009" t="str">
            <v>m3</v>
          </cell>
          <cell r="D1009">
            <v>2198.0300000000002</v>
          </cell>
          <cell r="E1009">
            <v>1790.37</v>
          </cell>
          <cell r="F1009" t="str">
            <v>EMLURB</v>
          </cell>
        </row>
        <row r="1010">
          <cell r="A1010" t="str">
            <v/>
          </cell>
        </row>
        <row r="1011">
          <cell r="A1011" t="str">
            <v>06.03.162</v>
          </cell>
          <cell r="B1011" t="str">
            <v>CONCRETO APARENTE ARMADO PRONTO, FCK 20 MPA CONDICAO B (NBR-12655), LANCADO EM VIGAS E ADENSADO, INCLUSIVE FORMA, ESCORAMENTO E FERRAGEM.</v>
          </cell>
          <cell r="C1011" t="str">
            <v>m3</v>
          </cell>
          <cell r="D1011">
            <v>2206.9</v>
          </cell>
          <cell r="E1011">
            <v>1797.59</v>
          </cell>
          <cell r="F1011" t="str">
            <v>EMLURB</v>
          </cell>
        </row>
        <row r="1012">
          <cell r="A1012" t="str">
            <v/>
          </cell>
        </row>
        <row r="1013">
          <cell r="A1013" t="str">
            <v>06.03.163</v>
          </cell>
          <cell r="B1013" t="str">
            <v>CONCRETO APARENTE ARMADO PRONTO, FCK 25 MPA CONDICAO A (NBR-12655), LANCADO EM VIGAS E ADENSADO, INCLUSIVE FORMA, ESCORAMENTO E FERRAGEM.</v>
          </cell>
          <cell r="C1013" t="str">
            <v>m3</v>
          </cell>
          <cell r="D1013">
            <v>2215.67</v>
          </cell>
          <cell r="E1013">
            <v>1804.74</v>
          </cell>
          <cell r="F1013" t="str">
            <v>EMLURB</v>
          </cell>
        </row>
        <row r="1014">
          <cell r="A1014" t="str">
            <v/>
          </cell>
        </row>
        <row r="1015">
          <cell r="A1015" t="str">
            <v>06.03.164</v>
          </cell>
          <cell r="B1015" t="str">
            <v>CONCRETO APARENTE ARMADO PRONTO, FCK 30 MPA CONDICAO A (NBR-12655), LANCADO EM VIGAS E ADENSADO, INCLUSIVE FORMA, ESCORAMENTO E FERRAGEM.</v>
          </cell>
          <cell r="C1015" t="str">
            <v>m3</v>
          </cell>
          <cell r="D1015">
            <v>2250.17</v>
          </cell>
          <cell r="E1015">
            <v>1832.84</v>
          </cell>
          <cell r="F1015" t="str">
            <v>EMLURB</v>
          </cell>
        </row>
        <row r="1016">
          <cell r="A1016" t="str">
            <v/>
          </cell>
        </row>
        <row r="1017">
          <cell r="A1017" t="str">
            <v>06.03.165</v>
          </cell>
          <cell r="B1017" t="str">
            <v>CONCRETO APARENTE ARMADO PRONTO, FCK 35 MPA CONDICAO A (NBR-12655), LANCADO EM VIGAS E ADENSADO,INCLUSIVE FORMA, ESCORAMENTO E FERRAGEM.</v>
          </cell>
          <cell r="C1017" t="str">
            <v>m3</v>
          </cell>
          <cell r="D1017">
            <v>2273.0700000000002</v>
          </cell>
          <cell r="E1017">
            <v>1851.49</v>
          </cell>
          <cell r="F1017" t="str">
            <v>EMLURB</v>
          </cell>
        </row>
        <row r="1018">
          <cell r="A1018" t="str">
            <v/>
          </cell>
        </row>
        <row r="1019">
          <cell r="A1019" t="str">
            <v>06.03.166</v>
          </cell>
          <cell r="B1019" t="str">
            <v>CONCRETO APARENTE ARMADO PRONTO, FCK 40 MPA CONDICAO A (NBR-12655), LANCADO EM VIGAS E ADENSADO, INCLUSIVE FORMA, ESCORAMENTO E FERRAGEM.</v>
          </cell>
          <cell r="C1019" t="str">
            <v>m3</v>
          </cell>
          <cell r="D1019">
            <v>2293.4499999999998</v>
          </cell>
          <cell r="E1019">
            <v>1868.09</v>
          </cell>
          <cell r="F1019" t="str">
            <v>EMLURB</v>
          </cell>
        </row>
        <row r="1020">
          <cell r="A1020" t="str">
            <v/>
          </cell>
        </row>
        <row r="1021">
          <cell r="A1021" t="str">
            <v>06.03.170</v>
          </cell>
          <cell r="B1021" t="str">
            <v>CONCRETO APARENTE ARMADO PRONTO, FCK 15 MPA CONDICAO B (NBR-12655), LANCADO EM PILARES E ADENSADO, INCLUSIVE FORMA, ESCORAMENTO E FERRAGEM.</v>
          </cell>
          <cell r="C1021" t="str">
            <v>m3</v>
          </cell>
          <cell r="D1021">
            <v>2609.1999999999998</v>
          </cell>
          <cell r="E1021">
            <v>2125.2800000000002</v>
          </cell>
          <cell r="F1021" t="str">
            <v>EMLURB</v>
          </cell>
        </row>
        <row r="1022">
          <cell r="A1022" t="str">
            <v/>
          </cell>
        </row>
        <row r="1023">
          <cell r="A1023" t="str">
            <v>06.03.171</v>
          </cell>
          <cell r="B1023" t="str">
            <v>CONCRETO APARENTE ARMADO PRONTO, FCK 18 MPA CONDICAO B (NBR-12655), LANCADO EM PILARES E ADENSADO, INCLUSIVE FORMA, ESCORAMENTO E FERRAGEM.</v>
          </cell>
          <cell r="C1023" t="str">
            <v>m3</v>
          </cell>
          <cell r="D1023">
            <v>2623.21</v>
          </cell>
          <cell r="E1023">
            <v>2136.69</v>
          </cell>
          <cell r="F1023" t="str">
            <v>EMLURB</v>
          </cell>
        </row>
        <row r="1024">
          <cell r="A1024" t="str">
            <v/>
          </cell>
        </row>
        <row r="1025">
          <cell r="A1025" t="str">
            <v>06.03.172</v>
          </cell>
          <cell r="B1025" t="str">
            <v>CONCRETO APARENTE ARMADO PRONTO, FCK 20 MPA CONDICAO B (NBR-12655), LANCADO EM PILARES E ADENSADO, INCLUSIVE FORMA, ESCORAMENTO E FERRAGEM.</v>
          </cell>
          <cell r="C1025" t="str">
            <v>m3</v>
          </cell>
          <cell r="D1025">
            <v>2632.07</v>
          </cell>
          <cell r="E1025">
            <v>2143.91</v>
          </cell>
          <cell r="F1025" t="str">
            <v>EMLURB</v>
          </cell>
        </row>
        <row r="1026">
          <cell r="A1026" t="str">
            <v/>
          </cell>
        </row>
        <row r="1027">
          <cell r="A1027" t="str">
            <v>06.03.173</v>
          </cell>
          <cell r="B1027" t="str">
            <v>CONCRETO APARENTE ARMADO PRONTO, FCK 25 MPA CONDICAO A (NBR-12655), LANCADO EM PILARES E ADENSADO, INCLUSIVE FORMA, ESCORAMENTO E FERRAGEM.</v>
          </cell>
          <cell r="C1027" t="str">
            <v>m3</v>
          </cell>
          <cell r="D1027">
            <v>2640.85</v>
          </cell>
          <cell r="E1027">
            <v>2151.06</v>
          </cell>
          <cell r="F1027" t="str">
            <v>EMLURB</v>
          </cell>
        </row>
        <row r="1028">
          <cell r="A1028" t="str">
            <v/>
          </cell>
        </row>
        <row r="1029">
          <cell r="A1029" t="str">
            <v>06.03.174</v>
          </cell>
          <cell r="B1029" t="str">
            <v>CONCRETO APARENTE ARMADO PRONTO, FCK 30 MPA CONDICAO A (NBR-12655), LANCADO EM PILARES E ADENSADO, INCLUSIVE FORMA, ESCORAMENTO E FERRAGEM.</v>
          </cell>
          <cell r="C1029" t="str">
            <v>m3</v>
          </cell>
          <cell r="D1029">
            <v>2675.35</v>
          </cell>
          <cell r="E1029">
            <v>2179.16</v>
          </cell>
          <cell r="F1029" t="str">
            <v>EMLURB</v>
          </cell>
        </row>
        <row r="1030">
          <cell r="A1030" t="str">
            <v/>
          </cell>
        </row>
        <row r="1031">
          <cell r="A1031" t="str">
            <v>06.03.175</v>
          </cell>
          <cell r="B1031" t="str">
            <v>CONCRETO APARENTE ARMADO PRONTO, FCK 35 MPA CONDICAO A (NBR-12655), LANCADO EM PILARES E ADENSADO, INCLUSIVE FORMA, ESCORAMENTO E FERRAGEM.</v>
          </cell>
          <cell r="C1031" t="str">
            <v>m3</v>
          </cell>
          <cell r="D1031">
            <v>2698.25</v>
          </cell>
          <cell r="E1031">
            <v>2197.81</v>
          </cell>
          <cell r="F1031" t="str">
            <v>EMLURB</v>
          </cell>
        </row>
        <row r="1032">
          <cell r="A1032" t="str">
            <v/>
          </cell>
        </row>
        <row r="1033">
          <cell r="A1033" t="str">
            <v>06.03.176</v>
          </cell>
          <cell r="B1033" t="str">
            <v>CONCRETO APARENTE ARMADO PRONTO, FCK 40 MPA CONDICAO A (NBR-12655), LANCADO EM PILARES E ADENSADO, INCLUSIVE FORMA, ESCORAMENTO E FERRAGEM.</v>
          </cell>
          <cell r="C1033" t="str">
            <v>m3</v>
          </cell>
          <cell r="D1033">
            <v>2718.63</v>
          </cell>
          <cell r="E1033">
            <v>2214.41</v>
          </cell>
          <cell r="F1033" t="str">
            <v>EMLURB</v>
          </cell>
        </row>
        <row r="1034">
          <cell r="A1034" t="str">
            <v/>
          </cell>
        </row>
        <row r="1035">
          <cell r="A1035" t="str">
            <v>06.03.180</v>
          </cell>
          <cell r="B1035" t="str">
            <v>CONCRETO APARENTE ARMADO PRONTO, FCK 15 MPA CONDICAO B (NBR-12655),LANCADO EM QUALQUER TIPO DE ESTRUTURA E ADENSADO, INCLUSIVE FORMA, ESCORAMENTO E FERRAGEM.</v>
          </cell>
          <cell r="C1035" t="str">
            <v>m3</v>
          </cell>
          <cell r="D1035">
            <v>2218.96</v>
          </cell>
          <cell r="E1035">
            <v>1807.42</v>
          </cell>
          <cell r="F1035" t="str">
            <v>EMLURB</v>
          </cell>
        </row>
        <row r="1036">
          <cell r="A1036" t="str">
            <v/>
          </cell>
        </row>
        <row r="1037">
          <cell r="A1037" t="str">
            <v>06.03.181</v>
          </cell>
          <cell r="B1037" t="str">
            <v>CONCRETO APARENTE ARMADO PRONTO, FCK 18 MPA CONDICAO B (NBR-12655),LANCADO EM QUALQUER TIPO DE ESTRUTURA E ADENSADO, INCLUSIVE FORMA, ESCORAMENTO E FERRAGEM.</v>
          </cell>
          <cell r="C1037" t="str">
            <v>m3</v>
          </cell>
          <cell r="D1037">
            <v>2232.9699999999998</v>
          </cell>
          <cell r="E1037">
            <v>1818.83</v>
          </cell>
          <cell r="F1037" t="str">
            <v>EMLURB</v>
          </cell>
        </row>
        <row r="1038">
          <cell r="A1038" t="str">
            <v/>
          </cell>
        </row>
        <row r="1039">
          <cell r="A1039" t="str">
            <v>06.03.182</v>
          </cell>
          <cell r="B1039" t="str">
            <v>CONCRETO APARENTE ARMADO PRONTO, FCK 20 MPACONDICAO B (NBR-12655),LANCADO EM QUALQUER TIPO DE ESTRUTURA E ADENSADO, INCLUSIVE FORMA, ESCORAMENTO E FERRAGEM.</v>
          </cell>
          <cell r="C1039" t="str">
            <v>m3</v>
          </cell>
          <cell r="D1039">
            <v>2241.84</v>
          </cell>
          <cell r="E1039">
            <v>1826.05</v>
          </cell>
          <cell r="F1039" t="str">
            <v>EMLURB</v>
          </cell>
        </row>
        <row r="1040">
          <cell r="A1040" t="str">
            <v/>
          </cell>
        </row>
        <row r="1041">
          <cell r="A1041" t="str">
            <v>06.03.183</v>
          </cell>
          <cell r="B1041" t="str">
            <v>CONCRETO APARENTE ARMADO PRONTO, FCK 25 MPA CONDICAO A (NBR-12655),LANCADO EM QUALQUER TIPO DE ESTRUTURA E ADENSADO, INCLUSIVE FORMA,ESCORAMENTO E FERRAGEM.</v>
          </cell>
          <cell r="C1041" t="str">
            <v>m3</v>
          </cell>
          <cell r="D1041">
            <v>2250.61</v>
          </cell>
          <cell r="E1041">
            <v>1833.2</v>
          </cell>
          <cell r="F1041" t="str">
            <v>EMLURB</v>
          </cell>
        </row>
        <row r="1042">
          <cell r="A1042" t="str">
            <v/>
          </cell>
        </row>
        <row r="1043">
          <cell r="A1043" t="str">
            <v>06.03.184</v>
          </cell>
          <cell r="B1043" t="str">
            <v>CONCRETO APARENTE ARMADO PRONTO, FCK 30 MPA CONDICAO A (NBR-12655),LANCADO EM QUALQUER TIPO DE ESTRUTURA E ADENSADO, INCLUSIVE FORMA, ESCORAMENTO E FERRAGEM.</v>
          </cell>
          <cell r="C1043" t="str">
            <v>m3</v>
          </cell>
          <cell r="D1043">
            <v>2285.11</v>
          </cell>
          <cell r="E1043">
            <v>1861.3</v>
          </cell>
          <cell r="F1043" t="str">
            <v>EMLURB</v>
          </cell>
        </row>
        <row r="1044">
          <cell r="A1044" t="str">
            <v/>
          </cell>
        </row>
        <row r="1045">
          <cell r="A1045" t="str">
            <v>06.03.185</v>
          </cell>
          <cell r="B1045" t="str">
            <v>CONCRETO APARENTE ARMADO PRONTO, FCK 35 MPA CONDICAO A (NBR-12655),LANCADO EM QUALQUER TIPO DE ESTRUTURA E ADENSADO, INCLUSIVE FORMA, ESCORAMENTO E FERRAGEM.</v>
          </cell>
          <cell r="C1045" t="str">
            <v>m3</v>
          </cell>
          <cell r="D1045">
            <v>2308.0100000000002</v>
          </cell>
          <cell r="E1045">
            <v>1879.95</v>
          </cell>
          <cell r="F1045" t="str">
            <v>EMLURB</v>
          </cell>
        </row>
        <row r="1046">
          <cell r="A1046" t="str">
            <v/>
          </cell>
        </row>
        <row r="1047">
          <cell r="A1047" t="str">
            <v>06.03.186</v>
          </cell>
          <cell r="B1047" t="str">
            <v>CONCRETO APARENTE ARMADO PRONTO, FCK 40 MPA CONDICAO A (NBR-12655),LANCADO EM QUALQUER TIPO DE ESTRUTURA E ADENSADO, INCLUSIVE FORMA, ESCORAMENTO E FERRAGEM.</v>
          </cell>
          <cell r="C1047" t="str">
            <v>m3</v>
          </cell>
          <cell r="D1047">
            <v>2328.39</v>
          </cell>
          <cell r="E1047">
            <v>1896.55</v>
          </cell>
          <cell r="F1047" t="str">
            <v>EMLURB</v>
          </cell>
        </row>
        <row r="1048">
          <cell r="A1048" t="str">
            <v/>
          </cell>
        </row>
        <row r="1049">
          <cell r="A1049" t="str">
            <v>06.04.002</v>
          </cell>
          <cell r="B1049" t="str">
            <v>CONCRETO PRE-MISTURADO EM USINA, FCK 11 MPA FORNECIDO, LANCADO EM FUNDACOES E ADENSADO.</v>
          </cell>
          <cell r="C1049" t="str">
            <v>m3</v>
          </cell>
          <cell r="D1049">
            <v>355.35</v>
          </cell>
          <cell r="E1049">
            <v>289.45</v>
          </cell>
          <cell r="F1049" t="str">
            <v>EMLURB</v>
          </cell>
        </row>
        <row r="1050">
          <cell r="A1050" t="str">
            <v/>
          </cell>
        </row>
        <row r="1051">
          <cell r="A1051" t="str">
            <v>06.04.004</v>
          </cell>
          <cell r="B1051" t="str">
            <v>CONCRETO PRE-MISTURADO EM USINA, FCK 11 MPA FORNECIDO, LANCADO EM ESTRUTURAS E ADENSADO.</v>
          </cell>
          <cell r="C1051" t="str">
            <v>m3</v>
          </cell>
          <cell r="D1051">
            <v>372.42</v>
          </cell>
          <cell r="E1051">
            <v>303.35000000000002</v>
          </cell>
          <cell r="F1051" t="str">
            <v>EMLURB</v>
          </cell>
        </row>
        <row r="1052">
          <cell r="A1052" t="str">
            <v/>
          </cell>
        </row>
        <row r="1053">
          <cell r="A1053" t="str">
            <v>06.04.010</v>
          </cell>
          <cell r="B1053" t="str">
            <v>CONCRETO PRE-MISTURADO EM USINA, FCK 15 MPA FORNECIDO, LANCADO EM FUNDACOES E ADENSADO.</v>
          </cell>
          <cell r="C1053" t="str">
            <v>m3</v>
          </cell>
          <cell r="D1053">
            <v>410.6</v>
          </cell>
          <cell r="E1053">
            <v>334.45</v>
          </cell>
          <cell r="F1053" t="str">
            <v>EMLURB</v>
          </cell>
        </row>
        <row r="1054">
          <cell r="A1054" t="str">
            <v/>
          </cell>
        </row>
        <row r="1055">
          <cell r="A1055" t="str">
            <v>06.04.020</v>
          </cell>
          <cell r="B1055" t="str">
            <v>CONCRETO PRE-MISTURADO EM USINA, FCK 15 MPA FORNECIDO, LANCADO EM ESTRUTURAS E ADENSADO.</v>
          </cell>
          <cell r="C1055" t="str">
            <v>m3</v>
          </cell>
          <cell r="D1055">
            <v>461.73</v>
          </cell>
          <cell r="E1055">
            <v>376.1</v>
          </cell>
          <cell r="F1055" t="str">
            <v>EMLURB</v>
          </cell>
        </row>
        <row r="1056">
          <cell r="A1056" t="str">
            <v/>
          </cell>
        </row>
        <row r="1057">
          <cell r="A1057" t="str">
            <v>06.04.030</v>
          </cell>
          <cell r="B1057" t="str">
            <v>CONCRETO PRE-MISTURADO EM USINA, FCK 18 MPA FORNECIDO, LANCADO EM FUNDACOES E ADENSADO.</v>
          </cell>
          <cell r="C1057" t="str">
            <v>m3</v>
          </cell>
          <cell r="D1057">
            <v>373.77</v>
          </cell>
          <cell r="E1057">
            <v>304.45</v>
          </cell>
          <cell r="F1057" t="str">
            <v>EMLURB</v>
          </cell>
        </row>
        <row r="1058">
          <cell r="A1058" t="str">
            <v/>
          </cell>
        </row>
        <row r="1059">
          <cell r="A1059" t="str">
            <v>06.04.040</v>
          </cell>
          <cell r="B1059" t="str">
            <v>CONCRETO PRE-MISTURADO EM USINA, FCK 18 MPA FORNECIDO, LANCADO EM ESTRUTURAS E ADENSADO.</v>
          </cell>
          <cell r="C1059" t="str">
            <v>m3</v>
          </cell>
          <cell r="D1059">
            <v>424.9</v>
          </cell>
          <cell r="E1059">
            <v>346.1</v>
          </cell>
          <cell r="F1059" t="str">
            <v>EMLURB</v>
          </cell>
        </row>
        <row r="1060">
          <cell r="A1060" t="str">
            <v/>
          </cell>
        </row>
        <row r="1061">
          <cell r="A1061" t="str">
            <v>06.04.050</v>
          </cell>
          <cell r="B1061" t="str">
            <v>CONCRETO PRE-MISTURADO EM USINA, FCK 20 MPA FORNECIDO, LANCADO EM FUNDACOES E ADENSADO.</v>
          </cell>
          <cell r="C1061" t="str">
            <v>m3</v>
          </cell>
          <cell r="D1061">
            <v>419.81</v>
          </cell>
          <cell r="E1061">
            <v>341.95</v>
          </cell>
          <cell r="F1061" t="str">
            <v>EMLURB</v>
          </cell>
        </row>
        <row r="1062">
          <cell r="A1062" t="str">
            <v/>
          </cell>
        </row>
        <row r="1063">
          <cell r="A1063" t="str">
            <v>06.04.056</v>
          </cell>
          <cell r="B1063" t="str">
            <v>LAJE TRELIÇADA B16 PISO, SOBREC. 300 KGF/M2, REVEST. 120 KGF/M², ALVENARIA 200 KGF/M², VÃO 4,80M, FORNEC. EPS, ARM. POS COMPL. AS+=2,25CM² P/ NERVURA DIST. INTEREIXO 50CM,INCL. CAP. 5 CM E 03 FAIXAS TRAV. (CONC 25 MPA)TELA Q92.(INCL. FORMA E ESCOR.) .</v>
          </cell>
          <cell r="C1063" t="str">
            <v>m2</v>
          </cell>
          <cell r="D1063">
            <v>157.22999999999999</v>
          </cell>
          <cell r="E1063">
            <v>128.07</v>
          </cell>
          <cell r="F1063" t="str">
            <v>SEE</v>
          </cell>
        </row>
        <row r="1064">
          <cell r="A1064" t="str">
            <v/>
          </cell>
        </row>
        <row r="1065">
          <cell r="A1065" t="str">
            <v>06.04.060</v>
          </cell>
          <cell r="B1065" t="str">
            <v>CONCRETO PRE-MISTURADO EM USINA, FCK 20 MPA FORNECIDO, LANCADO EM ESTRUTURAS E ADENSADO.</v>
          </cell>
          <cell r="C1065" t="str">
            <v>m3</v>
          </cell>
          <cell r="D1065">
            <v>470.94</v>
          </cell>
          <cell r="E1065">
            <v>383.6</v>
          </cell>
          <cell r="F1065" t="str">
            <v>EMLURB</v>
          </cell>
        </row>
        <row r="1066">
          <cell r="A1066" t="str">
            <v/>
          </cell>
        </row>
        <row r="1067">
          <cell r="A1067" t="str">
            <v>06.04.070</v>
          </cell>
          <cell r="B1067" t="str">
            <v>CONCRETO PRE-MISTURADO EM USINA, FCK 25 MPA FORNECIDO, LANCADO EM FUNDACOES E ADENSADO.</v>
          </cell>
          <cell r="C1067" t="str">
            <v>m3</v>
          </cell>
          <cell r="D1067">
            <v>441.29</v>
          </cell>
          <cell r="E1067">
            <v>359.45</v>
          </cell>
          <cell r="F1067" t="str">
            <v>EMLURB</v>
          </cell>
        </row>
        <row r="1068">
          <cell r="A1068" t="str">
            <v/>
          </cell>
        </row>
        <row r="1069">
          <cell r="A1069" t="str">
            <v>06.04.080</v>
          </cell>
          <cell r="B1069" t="str">
            <v>CONCRETO PRE-MISTURADO EM USINA, FCK 25 MPA FORNECIDO, LANCADO EM ESTRUTURAS E ADENSADO.</v>
          </cell>
          <cell r="C1069" t="str">
            <v>m3</v>
          </cell>
          <cell r="D1069">
            <v>492.43</v>
          </cell>
          <cell r="E1069">
            <v>401.1</v>
          </cell>
          <cell r="F1069" t="str">
            <v>EMLURB</v>
          </cell>
        </row>
        <row r="1070">
          <cell r="A1070" t="str">
            <v/>
          </cell>
        </row>
        <row r="1071">
          <cell r="A1071" t="str">
            <v>06.04.090</v>
          </cell>
          <cell r="B1071" t="str">
            <v>CONCRETO PRE-MISTURADO EM USINA, FCK 30 MPA FORNECIDO, LANCADO EM FUNDACOES E ADENSADO.</v>
          </cell>
          <cell r="C1071" t="str">
            <v>m3</v>
          </cell>
          <cell r="D1071">
            <v>456.64</v>
          </cell>
          <cell r="E1071">
            <v>371.95</v>
          </cell>
          <cell r="F1071" t="str">
            <v>EMLURB</v>
          </cell>
        </row>
        <row r="1072">
          <cell r="A1072" t="str">
            <v/>
          </cell>
        </row>
        <row r="1073">
          <cell r="A1073" t="str">
            <v>06.04.100</v>
          </cell>
          <cell r="B1073" t="str">
            <v>CONCRETO PRE-MISTURADO EM USINA, FCK 30 MPA FORNECIDO, LANCADO EM ESTRUTURAS E ADENSADO.</v>
          </cell>
          <cell r="C1073" t="str">
            <v>m3</v>
          </cell>
          <cell r="D1073">
            <v>507.77</v>
          </cell>
          <cell r="E1073">
            <v>413.6</v>
          </cell>
          <cell r="F1073" t="str">
            <v>EMLURB</v>
          </cell>
        </row>
        <row r="1074">
          <cell r="A1074" t="str">
            <v/>
          </cell>
        </row>
        <row r="1075">
          <cell r="A1075" t="str">
            <v>06.04.110</v>
          </cell>
          <cell r="B1075" t="str">
            <v>CONCRETO PRE-MISTURADO EM USINA, FCK 33 MPA FORNECIDO, LANCADO EM FUNDACOES E ADENSADO.</v>
          </cell>
          <cell r="C1075" t="str">
            <v>m3</v>
          </cell>
          <cell r="D1075">
            <v>462.16</v>
          </cell>
          <cell r="E1075">
            <v>376.45</v>
          </cell>
          <cell r="F1075" t="str">
            <v>EMLURB</v>
          </cell>
        </row>
        <row r="1076">
          <cell r="A1076" t="str">
            <v/>
          </cell>
        </row>
        <row r="1077">
          <cell r="A1077" t="str">
            <v>06.04.120</v>
          </cell>
          <cell r="B1077" t="str">
            <v>CONCRETO PRE-MISTURADO EM USINA, FCK 33 MPA FORNECIDO, LANCADO EM ESTRUTURAS E ADENSADO.</v>
          </cell>
          <cell r="C1077" t="str">
            <v>m3</v>
          </cell>
          <cell r="D1077">
            <v>513.29999999999995</v>
          </cell>
          <cell r="E1077">
            <v>418.1</v>
          </cell>
          <cell r="F1077" t="str">
            <v>EMLURB</v>
          </cell>
        </row>
        <row r="1078">
          <cell r="A1078" t="str">
            <v/>
          </cell>
        </row>
        <row r="1079">
          <cell r="A1079" t="str">
            <v>06.04.130</v>
          </cell>
          <cell r="B1079" t="str">
            <v>CONCRETO PRE-MISTURADO EM USINA, FCK 35 MPA FORNECIDO, LANCADO EM FUNDACOES E ADENSADO.</v>
          </cell>
          <cell r="C1079" t="str">
            <v>m3</v>
          </cell>
          <cell r="D1079">
            <v>481.19</v>
          </cell>
          <cell r="E1079">
            <v>391.95</v>
          </cell>
          <cell r="F1079" t="str">
            <v>EMLURB</v>
          </cell>
        </row>
        <row r="1080">
          <cell r="A1080" t="str">
            <v/>
          </cell>
        </row>
        <row r="1081">
          <cell r="A1081" t="str">
            <v>06.04.140</v>
          </cell>
          <cell r="B1081" t="str">
            <v>CONCRETO PRE-MISTURADO EM USINA, FCK 35 MPA FORNECIDO, LANCADO EM ESTRUTURAS E ADENSADO.</v>
          </cell>
          <cell r="C1081" t="str">
            <v>m3</v>
          </cell>
          <cell r="D1081">
            <v>498.26</v>
          </cell>
          <cell r="E1081">
            <v>405.85</v>
          </cell>
          <cell r="F1081" t="str">
            <v>EMLURB</v>
          </cell>
        </row>
        <row r="1082">
          <cell r="A1082" t="str">
            <v/>
          </cell>
        </row>
        <row r="1083">
          <cell r="A1083" t="str">
            <v>06.04.150</v>
          </cell>
          <cell r="B1083" t="str">
            <v>CONCRETO PRE-MISTURADO EM USINA, FCK 40 MPA FORNECIDO, LANCADO EM FUNDACOES E ADENSADO.</v>
          </cell>
          <cell r="C1083" t="str">
            <v>m3</v>
          </cell>
          <cell r="D1083">
            <v>499.61</v>
          </cell>
          <cell r="E1083">
            <v>406.95</v>
          </cell>
          <cell r="F1083" t="str">
            <v>EMLURB</v>
          </cell>
        </row>
        <row r="1084">
          <cell r="A1084" t="str">
            <v/>
          </cell>
        </row>
        <row r="1085">
          <cell r="A1085" t="str">
            <v>06.04.160</v>
          </cell>
          <cell r="B1085" t="str">
            <v>CONCRETO PRE-MISTURADO EM USINA, FCK 40 MPA FORNECIDO, LANCADO EM ESTRUTURAS E ADENSADO.</v>
          </cell>
          <cell r="C1085" t="str">
            <v>m3</v>
          </cell>
          <cell r="D1085">
            <v>516.66999999999996</v>
          </cell>
          <cell r="E1085">
            <v>420.85</v>
          </cell>
          <cell r="F1085" t="str">
            <v>EMLURB</v>
          </cell>
        </row>
        <row r="1086">
          <cell r="A1086" t="str">
            <v/>
          </cell>
        </row>
        <row r="1087">
          <cell r="A1087" t="str">
            <v>06.04.170</v>
          </cell>
          <cell r="B1087" t="str">
            <v>CONCRETO PRE-MISTURADO EM USINA, FCK 45 MPA FORNECIDO, LANCADO EM FUNDACOES E ADENSADO.</v>
          </cell>
          <cell r="C1087" t="str">
            <v>m3</v>
          </cell>
          <cell r="D1087">
            <v>524.16</v>
          </cell>
          <cell r="E1087">
            <v>426.95</v>
          </cell>
          <cell r="F1087" t="str">
            <v>EMLURB</v>
          </cell>
        </row>
        <row r="1088">
          <cell r="A1088" t="str">
            <v/>
          </cell>
        </row>
        <row r="1089">
          <cell r="A1089" t="str">
            <v>06.04.180</v>
          </cell>
          <cell r="B1089" t="str">
            <v>CONCRETO PRE-MISTURADO EM USINA, FCK 45 MPA FORNECIDO, LANCADO EM ESTRUTURAS E ADENSADO.</v>
          </cell>
          <cell r="C1089" t="str">
            <v>m3</v>
          </cell>
          <cell r="D1089">
            <v>541.23</v>
          </cell>
          <cell r="E1089">
            <v>440.85</v>
          </cell>
          <cell r="F1089" t="str">
            <v>EMLURB</v>
          </cell>
        </row>
        <row r="1090">
          <cell r="A1090" t="str">
            <v/>
          </cell>
        </row>
        <row r="1091">
          <cell r="A1091" t="str">
            <v>06.05.010</v>
          </cell>
          <cell r="B1091" t="str">
            <v>CONCRETO CICLOPICO COM 70 P0RCENTO DE CONCRETO 1:3:5 E 30 PORCENTO DE RACHAO APLICADO.</v>
          </cell>
          <cell r="C1091" t="str">
            <v>m3</v>
          </cell>
          <cell r="D1091">
            <v>366.14</v>
          </cell>
          <cell r="E1091">
            <v>298.24</v>
          </cell>
          <cell r="F1091" t="str">
            <v>EMLURB</v>
          </cell>
        </row>
        <row r="1092">
          <cell r="A1092" t="str">
            <v/>
          </cell>
        </row>
        <row r="1093">
          <cell r="A1093" t="str">
            <v>06.06.010</v>
          </cell>
          <cell r="B1093" t="str">
            <v>APLICACAO DE ADESIVO EPOXICO TIPO SIKADUR 32 OU SIMILAR.</v>
          </cell>
          <cell r="C1093" t="str">
            <v>m2</v>
          </cell>
          <cell r="D1093">
            <v>138.66</v>
          </cell>
          <cell r="E1093">
            <v>112.95</v>
          </cell>
          <cell r="F1093" t="str">
            <v>EMLURB</v>
          </cell>
        </row>
        <row r="1094">
          <cell r="A1094" t="str">
            <v/>
          </cell>
        </row>
        <row r="1095">
          <cell r="A1095" t="str">
            <v>06.07.010</v>
          </cell>
          <cell r="B1095" t="str">
            <v>LAJE PRE-MOLDADA PARA PISO COM VAO NORMAL,INCLUSIVE CAPEAMENTO E ESCORAMENTO.</v>
          </cell>
          <cell r="C1095" t="str">
            <v>m2</v>
          </cell>
          <cell r="D1095">
            <v>90.97</v>
          </cell>
          <cell r="E1095">
            <v>74.099999999999994</v>
          </cell>
          <cell r="F1095" t="str">
            <v>EMLURB</v>
          </cell>
        </row>
        <row r="1096">
          <cell r="A1096" t="str">
            <v/>
          </cell>
        </row>
        <row r="1097">
          <cell r="A1097" t="str">
            <v>06.07.020</v>
          </cell>
          <cell r="B1097" t="str">
            <v>LAJE PRE-MOLDADA PARA FORRO COM VAO NORMAL, INCLUSIVE CAPEAMENTO E ESCORAMENTO.</v>
          </cell>
          <cell r="C1097" t="str">
            <v>m2</v>
          </cell>
          <cell r="D1097">
            <v>91.78</v>
          </cell>
          <cell r="E1097">
            <v>74.760000000000005</v>
          </cell>
          <cell r="F1097" t="str">
            <v>EMLURB</v>
          </cell>
        </row>
        <row r="1098">
          <cell r="A1098" t="str">
            <v/>
          </cell>
        </row>
        <row r="1099">
          <cell r="A1099" t="str">
            <v>06.07.051</v>
          </cell>
          <cell r="B1099" t="str">
            <v>LAJE TRELIÇADA B 12 PISO , SOBREC. 300 KGF/M2, REVEST. 120 KGF/M², VÃO 4,40 M, FORN.DO EPS, ARM.COMPLEMENTAR TRELIÇA AS+=1,90CM² P/ NERVURA, DISTÂNCIA INTEREIXO 50 CM, INCL. CAP. 4 CM E 01 FAIXA TRAV.(CONC 25 MPA),TELA Q61. (INCL. FORMA E ESCOR.).</v>
          </cell>
          <cell r="C1099" t="str">
            <v>m2</v>
          </cell>
          <cell r="D1099">
            <v>128.22</v>
          </cell>
          <cell r="E1099">
            <v>104.44</v>
          </cell>
          <cell r="F1099" t="str">
            <v>SEE</v>
          </cell>
        </row>
        <row r="1100">
          <cell r="A1100" t="str">
            <v/>
          </cell>
        </row>
        <row r="1101">
          <cell r="A1101" t="str">
            <v>06.07.056</v>
          </cell>
          <cell r="B1101" t="str">
            <v>LAJE TRELIÇADA B16 PISO, SOBREC. 300 KGF/M2, REVEST. 120 KGF/M², ALVENARIA 200 KGF/M², VÃO 4,80M, FORNEC. EPS, ARM. POS COMPL. AS+=2,25CM² P/ NERVURA DIST. INTEREIXO 50CM,INCL. CAP. 5 CM E 03 FAIXAS TRAV. (CONC 25 MPA)TELA Q92.(INCL. FORMA E ESCOR.) .</v>
          </cell>
          <cell r="C1101" t="str">
            <v>m2</v>
          </cell>
          <cell r="D1101">
            <v>157.37</v>
          </cell>
          <cell r="E1101">
            <v>128.19</v>
          </cell>
          <cell r="F1101" t="str">
            <v>see</v>
          </cell>
        </row>
        <row r="1102">
          <cell r="A1102" t="str">
            <v/>
          </cell>
        </row>
        <row r="1103">
          <cell r="A1103" t="str">
            <v>06.07.063</v>
          </cell>
          <cell r="B1103" t="str">
            <v>LAJE TRELIÇADA B12 COBERTA, SOBREC. DE 100 KGF/M², REV. 100 KGF/M², VÃO DE 4,70 M, FORNEC. EPS, ARMAÇÃO POS. COMPL. AS+=1,15CM² P/NERVURA, DISTÂNCIA INTEREIXO 50 CM,INCL. CAP. DE 4 CM E 01 FAIXA DE TRAV(CONC.25 MPA) TELA Q61.(INCL. FORMA E ESCOR.) .</v>
          </cell>
          <cell r="C1103" t="str">
            <v>m2</v>
          </cell>
          <cell r="D1103">
            <v>120.94</v>
          </cell>
          <cell r="E1103">
            <v>98.51</v>
          </cell>
          <cell r="F1103" t="str">
            <v>SEE</v>
          </cell>
        </row>
        <row r="1104">
          <cell r="A1104" t="str">
            <v/>
          </cell>
        </row>
        <row r="1105">
          <cell r="A1105" t="str">
            <v>06.07.064</v>
          </cell>
          <cell r="B1105" t="str">
            <v>LAJE TRELIÇADA B12 COBERTA, SOBREC. DE 50 KGF/M2, REV.100 KGF/M², TELHA 70 KGF/M², VÃO 4,50M, FORNEC. DO EPS, ARM. POS COMPL. AS+=1,15CM² P/ NERVURA DIST. INTEREIXO 50CM,INCL.CAP. 4 CM E 01 FAIXA DE TRAV.(CONC 25 MPA)TELA Q61.(INC.FORMA E ESCOR.) .</v>
          </cell>
          <cell r="C1105" t="str">
            <v>m2</v>
          </cell>
          <cell r="D1105">
            <v>118.57</v>
          </cell>
          <cell r="E1105">
            <v>96.58</v>
          </cell>
          <cell r="F1105" t="str">
            <v>SEE</v>
          </cell>
        </row>
        <row r="1106">
          <cell r="A1106" t="str">
            <v/>
          </cell>
        </row>
        <row r="1107">
          <cell r="A1107" t="str">
            <v>06.07.067</v>
          </cell>
          <cell r="B1107" t="str">
            <v>LAJE TRELIÇADA B16 COBERTA, SOBREC. DE 100 KQF/M², REV. 100 KGF/M², VÃO 6,00 M, FORN. DO EPS, ARM. POS. COMPL. AS+ = 1,50CM² P/ NERVURA, DISTÂNCIA INTEREIXO 50 CM,INCL. CAP. DE 5 CM E 01 FAIXA DE TRAV. EM CONC. 25 MPA, TELA Q61.(INCL. FORMA E ESCOR.).</v>
          </cell>
          <cell r="C1107" t="str">
            <v>m2</v>
          </cell>
          <cell r="D1107">
            <v>143.12</v>
          </cell>
          <cell r="E1107">
            <v>116.58</v>
          </cell>
          <cell r="F1107" t="str">
            <v>SEE</v>
          </cell>
        </row>
        <row r="1108">
          <cell r="A1108" t="str">
            <v/>
          </cell>
        </row>
        <row r="1109">
          <cell r="A1109" t="str">
            <v>06.07.070</v>
          </cell>
          <cell r="B1109" t="str">
            <v>LAJE TRELIÇADA B20 PARA COBERTA, SOBREC. DE 50 KGF/M2, REV.100 KGF/M², TELHA 70 KGF/M², VÃO 6,80 M, FORNEC. DO EPS, ARM. POS COMPL. AS+=1,72CM² P/ NERVURA DIST. INTEREIXO 50CM,INCL.CAP. 5 CM E 02 FAIXAS DE TRAV.(CONC 25 MPA)TELA Q61.(INC.FORMA E ESCOR.) .</v>
          </cell>
          <cell r="C1109" t="str">
            <v>m2</v>
          </cell>
          <cell r="D1109">
            <v>159.15</v>
          </cell>
          <cell r="E1109">
            <v>129.63999999999999</v>
          </cell>
          <cell r="F1109" t="str">
            <v>SEE</v>
          </cell>
        </row>
        <row r="1110">
          <cell r="A1110" t="str">
            <v/>
          </cell>
        </row>
        <row r="1111">
          <cell r="A1111" t="str">
            <v>06.08.011</v>
          </cell>
          <cell r="B1111" t="str">
            <v xml:space="preserve">COSTURA DE FISSURAS EM ALVENARIA COM BARRA "Z" DE 70CM EM FERRO CA-50 6.3MM A CADA  20,00CM. INCLUSO DEMOLIÇÃO DE REVESTIMENTO, RASGOS EM   ALVENARIA, ENCHIMENTOS, CHAPISCO E REVESTIMENTO COM ARGAMASSA DE CIMENTO E AREIA 1:3 NOS LOCAIS DE FIXAÇÃO DE CADA </v>
          </cell>
          <cell r="C1111" t="str">
            <v>m</v>
          </cell>
          <cell r="D1111">
            <v>22.29</v>
          </cell>
          <cell r="E1111">
            <v>18.16</v>
          </cell>
          <cell r="F1111" t="str">
            <v>SEE</v>
          </cell>
        </row>
        <row r="1112">
          <cell r="A1112" t="str">
            <v/>
          </cell>
        </row>
        <row r="1113">
          <cell r="A1113" t="str">
            <v>06.08.031</v>
          </cell>
          <cell r="B1113" t="str">
            <v>FORNECIMENTO E EXECUÇÃO DE REPARO ESTRUTURAL EM VÃOS DE VIGAS, LAJES E PILARES COM APLICAÇÃO ARGAMASSA CIMENTÍCIA FLUIDA, SIKAGROUT 250 OU SIMILAR, PARA PREENCHIMENTO DE VÃOS DE 35 X 70MM.</v>
          </cell>
          <cell r="C1113" t="str">
            <v>m</v>
          </cell>
          <cell r="D1113">
            <v>25.92</v>
          </cell>
          <cell r="E1113">
            <v>21.12</v>
          </cell>
          <cell r="F1113" t="str">
            <v>SEE</v>
          </cell>
        </row>
        <row r="1114">
          <cell r="A1114" t="str">
            <v/>
          </cell>
        </row>
        <row r="1115">
          <cell r="A1115" t="str">
            <v>06.08.060</v>
          </cell>
          <cell r="B1115" t="str">
            <v>FORNECIMENTO E EXECUÇÃO DE REFORÇO ESTRUTURAL COM EMENDA POR TRANSPASSE, PARA RECONSTITUIÇÃO DA SEÇÃO DA ARMADURA.</v>
          </cell>
          <cell r="C1115" t="str">
            <v>Kg</v>
          </cell>
          <cell r="D1115">
            <v>8.32</v>
          </cell>
          <cell r="E1115">
            <v>6.78</v>
          </cell>
          <cell r="F1115" t="str">
            <v>SEE</v>
          </cell>
        </row>
        <row r="1116">
          <cell r="A1116" t="str">
            <v/>
          </cell>
        </row>
        <row r="1117">
          <cell r="A1117" t="str">
            <v>06.08.120</v>
          </cell>
          <cell r="B1117" t="str">
            <v>ESCARIFICAÇÃO MANUAL, CORTE DE CONCRETO ATÉ 3,00 CM DE PROFUNDIDADE.</v>
          </cell>
          <cell r="C1117" t="str">
            <v>m2</v>
          </cell>
          <cell r="D1117">
            <v>93.86</v>
          </cell>
          <cell r="E1117">
            <v>76.459999999999994</v>
          </cell>
          <cell r="F1117" t="str">
            <v>SEE</v>
          </cell>
        </row>
        <row r="1118">
          <cell r="A1118" t="str">
            <v/>
          </cell>
        </row>
        <row r="1119">
          <cell r="A1119" t="str">
            <v>06.08.130</v>
          </cell>
          <cell r="B1119" t="str">
            <v>LIMPEZA DE ARMADURA ATRAVÉS DE LIXAMENTO COM LIXADEIRA ELÉTRICA E ESCOVA DE AÇO.</v>
          </cell>
          <cell r="C1119" t="str">
            <v>m</v>
          </cell>
          <cell r="D1119">
            <v>2.59</v>
          </cell>
          <cell r="E1119">
            <v>2.11</v>
          </cell>
          <cell r="F1119" t="str">
            <v>SEE</v>
          </cell>
        </row>
        <row r="1120">
          <cell r="A1120" t="str">
            <v/>
          </cell>
        </row>
        <row r="1121">
          <cell r="A1121" t="str">
            <v>06.08.141</v>
          </cell>
          <cell r="B1121" t="str">
            <v>REPARO PROFUNDO EM ESTRUTURA COM ARGAMASSA AUTO-ADENSÁVEL DE ALTA RESISTÊNCIA PARA GRAUTEAMENTO, SIKAGROUT OU EQUIVALENTE TÉCNICO, E  3,00CM A 5,00CM.</v>
          </cell>
          <cell r="C1121" t="str">
            <v>m3</v>
          </cell>
          <cell r="D1121">
            <v>2923.42</v>
          </cell>
          <cell r="E1121">
            <v>2381.2199999999998</v>
          </cell>
          <cell r="F1121" t="str">
            <v>SEE</v>
          </cell>
        </row>
        <row r="1122">
          <cell r="A1122" t="str">
            <v/>
          </cell>
        </row>
        <row r="1123">
          <cell r="A1123" t="str">
            <v>06.10.020</v>
          </cell>
          <cell r="B1123" t="str">
            <v xml:space="preserve">FORN.E MONT.EST. METALICA P/QUADRA C/TERÇAS, ESPAÇADORES, CONTRAVENTOS, PILARES E ARCOS, SOLDADOS PROC.ELETRODO E6010 3,50MM E 4MM,SOLDA DE CAMPO E6010 6MM, LIMP.MEC.SUPERFÍCIE ST3, FUNDO C/APLIC.1 DEMÃO PRIMER EPOXI C/120MICRA E APLIC.2 DEMAOS ESMALTE E </v>
          </cell>
          <cell r="C1123" t="str">
            <v>Kg</v>
          </cell>
          <cell r="D1123">
            <v>13.97</v>
          </cell>
          <cell r="E1123">
            <v>11.38</v>
          </cell>
          <cell r="F1123" t="str">
            <v>SEE</v>
          </cell>
        </row>
        <row r="1124">
          <cell r="A1124" t="str">
            <v/>
          </cell>
        </row>
        <row r="1125">
          <cell r="A1125" t="str">
            <v>06.10.042</v>
          </cell>
          <cell r="B1125" t="str">
            <v>TRATAMENTO DA ESTRUTURA DE CONCRETO INCLUINDO HIDROLAVAGEM, ESTUCAGEM E LIXAMENTO DA SUPERFÍCIE DE CONCRETO.</v>
          </cell>
          <cell r="C1125" t="str">
            <v>m2</v>
          </cell>
          <cell r="D1125">
            <v>18.5</v>
          </cell>
          <cell r="E1125">
            <v>15.07</v>
          </cell>
          <cell r="F1125" t="str">
            <v>SINAPI</v>
          </cell>
        </row>
        <row r="1126">
          <cell r="A1126" t="str">
            <v/>
          </cell>
        </row>
        <row r="1127">
          <cell r="A1127" t="str">
            <v>06.10.085</v>
          </cell>
          <cell r="B1127" t="str">
            <v>FORN. E INST. DE EST. METÁLICA DE COBERTA FABRICADA EM PERFIS E CANTONEIRAS DOBRADAS CONFORMADAS A PARTIR DE CHAPAS PLANAS À QUENTE NA LIGA ASTM-A36, SOLDADAS ENTRE SI PELO PROCESSO DE ELETRODO, NA LIGA AWS-E70X, COLUNAS METÁLICAS E CHAPAS BASES. COM APLI</v>
          </cell>
          <cell r="C1127" t="str">
            <v>Kg</v>
          </cell>
          <cell r="D1127">
            <v>14.38</v>
          </cell>
          <cell r="E1127">
            <v>11.72</v>
          </cell>
          <cell r="F1127" t="str">
            <v>SEE</v>
          </cell>
        </row>
        <row r="1128">
          <cell r="A1128" t="str">
            <v/>
          </cell>
        </row>
        <row r="1129">
          <cell r="A1129" t="str">
            <v>06.11.002</v>
          </cell>
          <cell r="B1129" t="str">
            <v>EXECUÇÃO DE FURO COM BROCA VÍDEA, DIAMETRO DE ATÉ 6,30MM, UTILIZANDO MARTELETE ELÉTRICO, PROFUNDIDADE DE 10CM.</v>
          </cell>
          <cell r="C1129" t="str">
            <v>Un</v>
          </cell>
          <cell r="D1129">
            <v>17.98</v>
          </cell>
          <cell r="E1129">
            <v>14.65</v>
          </cell>
          <cell r="F1129" t="str">
            <v>SE</v>
          </cell>
        </row>
        <row r="1130">
          <cell r="A1130" t="str">
            <v/>
          </cell>
        </row>
        <row r="1131">
          <cell r="A1131" t="str">
            <v>06.20.010</v>
          </cell>
          <cell r="B1131" t="str">
            <v>ESTACA A TRADO (BROCA) DIAMETRO 30CM EM CONCRETO ARMADO MOLDADA IN-LOCO, 20 MPA.</v>
          </cell>
          <cell r="C1131" t="str">
            <v>m</v>
          </cell>
          <cell r="D1131">
            <v>73.290000000000006</v>
          </cell>
          <cell r="E1131">
            <v>59.7</v>
          </cell>
          <cell r="F1131" t="str">
            <v>SEE</v>
          </cell>
        </row>
        <row r="1132">
          <cell r="A1132" t="str">
            <v/>
          </cell>
        </row>
        <row r="1133">
          <cell r="A1133" t="str">
            <v>06.30.010</v>
          </cell>
          <cell r="B1133" t="str">
            <v>FORNECIMENTO E EXECUÇÃO DE ESTACA PRE-MOLDADA - 20 TONELADAS.</v>
          </cell>
          <cell r="C1133" t="str">
            <v>m</v>
          </cell>
          <cell r="D1133">
            <v>179.2</v>
          </cell>
          <cell r="E1133">
            <v>145.97</v>
          </cell>
          <cell r="F1133" t="str">
            <v>SINAPI</v>
          </cell>
        </row>
        <row r="1134">
          <cell r="A1134" t="str">
            <v/>
          </cell>
        </row>
        <row r="1135">
          <cell r="A1135" t="str">
            <v>06.40.029</v>
          </cell>
          <cell r="B1135" t="str">
            <v>FORNECIMENTO E FIXAÇÃO DE TUBO GALVANIZADO DE 2" NA TRANSVERSAL DO ALAMBRADO DE UMA QUADRA.</v>
          </cell>
          <cell r="C1135" t="str">
            <v>m</v>
          </cell>
          <cell r="D1135">
            <v>56.59</v>
          </cell>
          <cell r="E1135">
            <v>46.1</v>
          </cell>
          <cell r="F1135" t="str">
            <v>SEE</v>
          </cell>
        </row>
        <row r="1136">
          <cell r="A1136" t="str">
            <v/>
          </cell>
        </row>
        <row r="1137">
          <cell r="A1137" t="str">
            <v>06.40.030</v>
          </cell>
          <cell r="B1137" t="str">
            <v>FORNECIMENTO E FIXACAO DE TUBO GALVANIZADO DE 3" (ALAMBRADO DE QUADRA).</v>
          </cell>
          <cell r="C1137" t="str">
            <v>m</v>
          </cell>
          <cell r="D1137">
            <v>79.55</v>
          </cell>
          <cell r="E1137">
            <v>64.8</v>
          </cell>
          <cell r="F1137" t="str">
            <v>SEE</v>
          </cell>
        </row>
        <row r="1138">
          <cell r="A1138" t="str">
            <v/>
          </cell>
        </row>
        <row r="1139">
          <cell r="A1139" t="str">
            <v>07.00.000</v>
          </cell>
          <cell r="B1139" t="str">
            <v>PAREDES, PAINES E DIVISORIAS</v>
          </cell>
        </row>
        <row r="1140">
          <cell r="A1140" t="str">
            <v/>
          </cell>
        </row>
        <row r="1141">
          <cell r="A1141" t="str">
            <v>07.01.004</v>
          </cell>
          <cell r="B1141" t="str">
            <v>ALVENARIA EM PEDRA RACHÃO ASSENTADA E REJUNTADA COM ARGAMASSA DE CIMENTO E AREIA NO TRAÇO 1:4.</v>
          </cell>
          <cell r="C1141" t="str">
            <v>m3</v>
          </cell>
          <cell r="D1141">
            <v>383.03</v>
          </cell>
          <cell r="E1141">
            <v>311.99</v>
          </cell>
          <cell r="F1141" t="str">
            <v>SEE</v>
          </cell>
        </row>
        <row r="1142">
          <cell r="A1142" t="str">
            <v/>
          </cell>
        </row>
        <row r="1143">
          <cell r="A1143" t="str">
            <v>07.01.005</v>
          </cell>
          <cell r="B1143" t="str">
            <v>ALVENARIA EM PEDRA RACHAO ASSENTADA E REJUNTA DA COM ARGAMASSA DE CIMENTO E AREIA NO TRACO 1:6.</v>
          </cell>
          <cell r="C1143" t="str">
            <v>m3</v>
          </cell>
          <cell r="D1143">
            <v>338.21</v>
          </cell>
          <cell r="E1143">
            <v>275.49</v>
          </cell>
          <cell r="F1143" t="str">
            <v>EMLURB</v>
          </cell>
        </row>
        <row r="1144">
          <cell r="A1144" t="str">
            <v/>
          </cell>
        </row>
        <row r="1145">
          <cell r="A1145" t="str">
            <v>07.01.010</v>
          </cell>
          <cell r="B1145" t="str">
            <v>ALVENARIA EM PEDRA RACHAO ASSENTADA E REJUNTA DA COM ARGAMASSA DE CIMENTO E AREIA NO TRACO 1:8.</v>
          </cell>
          <cell r="C1145" t="str">
            <v>m3</v>
          </cell>
          <cell r="D1145">
            <v>325.37</v>
          </cell>
          <cell r="E1145">
            <v>265.02999999999997</v>
          </cell>
          <cell r="F1145" t="str">
            <v>EMLURB</v>
          </cell>
        </row>
        <row r="1146">
          <cell r="A1146" t="str">
            <v/>
          </cell>
        </row>
        <row r="1147">
          <cell r="A1147" t="str">
            <v>07.01.020</v>
          </cell>
          <cell r="B1147" t="str">
            <v>ALVENARIA EM PEDRA RACHAO ASSENTADA E REJUNTA DA COM ARGAMASSA DE CIMENTO E AREIA NO TRACO 1:10.</v>
          </cell>
          <cell r="C1147" t="str">
            <v>m3</v>
          </cell>
          <cell r="D1147">
            <v>319.95</v>
          </cell>
          <cell r="E1147">
            <v>260.61</v>
          </cell>
          <cell r="F1147" t="str">
            <v>EMLURB</v>
          </cell>
        </row>
        <row r="1148">
          <cell r="A1148" t="str">
            <v/>
          </cell>
        </row>
        <row r="1149">
          <cell r="A1149" t="str">
            <v>07.01.030</v>
          </cell>
          <cell r="B1149" t="str">
            <v>ENROCAMENTO DE PEDRA CICLOPICA JOGADA AO TALUDE, COM MAO DE OBRA AUXILIAR DE TRANSPORTE ATE 10 METROS.</v>
          </cell>
          <cell r="C1149" t="str">
            <v>m3</v>
          </cell>
          <cell r="D1149">
            <v>122.45</v>
          </cell>
          <cell r="E1149">
            <v>99.74</v>
          </cell>
          <cell r="F1149" t="str">
            <v>EMLURB</v>
          </cell>
        </row>
        <row r="1150">
          <cell r="A1150" t="str">
            <v/>
          </cell>
        </row>
        <row r="1151">
          <cell r="A1151" t="str">
            <v>07.01.035</v>
          </cell>
          <cell r="B1151" t="str">
            <v>ALVENARIA DE TIJOLOS MACICOS PRENSADOS, ASSENTADOS E REJUNTADOS COM ARGAMASSA DE CIMENTO E AREIA NO TRACO 1:6 - 1/2 VEZ.</v>
          </cell>
          <cell r="C1151" t="str">
            <v>m2</v>
          </cell>
          <cell r="D1151">
            <v>75.11</v>
          </cell>
          <cell r="E1151">
            <v>61.18</v>
          </cell>
          <cell r="F1151" t="str">
            <v>EMLURB</v>
          </cell>
        </row>
        <row r="1152">
          <cell r="A1152" t="str">
            <v/>
          </cell>
        </row>
        <row r="1153">
          <cell r="A1153" t="str">
            <v>07.01.040</v>
          </cell>
          <cell r="B1153" t="str">
            <v>ALVENARIA DE TIJOLOS MACICOS PRENSADOS, ASSENTADOS E REJUNTADOS COM ARGAMASSA DE CIMENTO E AREIA NO TRACO 1:8 - 1/2 VEZ.</v>
          </cell>
          <cell r="C1153" t="str">
            <v>m2</v>
          </cell>
          <cell r="D1153">
            <v>73.989999999999995</v>
          </cell>
          <cell r="E1153">
            <v>60.27</v>
          </cell>
          <cell r="F1153" t="str">
            <v>EMLURB</v>
          </cell>
        </row>
        <row r="1154">
          <cell r="A1154" t="str">
            <v/>
          </cell>
        </row>
        <row r="1155">
          <cell r="A1155" t="str">
            <v>07.01.050</v>
          </cell>
          <cell r="B1155" t="str">
            <v>ALVENARIA DE TIJOLOS MACICOS PRENSADOS, ASSENTADOS E REJUNTADOS COM ARGAMASSA DE CIMENTO E AREIA NO TRACO 1:10 - 1/2 VEZ.</v>
          </cell>
          <cell r="C1155" t="str">
            <v>m2</v>
          </cell>
          <cell r="D1155">
            <v>73.56</v>
          </cell>
          <cell r="E1155">
            <v>59.92</v>
          </cell>
          <cell r="F1155" t="str">
            <v>EMLURB</v>
          </cell>
        </row>
        <row r="1156">
          <cell r="A1156" t="str">
            <v/>
          </cell>
        </row>
        <row r="1157">
          <cell r="A1157" t="str">
            <v>07.01.055</v>
          </cell>
          <cell r="B1157" t="str">
            <v>ALVENARIA DE TIJOLOS MACICOS PRENSADOS, ASSENTADOS E REJUNTADOS COM ARGAMASSA DE CIMENTO E AREIA NO TRACO 1:6 - 1 VEZ.</v>
          </cell>
          <cell r="C1157" t="str">
            <v>m2</v>
          </cell>
          <cell r="D1157">
            <v>138.91</v>
          </cell>
          <cell r="E1157">
            <v>113.15</v>
          </cell>
          <cell r="F1157" t="str">
            <v>EMLURB</v>
          </cell>
        </row>
        <row r="1158">
          <cell r="A1158" t="str">
            <v/>
          </cell>
        </row>
        <row r="1159">
          <cell r="A1159" t="str">
            <v>07.01.060</v>
          </cell>
          <cell r="B1159" t="str">
            <v>ALVENARIA DE TIJOLOS MACICOS PRENSADOS, ASSENTADOS E REJUNTADOS COM ARGAMASSA DE CIMENTO E AREIA NO TRACO 1:10 - 1 VEZ.</v>
          </cell>
          <cell r="C1159" t="str">
            <v>m2</v>
          </cell>
          <cell r="D1159">
            <v>134.91</v>
          </cell>
          <cell r="E1159">
            <v>109.89</v>
          </cell>
          <cell r="F1159" t="str">
            <v>EMLURB</v>
          </cell>
        </row>
        <row r="1160">
          <cell r="A1160" t="str">
            <v/>
          </cell>
        </row>
        <row r="1161">
          <cell r="A1161" t="str">
            <v>07.01.070</v>
          </cell>
          <cell r="B1161" t="str">
            <v>ALVENARIA DE TIJOLOS MACICOS PRENSADOS, ASSENTADOS E REJUNTADOS COM ARGAMASSA DE CIMENTO E AREIA NO TRACO 1:12 - 1 VEZ.</v>
          </cell>
          <cell r="C1161" t="str">
            <v>m2</v>
          </cell>
          <cell r="D1161">
            <v>134.12</v>
          </cell>
          <cell r="E1161">
            <v>109.25</v>
          </cell>
          <cell r="F1161" t="str">
            <v>EMLURB</v>
          </cell>
        </row>
        <row r="1162">
          <cell r="A1162" t="str">
            <v/>
          </cell>
        </row>
        <row r="1163">
          <cell r="A1163" t="str">
            <v>07.01.075</v>
          </cell>
          <cell r="B1163" t="str">
            <v>ALVENARIA DE TIJOLOS APARENTES DE 2 FUROS,ASSENTADOS E REJUNTADOS COM ARGAMASSA DE CIMENTO E AREIA NO TRACO 1:6 - 1/2 VEZ.</v>
          </cell>
          <cell r="C1163" t="str">
            <v>m2</v>
          </cell>
          <cell r="D1163">
            <v>93.17</v>
          </cell>
          <cell r="E1163">
            <v>75.89</v>
          </cell>
          <cell r="F1163" t="str">
            <v>EMLURB</v>
          </cell>
        </row>
        <row r="1164">
          <cell r="A1164" t="str">
            <v/>
          </cell>
        </row>
        <row r="1165">
          <cell r="A1165" t="str">
            <v>07.01.080</v>
          </cell>
          <cell r="B1165" t="str">
            <v>ALVENARIA DE TIJOLOS APARENTES DE 2 FUROS,ASSENTADOS E REJUNTADOS COM ARGAMASSA DE CIMENTO E AREIA NO TRACO 1:8 - 1/2 VEZ.</v>
          </cell>
          <cell r="C1165" t="str">
            <v>m2</v>
          </cell>
          <cell r="D1165">
            <v>91.95</v>
          </cell>
          <cell r="E1165">
            <v>74.900000000000006</v>
          </cell>
          <cell r="F1165" t="str">
            <v>EMLURB</v>
          </cell>
        </row>
        <row r="1166">
          <cell r="A1166" t="str">
            <v/>
          </cell>
        </row>
        <row r="1167">
          <cell r="A1167" t="str">
            <v>07.01.090</v>
          </cell>
          <cell r="B1167" t="str">
            <v>ALVENARIA DE TIJOLOS APARENTES DE 2 FUROS,ASSENTADOS E REJUNTADOS COM ARGAMASSA DE CIMENTO E AREIA NO TRACO 1:10 - 1/2 VEZ.</v>
          </cell>
          <cell r="C1167" t="str">
            <v>m2</v>
          </cell>
          <cell r="D1167">
            <v>91.47</v>
          </cell>
          <cell r="E1167">
            <v>74.510000000000005</v>
          </cell>
          <cell r="F1167" t="str">
            <v>EMLURB</v>
          </cell>
        </row>
        <row r="1168">
          <cell r="A1168" t="str">
            <v/>
          </cell>
        </row>
        <row r="1169">
          <cell r="A1169" t="str">
            <v>07.01.095</v>
          </cell>
          <cell r="B1169" t="str">
            <v>ALVENARIA DE TIJOLOS DE 6 FUROS, ASSENTADOS E REJUNTADOS COM ARGAMASSA DE CIMENTO E AREIA NO TRACO 1:6 - 1/2 VEZ.</v>
          </cell>
          <cell r="C1169" t="str">
            <v>m2</v>
          </cell>
          <cell r="D1169">
            <v>38.79</v>
          </cell>
          <cell r="E1169">
            <v>31.6</v>
          </cell>
          <cell r="F1169" t="str">
            <v>EMLURB</v>
          </cell>
        </row>
        <row r="1170">
          <cell r="A1170" t="str">
            <v/>
          </cell>
        </row>
        <row r="1171">
          <cell r="A1171" t="str">
            <v>07.01.100</v>
          </cell>
          <cell r="B1171" t="str">
            <v>ALVENARIA DE TIJOLOS DE 6 FUROS, ASSENTADOS E REJUNTADOS COM ARGAMASSA DE CIMENTO E AREIA NO TRACO 1:8 - 1/2 VEZ.</v>
          </cell>
          <cell r="C1171" t="str">
            <v>m2</v>
          </cell>
          <cell r="D1171">
            <v>38.020000000000003</v>
          </cell>
          <cell r="E1171">
            <v>30.97</v>
          </cell>
          <cell r="F1171" t="str">
            <v>EMLURB</v>
          </cell>
        </row>
        <row r="1172">
          <cell r="A1172" t="str">
            <v/>
          </cell>
        </row>
        <row r="1173">
          <cell r="A1173" t="str">
            <v>07.01.110</v>
          </cell>
          <cell r="B1173" t="str">
            <v>ALVENARIA DE TIJOLOS DE 6 FUROS, ASSENTADOS E REJUNTADOS COM ARGAMASSA DE CIMENTO E AREIA NO TRACO 1:10 - 1/2 VEZ.</v>
          </cell>
          <cell r="C1173" t="str">
            <v>m2</v>
          </cell>
          <cell r="D1173">
            <v>37.729999999999997</v>
          </cell>
          <cell r="E1173">
            <v>30.74</v>
          </cell>
          <cell r="F1173" t="str">
            <v>EMLURB</v>
          </cell>
        </row>
        <row r="1174">
          <cell r="A1174" t="str">
            <v/>
          </cell>
        </row>
        <row r="1175">
          <cell r="A1175" t="str">
            <v>07.01.120</v>
          </cell>
          <cell r="B1175" t="str">
            <v>ALVENARIA DE TIJOLOS DE 6 FUROS, ASSENTADOS E REJUNTADOS COM ARGAMASSA DE CIMENTO E AREIA NO TRACO 1:12 - 1/2 VEZ.</v>
          </cell>
          <cell r="C1175" t="str">
            <v>m2</v>
          </cell>
          <cell r="D1175">
            <v>37.5</v>
          </cell>
          <cell r="E1175">
            <v>30.55</v>
          </cell>
          <cell r="F1175" t="str">
            <v>EMLURB</v>
          </cell>
        </row>
        <row r="1176">
          <cell r="A1176" t="str">
            <v/>
          </cell>
        </row>
        <row r="1177">
          <cell r="A1177" t="str">
            <v>07.01.125</v>
          </cell>
          <cell r="B1177" t="str">
            <v>ALVENARIA DE TIJOLOS DE 6 FUROS, ASSENTADOS E REJUNTADOS COM ARGAMASSA DE CIMENTO E AREIA NO TRACO 1:6 - 1 VEZ.</v>
          </cell>
          <cell r="C1177" t="str">
            <v>m2</v>
          </cell>
          <cell r="D1177">
            <v>72.83</v>
          </cell>
          <cell r="E1177">
            <v>59.33</v>
          </cell>
          <cell r="F1177" t="str">
            <v>EMLURB</v>
          </cell>
        </row>
        <row r="1178">
          <cell r="A1178" t="str">
            <v/>
          </cell>
        </row>
        <row r="1179">
          <cell r="A1179" t="str">
            <v>07.01.130</v>
          </cell>
          <cell r="B1179" t="str">
            <v>ALVENARIA DE TIJOLOS DE 6 FUROS, ASSENTADOS E REJUNTADOS COM ARGAMASSA DE CIMENTO E AREIA NO TRACO 1:8 - 1 VEZ.</v>
          </cell>
          <cell r="C1179" t="str">
            <v>m2</v>
          </cell>
          <cell r="D1179">
            <v>70.510000000000005</v>
          </cell>
          <cell r="E1179">
            <v>57.44</v>
          </cell>
          <cell r="F1179" t="str">
            <v>EMLURB</v>
          </cell>
        </row>
        <row r="1180">
          <cell r="A1180" t="str">
            <v/>
          </cell>
        </row>
        <row r="1181">
          <cell r="A1181" t="str">
            <v>07.01.140</v>
          </cell>
          <cell r="B1181" t="str">
            <v>ALVENARIA DE TIJOLOS DE 6 FUROS, ASSENTADOS E REJUNTADOS COM ARGAMASSA DE CIMENTO E AREIA NO TRACO 1:10 - 1 VEZ.</v>
          </cell>
          <cell r="C1181" t="str">
            <v>m2</v>
          </cell>
          <cell r="D1181">
            <v>69.58</v>
          </cell>
          <cell r="E1181">
            <v>56.68</v>
          </cell>
          <cell r="F1181" t="str">
            <v>EMLURB</v>
          </cell>
        </row>
        <row r="1182">
          <cell r="A1182" t="str">
            <v/>
          </cell>
        </row>
        <row r="1183">
          <cell r="A1183" t="str">
            <v>07.01.150</v>
          </cell>
          <cell r="B1183" t="str">
            <v>ALVENARIA DE TIJOLOS DE 6 FUROS, ASSENTADOS E REJUNTADOS COM ARGAMASSA DE CIMENTO E AREIA NO TRACO 1:12 - 1 VEZ.</v>
          </cell>
          <cell r="C1183" t="str">
            <v>m2</v>
          </cell>
          <cell r="D1183">
            <v>68.94</v>
          </cell>
          <cell r="E1183">
            <v>56.16</v>
          </cell>
          <cell r="F1183" t="str">
            <v>EMLURB</v>
          </cell>
        </row>
        <row r="1184">
          <cell r="A1184" t="str">
            <v/>
          </cell>
        </row>
        <row r="1185">
          <cell r="A1185" t="str">
            <v>07.01.155</v>
          </cell>
          <cell r="B1185" t="str">
            <v>ALVENARIA DE TIJOLOS DE 8 FUROS, ASSENTADOS E REJUNTADOS COM ARGAMASSA DE CIMENTO E AREIA NO TRACO 1:6 - 1/2 VEZ.</v>
          </cell>
          <cell r="C1185" t="str">
            <v>m2</v>
          </cell>
          <cell r="D1185">
            <v>33</v>
          </cell>
          <cell r="E1185">
            <v>26.88</v>
          </cell>
          <cell r="F1185" t="str">
            <v>EMLURB</v>
          </cell>
        </row>
        <row r="1186">
          <cell r="A1186" t="str">
            <v/>
          </cell>
        </row>
        <row r="1187">
          <cell r="A1187" t="str">
            <v>07.01.160</v>
          </cell>
          <cell r="B1187" t="str">
            <v>ALVENARIA DE TIJOLOS DE 8 FUROS, ASSENTADOS E REJUNTADOS COM ARGAMASSA DE CIMENTO E AREIA NO TRACO 1:8 - 1/2 VEZ.</v>
          </cell>
          <cell r="C1187" t="str">
            <v>m2</v>
          </cell>
          <cell r="D1187">
            <v>32.479999999999997</v>
          </cell>
          <cell r="E1187">
            <v>26.46</v>
          </cell>
          <cell r="F1187" t="str">
            <v>EMLURB</v>
          </cell>
        </row>
        <row r="1188">
          <cell r="A1188" t="str">
            <v/>
          </cell>
        </row>
        <row r="1189">
          <cell r="A1189" t="str">
            <v>07.01.170</v>
          </cell>
          <cell r="B1189" t="str">
            <v>ALVENARIA DE TIJOLOS DE 8 FUROS, ASSENTADOS E REJUNTADOS COM ARGAMASSA DE CIMENTO E AREIA NO TRACO 1:10 - 1/2 VEZ.</v>
          </cell>
          <cell r="C1189" t="str">
            <v>m2</v>
          </cell>
          <cell r="D1189">
            <v>32.229999999999997</v>
          </cell>
          <cell r="E1189">
            <v>26.26</v>
          </cell>
          <cell r="F1189" t="str">
            <v>EMLURB</v>
          </cell>
        </row>
        <row r="1190">
          <cell r="A1190" t="str">
            <v/>
          </cell>
        </row>
        <row r="1191">
          <cell r="A1191" t="str">
            <v>07.01.180</v>
          </cell>
          <cell r="B1191" t="str">
            <v>ALVENARIA DE TIJOLOS DE 8 FUROS, ASSENTADOS E REJUNTADOS COM ARGAMASSA DE CIMENTO E AREIA NO TRACO 1:12 - 1/2 VEZ.</v>
          </cell>
          <cell r="C1191" t="str">
            <v>m2</v>
          </cell>
          <cell r="D1191">
            <v>32.119999999999997</v>
          </cell>
          <cell r="E1191">
            <v>26.17</v>
          </cell>
          <cell r="F1191" t="str">
            <v>EMLURB</v>
          </cell>
        </row>
        <row r="1192">
          <cell r="A1192" t="str">
            <v/>
          </cell>
        </row>
        <row r="1193">
          <cell r="A1193" t="str">
            <v>07.01.185</v>
          </cell>
          <cell r="B1193" t="str">
            <v>ALVENARIA DE TIJOLOS DE 8 FUROS, ASSENTADOS E REJUNTADOS COM ARGAMASSA DE CIMENTO E AREIA NO TRACO 1:6 - 1 VEZ.</v>
          </cell>
          <cell r="C1193" t="str">
            <v>m2</v>
          </cell>
          <cell r="D1193">
            <v>62.51</v>
          </cell>
          <cell r="E1193">
            <v>50.92</v>
          </cell>
          <cell r="F1193" t="str">
            <v>EMLURB</v>
          </cell>
        </row>
        <row r="1194">
          <cell r="A1194" t="str">
            <v/>
          </cell>
        </row>
        <row r="1195">
          <cell r="A1195" t="str">
            <v>07.01.190</v>
          </cell>
          <cell r="B1195" t="str">
            <v>ALVENARIA DE TIJOLOS DE 8 FUROS, ASSENTADOS E REJUNTADOS COM ARGAMASSA DE CIMENTO E AREIA NO TRACO 1:8 - 1 VEZ.</v>
          </cell>
          <cell r="C1195" t="str">
            <v>m2</v>
          </cell>
          <cell r="D1195">
            <v>60.63</v>
          </cell>
          <cell r="E1195">
            <v>49.39</v>
          </cell>
          <cell r="F1195" t="str">
            <v>EMLURB</v>
          </cell>
        </row>
        <row r="1196">
          <cell r="A1196" t="str">
            <v/>
          </cell>
        </row>
        <row r="1197">
          <cell r="A1197" t="str">
            <v>07.01.200</v>
          </cell>
          <cell r="B1197" t="str">
            <v>ALVENARIA DE TIJOLOS DE 8 FUROS, ASSENTADOS E REJUNTADOS COM ARGAMASSA DE CIMENTO E AREIA NO TRACO 1:10 - 1 VEZ.</v>
          </cell>
          <cell r="C1197" t="str">
            <v>m2</v>
          </cell>
          <cell r="D1197">
            <v>59.85</v>
          </cell>
          <cell r="E1197">
            <v>48.75</v>
          </cell>
          <cell r="F1197" t="str">
            <v>EMLURB</v>
          </cell>
        </row>
        <row r="1198">
          <cell r="A1198" t="str">
            <v/>
          </cell>
        </row>
        <row r="1199">
          <cell r="A1199" t="str">
            <v>07.01.210</v>
          </cell>
          <cell r="B1199" t="str">
            <v>ALVENARIA DE TIJOLOS DE 8 FUROS, ASSENTADOS E REJUNTADOS COM ARGAMASSA DE CIMENTO E AREIA NO TRACO 1:12 - 1 VEZ.</v>
          </cell>
          <cell r="C1199" t="str">
            <v>m2</v>
          </cell>
          <cell r="D1199">
            <v>59.34</v>
          </cell>
          <cell r="E1199">
            <v>48.34</v>
          </cell>
          <cell r="F1199" t="str">
            <v>EMLURB</v>
          </cell>
        </row>
        <row r="1200">
          <cell r="A1200" t="str">
            <v/>
          </cell>
        </row>
        <row r="1201">
          <cell r="A1201" t="str">
            <v>07.01.213</v>
          </cell>
          <cell r="B1201" t="str">
            <v>ALVENARIA DE TIJOLOS DE 8 FUROS, ASSENTADOS E REJUNTADOS COM ARGAMASSA DE CIMENTO E AREIA NO TRACO 1:7 - 1.1/2 VEZ, ESPESSURA 30 CM.</v>
          </cell>
          <cell r="C1201" t="str">
            <v>m2</v>
          </cell>
          <cell r="D1201">
            <v>98.31</v>
          </cell>
          <cell r="E1201">
            <v>80.08</v>
          </cell>
          <cell r="F1201" t="str">
            <v>SEE</v>
          </cell>
        </row>
        <row r="1202">
          <cell r="A1202" t="str">
            <v/>
          </cell>
        </row>
        <row r="1203">
          <cell r="A1203" t="str">
            <v>07.01.215</v>
          </cell>
          <cell r="B1203" t="str">
            <v>ALVENARIA DE BLOCOS DE CONCRETO, DIMENSOES (10X20X40CM), ASSENTADOS E REJUNTADOS COM ARGAMASSA DE CIMENTO E AREIA NO TRACO 1:6 - 1/2 VEZ.</v>
          </cell>
          <cell r="C1203" t="str">
            <v>m2</v>
          </cell>
          <cell r="D1203">
            <v>52.7</v>
          </cell>
          <cell r="E1203">
            <v>42.93</v>
          </cell>
          <cell r="F1203" t="str">
            <v>EMLURB</v>
          </cell>
        </row>
        <row r="1204">
          <cell r="A1204" t="str">
            <v/>
          </cell>
        </row>
        <row r="1205">
          <cell r="A1205" t="str">
            <v>07.01.220</v>
          </cell>
          <cell r="B1205" t="str">
            <v>ALVENARIA DE BLOCOS DE CONCRETO, DIMENSOES (10X20X40CM), ASSENTADOS E REJUNTADOS COM ARGAMASSA DE CIMENTO E AREIA NO TRACO 1:8 - 1/2 VEZ.</v>
          </cell>
          <cell r="C1205" t="str">
            <v>m2</v>
          </cell>
          <cell r="D1205">
            <v>52.25</v>
          </cell>
          <cell r="E1205">
            <v>42.56</v>
          </cell>
          <cell r="F1205" t="str">
            <v>EMLURB</v>
          </cell>
        </row>
        <row r="1206">
          <cell r="A1206" t="str">
            <v/>
          </cell>
        </row>
        <row r="1207">
          <cell r="A1207" t="str">
            <v>07.01.225</v>
          </cell>
          <cell r="B1207" t="str">
            <v>ALVENARIA DE BLOCOS DE CONCRETO, DIMENSOES (20X20X40CM), ASSENTADOS E REJUNTADOS COM ARGAMASSA DE CIMENTO E AREIA NO TRACO 1:6 - 1 VEZ.</v>
          </cell>
          <cell r="C1207" t="str">
            <v>m2</v>
          </cell>
          <cell r="D1207">
            <v>54.6</v>
          </cell>
          <cell r="E1207">
            <v>44.48</v>
          </cell>
          <cell r="F1207" t="str">
            <v>EMLURB</v>
          </cell>
        </row>
        <row r="1208">
          <cell r="A1208" t="str">
            <v/>
          </cell>
        </row>
        <row r="1209">
          <cell r="A1209" t="str">
            <v>07.01.230</v>
          </cell>
          <cell r="B1209" t="str">
            <v>ALVENARIA DE BLOCOS DE CONCRETO, DIMENSOES (20X20X40CM), ASSENTADOS E REJUNTADOS COM ARGAMASSA DE CIMENTO E AREIA NO TRACO 1:8 - 1 VEZ.</v>
          </cell>
          <cell r="C1209" t="str">
            <v>m2</v>
          </cell>
          <cell r="D1209">
            <v>53.68</v>
          </cell>
          <cell r="E1209">
            <v>43.73</v>
          </cell>
          <cell r="F1209" t="str">
            <v>EMLURB</v>
          </cell>
        </row>
        <row r="1210">
          <cell r="A1210" t="str">
            <v/>
          </cell>
        </row>
        <row r="1211">
          <cell r="A1211" t="str">
            <v>07.01.235</v>
          </cell>
          <cell r="B1211" t="str">
            <v>ALVENARIA APARENTE DE BLOCOS DE CONCRETO, DIM.(10X20X40CM), ASSENTADOS E REJUNTADOS COM ARGAMASSA DE CIMENTO E AREIA NO TRACO 1: 6 - 1/2 VEZ.</v>
          </cell>
          <cell r="C1211" t="str">
            <v>m2</v>
          </cell>
          <cell r="D1211">
            <v>58.03</v>
          </cell>
          <cell r="E1211">
            <v>47.27</v>
          </cell>
          <cell r="F1211" t="str">
            <v>EMLURB</v>
          </cell>
        </row>
        <row r="1212">
          <cell r="A1212" t="str">
            <v/>
          </cell>
        </row>
        <row r="1213">
          <cell r="A1213" t="str">
            <v>07.01.240</v>
          </cell>
          <cell r="B1213" t="str">
            <v>ALVENARIA APARENTE DE BLOCOS DE CONCRETO, DIM.(10X20X40CM), ASSENTADOS E REJUNTADOS COM ARGAMASSA DE CIMENTO E AREIA NO TRACO 1: 8 - 1/2 VEZ.</v>
          </cell>
          <cell r="C1213" t="str">
            <v>m2</v>
          </cell>
          <cell r="D1213">
            <v>57.08</v>
          </cell>
          <cell r="E1213">
            <v>46.5</v>
          </cell>
          <cell r="F1213" t="str">
            <v>EMLURB</v>
          </cell>
        </row>
        <row r="1214">
          <cell r="A1214" t="str">
            <v/>
          </cell>
        </row>
        <row r="1215">
          <cell r="A1215" t="str">
            <v>07.01.245</v>
          </cell>
          <cell r="B1215" t="str">
            <v>ALVENARIA APARENTE DE BLOCOS DE CONCRETO, DIM.(20X20X40CM), ASSENTADOS E REJUNTADOS COM ARGAMASSA DE CIMENTO E AREIA NO TRACO 1: 6 - 1 VEZ.</v>
          </cell>
          <cell r="C1215" t="str">
            <v>m2</v>
          </cell>
          <cell r="D1215">
            <v>59.86</v>
          </cell>
          <cell r="E1215">
            <v>48.76</v>
          </cell>
          <cell r="F1215" t="str">
            <v>EMLURB</v>
          </cell>
        </row>
        <row r="1216">
          <cell r="A1216" t="str">
            <v/>
          </cell>
        </row>
        <row r="1217">
          <cell r="A1217" t="str">
            <v>07.01.250</v>
          </cell>
          <cell r="B1217" t="str">
            <v>ALVENARIA APARENTE DE BLOCOS DE CONCRETO, DIM.(20X20X40CM), ASSENTADOS E REJUNTADOS COM ARGAMASSA DE CIMENTO E AREIA NO TRACO 1: 8 - 1 VEZ.</v>
          </cell>
          <cell r="C1217" t="str">
            <v>m2</v>
          </cell>
          <cell r="D1217">
            <v>58.94</v>
          </cell>
          <cell r="E1217">
            <v>48.01</v>
          </cell>
          <cell r="F1217" t="str">
            <v>EMLURB</v>
          </cell>
        </row>
        <row r="1218">
          <cell r="A1218" t="str">
            <v/>
          </cell>
        </row>
        <row r="1219">
          <cell r="A1219" t="str">
            <v>07.01.261</v>
          </cell>
          <cell r="B1219" t="str">
            <v>VERGA EM CONCRETO ARMADO DE 0,10 X 0,15M.</v>
          </cell>
          <cell r="C1219" t="str">
            <v>m</v>
          </cell>
          <cell r="D1219">
            <v>13.44</v>
          </cell>
          <cell r="E1219">
            <v>10.95</v>
          </cell>
          <cell r="F1219" t="str">
            <v>SEE</v>
          </cell>
        </row>
        <row r="1220">
          <cell r="A1220" t="str">
            <v/>
          </cell>
        </row>
        <row r="1221">
          <cell r="A1221" t="str">
            <v>07.02.010</v>
          </cell>
          <cell r="B1221" t="str">
            <v>COBOGOS DE CIMENTO PRENSADO.</v>
          </cell>
          <cell r="C1221" t="str">
            <v>m2</v>
          </cell>
          <cell r="D1221">
            <v>98.86</v>
          </cell>
          <cell r="E1221">
            <v>80.53</v>
          </cell>
          <cell r="F1221" t="str">
            <v>EMLURB</v>
          </cell>
        </row>
        <row r="1222">
          <cell r="A1222" t="str">
            <v/>
          </cell>
        </row>
        <row r="1223">
          <cell r="A1223" t="str">
            <v>07.02.020</v>
          </cell>
          <cell r="B1223" t="str">
            <v>COBOGOS CERAMICOS.</v>
          </cell>
          <cell r="C1223" t="str">
            <v>m2</v>
          </cell>
          <cell r="D1223">
            <v>119.33</v>
          </cell>
          <cell r="E1223">
            <v>97.2</v>
          </cell>
          <cell r="F1223" t="str">
            <v>EMLURB</v>
          </cell>
        </row>
        <row r="1224">
          <cell r="A1224" t="str">
            <v/>
          </cell>
        </row>
        <row r="1225">
          <cell r="A1225" t="str">
            <v>07.02.035</v>
          </cell>
          <cell r="B1225" t="str">
            <v>FORNECIMENTO E EXECUÇÃO DE ELEMENTO VAZADO DE CONCRETO , JUNTAS DE 15 MM, COM ARGAMASSSA DE CIMENTO E AREIA NO TRAÇO 1:4, DIMENSÕES 15 X15X15CM.</v>
          </cell>
          <cell r="C1225" t="str">
            <v>m2</v>
          </cell>
          <cell r="D1225">
            <v>136.27000000000001</v>
          </cell>
          <cell r="E1225">
            <v>111</v>
          </cell>
          <cell r="F1225" t="str">
            <v>SEE</v>
          </cell>
        </row>
        <row r="1226">
          <cell r="A1226" t="str">
            <v/>
          </cell>
        </row>
        <row r="1227">
          <cell r="A1227" t="str">
            <v>07.03.010</v>
          </cell>
          <cell r="B1227" t="str">
            <v>MURO COM EMBASAMENTO DE 50CM E ALTURA DA ALVENARIA DE ELEVACAO DE 1,6M, COM COLUNAS ESPACADAS DE 3 EM 3 METROS, INCLUSIVE CHAPISCO, MASSA UNICA E CAIACAO, E AINDA ESCAVACAO, REATERRO, REMOCAO DE MATERIAL ESCAVADO E CONCRETO MAGRO.</v>
          </cell>
          <cell r="C1227" t="str">
            <v>m</v>
          </cell>
          <cell r="D1227">
            <v>219.53</v>
          </cell>
          <cell r="E1227">
            <v>178.82</v>
          </cell>
          <cell r="F1227" t="str">
            <v>EMLURB</v>
          </cell>
        </row>
        <row r="1228">
          <cell r="A1228" t="str">
            <v/>
          </cell>
        </row>
        <row r="1229">
          <cell r="A1229" t="str">
            <v>07.03.020</v>
          </cell>
          <cell r="B1229" t="str">
            <v>MURO COM EMBASAMENTO DE 5O CM E ALTURA DA ALVENARIA DE ELEVACAO DE 1,8 M, COM COLUNAS ESPACADAS DE 3 EM 3 METROS, INCLUSIVE CHAPISCO, MASSA UNICA E CAIACAO,E AINDA ESCAVACAO, REATERRO, REMOCAO DO MATERIAL ESCAVADO E CONCRETO MAGRO.</v>
          </cell>
          <cell r="C1229" t="str">
            <v>m</v>
          </cell>
          <cell r="D1229">
            <v>240.01</v>
          </cell>
          <cell r="E1229">
            <v>195.5</v>
          </cell>
          <cell r="F1229" t="str">
            <v>EMLURB</v>
          </cell>
        </row>
        <row r="1230">
          <cell r="A1230" t="str">
            <v/>
          </cell>
        </row>
        <row r="1231">
          <cell r="A1231" t="str">
            <v>07.03.030</v>
          </cell>
          <cell r="B1231" t="str">
            <v>MURO COM EMBASAMENTO DE 30 CM E ALTURA DE 1,5M, EM COBOGOS DE CONCRETO, COM COLUNAS EM ALVENARIA ESPACADAS DE 3 EM 3 M REVESTIDAS E CAIADAS, E AINDA ESCAVACAO, REATERRO, REMOCAO DO MATERIAL ESCAVADO E CONCRETO MAGRO.</v>
          </cell>
          <cell r="C1231" t="str">
            <v>m</v>
          </cell>
          <cell r="D1231">
            <v>192.33</v>
          </cell>
          <cell r="E1231">
            <v>156.66</v>
          </cell>
          <cell r="F1231" t="str">
            <v>EMLURB</v>
          </cell>
        </row>
        <row r="1232">
          <cell r="A1232" t="str">
            <v/>
          </cell>
        </row>
        <row r="1233">
          <cell r="A1233" t="str">
            <v>07.04.010</v>
          </cell>
          <cell r="B1233" t="str">
            <v>FORNECIMENTO E ASSENTAMENTO DE DIVISORIA EM PERFIS DE ALUMINIO, TIPO AL1 (PAINEL/PAINEL), EUCATEX OU SIMILAR, SEM PORTA.</v>
          </cell>
          <cell r="C1233" t="str">
            <v>m2</v>
          </cell>
          <cell r="D1233">
            <v>92.2</v>
          </cell>
          <cell r="E1233">
            <v>75.099999999999994</v>
          </cell>
          <cell r="F1233" t="str">
            <v>EMLURB</v>
          </cell>
        </row>
        <row r="1234">
          <cell r="A1234" t="str">
            <v/>
          </cell>
        </row>
        <row r="1235">
          <cell r="A1235" t="str">
            <v>07.04.020</v>
          </cell>
          <cell r="B1235" t="str">
            <v>FORNECIMENTO E ASSENTAMENTO DE DIVISORIA EM PERFIS DE ALUMINIO, TIPO AL4 (PAINEL/VIDRO) , EUCATEX OU SIMILAR, SEM PORTA.</v>
          </cell>
          <cell r="C1235" t="str">
            <v>m2</v>
          </cell>
          <cell r="D1235">
            <v>95.87</v>
          </cell>
          <cell r="E1235">
            <v>78.09</v>
          </cell>
          <cell r="F1235" t="str">
            <v>EMLURB</v>
          </cell>
        </row>
        <row r="1236">
          <cell r="A1236" t="str">
            <v/>
          </cell>
        </row>
        <row r="1237">
          <cell r="A1237" t="str">
            <v>07.04.030</v>
          </cell>
          <cell r="B1237" t="str">
            <v>DIVISORIA EM PLACA PRE-MOLDADA DE CONCRETO COM ESPESSURA DE 7 CM E ACABAMENTO APARENTE.</v>
          </cell>
          <cell r="C1237" t="str">
            <v>m2</v>
          </cell>
          <cell r="D1237">
            <v>148.44</v>
          </cell>
          <cell r="E1237">
            <v>120.91</v>
          </cell>
          <cell r="F1237" t="str">
            <v>EMLURB</v>
          </cell>
        </row>
        <row r="1238">
          <cell r="A1238" t="str">
            <v/>
          </cell>
        </row>
        <row r="1239">
          <cell r="A1239" t="str">
            <v>07.04.040</v>
          </cell>
          <cell r="B1239" t="str">
            <v>FORNECIMENTO E ASSENTAMENTO DE PORTA DE 0,80X2,10M, PARA DIVISORIA EUCATEX OU SIMILAR, COM VISOR, INCLUSIVE FERRAGENS.</v>
          </cell>
          <cell r="C1239" t="str">
            <v>Un</v>
          </cell>
          <cell r="D1239">
            <v>316.85000000000002</v>
          </cell>
          <cell r="E1239">
            <v>258.08999999999997</v>
          </cell>
          <cell r="F1239" t="str">
            <v>EMLURB</v>
          </cell>
        </row>
        <row r="1240">
          <cell r="A1240" t="str">
            <v/>
          </cell>
        </row>
        <row r="1241">
          <cell r="A1241" t="str">
            <v>07.04.050</v>
          </cell>
          <cell r="B1241" t="str">
            <v>FORNECIMENTO E ASSENTAMENTO DE PORTA DE 0.80X2.10M, PARA DIVISORIA EUCATEX OU SIMILAR, SEM VISOR, INCLUSIVE FERRAGENS.</v>
          </cell>
          <cell r="C1241" t="str">
            <v>Un</v>
          </cell>
          <cell r="D1241">
            <v>246.26</v>
          </cell>
          <cell r="E1241">
            <v>200.59</v>
          </cell>
          <cell r="F1241" t="str">
            <v>EMLURB</v>
          </cell>
        </row>
        <row r="1242">
          <cell r="A1242" t="str">
            <v/>
          </cell>
        </row>
        <row r="1243">
          <cell r="A1243" t="str">
            <v>07.05.021</v>
          </cell>
          <cell r="B1243" t="str">
            <v>FORNECIMENTO E INSTALAÇÃO DE CERCA COM NOVE FIOS DE ARAME GALVANIZADO E MOURÕES RETO, SEÇÃO T, H=2,30M, DE CONCRETO A CADA 2,00M. INCLUSIVE ESCAVAÇÃO, REATERRO E CONCRETO MAGRO.</v>
          </cell>
          <cell r="C1243" t="str">
            <v>m</v>
          </cell>
          <cell r="D1243">
            <v>43.8</v>
          </cell>
          <cell r="E1243">
            <v>35.68</v>
          </cell>
          <cell r="F1243" t="str">
            <v>SEE</v>
          </cell>
        </row>
        <row r="1244">
          <cell r="A1244" t="str">
            <v/>
          </cell>
        </row>
        <row r="1245">
          <cell r="A1245" t="str">
            <v>07.05.030</v>
          </cell>
          <cell r="B1245" t="str">
            <v xml:space="preserve">ALAMBRADO COM TELA DE ARAME GALVANIZADO, ZINCADO PESADO, MALHA QUADRANGULAR 2X2", FIO 12BWG, SEM REVESTIMENTO EM PVC, FIXADO EM MOURÕES DE CONCRETO SEÇÃO "T " H=2,30M RETO E CHUMBADOS COM CONCRETO SIMPLES EM MURETA DE ALVENARIA EXISTENTE. ALTURA LIVRE DE </v>
          </cell>
          <cell r="C1245" t="str">
            <v>m</v>
          </cell>
          <cell r="D1245">
            <v>148.24</v>
          </cell>
          <cell r="E1245">
            <v>120.75</v>
          </cell>
          <cell r="F1245" t="str">
            <v>SEE</v>
          </cell>
        </row>
        <row r="1246">
          <cell r="A1246" t="str">
            <v/>
          </cell>
        </row>
        <row r="1247">
          <cell r="A1247" t="str">
            <v>07.07.010</v>
          </cell>
          <cell r="B1247" t="str">
            <v>DIVISÓRIA EM GRANITO CINZA CORUMBÁ POLIDO, ESPESSURA 3CM, INCLUSIVE MONTAGEM COM FERRAGENS.</v>
          </cell>
          <cell r="C1247" t="str">
            <v>m2</v>
          </cell>
          <cell r="D1247">
            <v>363</v>
          </cell>
          <cell r="E1247">
            <v>295.68</v>
          </cell>
          <cell r="F1247" t="str">
            <v>SEE</v>
          </cell>
        </row>
        <row r="1248">
          <cell r="A1248" t="str">
            <v/>
          </cell>
        </row>
        <row r="1249">
          <cell r="A1249" t="str">
            <v>07.07.021</v>
          </cell>
          <cell r="B1249" t="str">
            <v>FORNECIMENTO E INSTALAÇÃO DE DIVISÓRIA EM GRANITO CINZA ANDORINHA, POLIDO, E  2 CM, INCLUSIVE FIXAÇÃO.</v>
          </cell>
          <cell r="C1249" t="str">
            <v>m2</v>
          </cell>
          <cell r="D1249">
            <v>268.58999999999997</v>
          </cell>
          <cell r="E1249">
            <v>218.78</v>
          </cell>
          <cell r="F1249" t="str">
            <v>SEE</v>
          </cell>
        </row>
        <row r="1250">
          <cell r="A1250" t="str">
            <v/>
          </cell>
        </row>
        <row r="1251">
          <cell r="A1251" t="str">
            <v>08.00.000</v>
          </cell>
          <cell r="B1251" t="str">
            <v>COBERTURAS E IMPERMEABILIZACOES</v>
          </cell>
        </row>
        <row r="1252">
          <cell r="A1252" t="str">
            <v/>
          </cell>
        </row>
        <row r="1253">
          <cell r="A1253" t="str">
            <v>08.01.010</v>
          </cell>
          <cell r="B1253" t="str">
            <v>ESTRUTURA DE COBERTA EM MADEIRA DE LEI, PARA TELHAS ONDULADAS DE CIMENTO AMIANTO, ALUMINIO OU PLASTICAS - VAO ATE 10 M.</v>
          </cell>
          <cell r="C1253" t="str">
            <v>m2</v>
          </cell>
          <cell r="D1253">
            <v>92.22</v>
          </cell>
          <cell r="E1253">
            <v>75.12</v>
          </cell>
          <cell r="F1253" t="str">
            <v>EMLURB</v>
          </cell>
        </row>
        <row r="1254">
          <cell r="A1254" t="str">
            <v/>
          </cell>
        </row>
        <row r="1255">
          <cell r="A1255" t="str">
            <v>08.01.020</v>
          </cell>
          <cell r="B1255" t="str">
            <v>ESTRUTURA DE COBERTA EM MADEIRA DE LEI, PARA TELHAS ONDULADAS DE CIMENTO AMIANTO, ALUMINIO OU PLASTICAS - VAO DE 10 A 15 M.</v>
          </cell>
          <cell r="C1255" t="str">
            <v>m2</v>
          </cell>
          <cell r="D1255">
            <v>109.65</v>
          </cell>
          <cell r="E1255">
            <v>89.32</v>
          </cell>
          <cell r="F1255" t="str">
            <v>EMLURB</v>
          </cell>
        </row>
        <row r="1256">
          <cell r="A1256" t="str">
            <v/>
          </cell>
        </row>
        <row r="1257">
          <cell r="A1257" t="str">
            <v>08.01.030</v>
          </cell>
          <cell r="B1257" t="str">
            <v>ESTRUTURA DE COBERTA EM MADEIRA DE LEI, PARA TELHAS ONDULADAS DE CIMENTO AMIANTO, ALUMINIO OU PLASTICAS - VAO DE 15 A 20 M.</v>
          </cell>
          <cell r="C1257" t="str">
            <v>m2</v>
          </cell>
          <cell r="D1257">
            <v>132.68</v>
          </cell>
          <cell r="E1257">
            <v>108.08</v>
          </cell>
          <cell r="F1257" t="str">
            <v>EMLURB</v>
          </cell>
        </row>
        <row r="1258">
          <cell r="A1258" t="str">
            <v/>
          </cell>
        </row>
        <row r="1259">
          <cell r="A1259" t="str">
            <v>08.01.035</v>
          </cell>
          <cell r="B1259" t="str">
            <v>ESTRUTURA DE COBERTA EM MADEIRA DE LEI PARA TELHAS CERAMICAS - VAO ATE 4 M.</v>
          </cell>
          <cell r="C1259" t="str">
            <v>m2</v>
          </cell>
          <cell r="D1259">
            <v>102.42</v>
          </cell>
          <cell r="E1259">
            <v>83.43</v>
          </cell>
          <cell r="F1259" t="str">
            <v>EMLURB</v>
          </cell>
        </row>
        <row r="1260">
          <cell r="A1260" t="str">
            <v/>
          </cell>
        </row>
        <row r="1261">
          <cell r="A1261" t="str">
            <v>08.01.040</v>
          </cell>
          <cell r="B1261" t="str">
            <v>ESTRUTURA DE COBERTA EM MADEIRA DE LEI, PARA TELHAS CERAMICAS - VAO DE 4 A 7 M.</v>
          </cell>
          <cell r="C1261" t="str">
            <v>m2</v>
          </cell>
          <cell r="D1261">
            <v>113.59</v>
          </cell>
          <cell r="E1261">
            <v>92.53</v>
          </cell>
          <cell r="F1261" t="str">
            <v>EMLURB</v>
          </cell>
        </row>
        <row r="1262">
          <cell r="A1262" t="str">
            <v/>
          </cell>
        </row>
        <row r="1263">
          <cell r="A1263" t="str">
            <v>08.01.050</v>
          </cell>
          <cell r="B1263" t="str">
            <v>ESTRUTURA DE COBERTA EM MADEIRA DE LEI PARA TELHAS CERAMICAS - VAO DE 7 A 10 M.</v>
          </cell>
          <cell r="C1263" t="str">
            <v>m2</v>
          </cell>
          <cell r="D1263">
            <v>123.39</v>
          </cell>
          <cell r="E1263">
            <v>100.51</v>
          </cell>
          <cell r="F1263" t="str">
            <v>EMLURB</v>
          </cell>
        </row>
        <row r="1264">
          <cell r="A1264" t="str">
            <v/>
          </cell>
        </row>
        <row r="1265">
          <cell r="A1265" t="str">
            <v>08.01.060</v>
          </cell>
          <cell r="B1265" t="str">
            <v>ESTRUTURA DE COBERTA EM MADEIRA DE LEI PARA TELHAS CERAMICAS - VAO DE 10 A 13 M.</v>
          </cell>
          <cell r="C1265" t="str">
            <v>m2</v>
          </cell>
          <cell r="D1265">
            <v>136.55000000000001</v>
          </cell>
          <cell r="E1265">
            <v>111.23</v>
          </cell>
          <cell r="F1265" t="str">
            <v>EMLURB</v>
          </cell>
        </row>
        <row r="1266">
          <cell r="A1266" t="str">
            <v/>
          </cell>
        </row>
        <row r="1267">
          <cell r="A1267" t="str">
            <v>08.01.070</v>
          </cell>
          <cell r="B1267" t="str">
            <v>ESTRUTURA DE COBERTA EM MADEIRA DE LEI PARA TELHAS AUTOPORTANTES DE CIMENTO AMIANTO, TIPO CANALETE 90 OU KALHETAO.</v>
          </cell>
          <cell r="C1267" t="str">
            <v>m2</v>
          </cell>
          <cell r="D1267">
            <v>7.67</v>
          </cell>
          <cell r="E1267">
            <v>6.25</v>
          </cell>
          <cell r="F1267" t="str">
            <v>EMLURB</v>
          </cell>
        </row>
        <row r="1268">
          <cell r="A1268" t="str">
            <v/>
          </cell>
        </row>
        <row r="1269">
          <cell r="A1269" t="str">
            <v>08.01.080</v>
          </cell>
          <cell r="B1269" t="str">
            <v xml:space="preserve"> STRUTURA DE COBERTA EM MADEIRA DE LEI PARA TELHAS AUTOPORTANTES DE CIMENTO AMIANTO, TIPO CANALETE 49, OU KALHETA OU MAXIPLAC.</v>
          </cell>
          <cell r="C1269" t="str">
            <v>m2</v>
          </cell>
          <cell r="D1269">
            <v>12.44</v>
          </cell>
          <cell r="E1269">
            <v>10.14</v>
          </cell>
          <cell r="F1269" t="str">
            <v>EMLURB</v>
          </cell>
        </row>
        <row r="1270">
          <cell r="A1270" t="str">
            <v/>
          </cell>
        </row>
        <row r="1271">
          <cell r="A1271" t="str">
            <v>08.01.090</v>
          </cell>
          <cell r="B1271" t="str">
            <v>ESTRUTURA DE COBERTA EM MADEIRA DE LEI, PONTALETADA PARA TELHAS ONDULADAS DE CIMENTO AMIANTO, ALUMINIO OU PLASTICAS, SOBRE LAJE.</v>
          </cell>
          <cell r="C1271" t="str">
            <v>m2</v>
          </cell>
          <cell r="D1271">
            <v>60.91</v>
          </cell>
          <cell r="E1271">
            <v>49.62</v>
          </cell>
          <cell r="F1271" t="str">
            <v>EMLURB</v>
          </cell>
        </row>
        <row r="1272">
          <cell r="A1272" t="str">
            <v/>
          </cell>
        </row>
        <row r="1273">
          <cell r="A1273" t="str">
            <v>08.01.101</v>
          </cell>
          <cell r="B1273" t="str">
            <v>FORNECIMENTO E COLOCAÇÃO DE RIPA EM MADEIRA DE LEI, DE 5X2,5 CM PARA COBERTA EM TELHA CERÂMICA. (OBS AS SEE: CONFORME ITENS SE 0104, SE 0403 E 01.03 DAS ESP. GERAIS).</v>
          </cell>
          <cell r="C1273" t="str">
            <v>m</v>
          </cell>
          <cell r="D1273">
            <v>5.34</v>
          </cell>
          <cell r="E1273">
            <v>4.3499999999999996</v>
          </cell>
          <cell r="F1273" t="str">
            <v>SEE</v>
          </cell>
        </row>
        <row r="1274">
          <cell r="A1274" t="str">
            <v/>
          </cell>
        </row>
        <row r="1275">
          <cell r="A1275" t="str">
            <v>08.01.107</v>
          </cell>
          <cell r="B1275" t="str">
            <v>FORNECIMENTO E COLOCAÇÃO DE LINHA EM MADEIRA DE LEI DE 3POLx9POL PARA ESTRUTURA DE COBERTA EM TELHA CERÂMICA, CONSIDERANDO ABERTURA DE ENCAIXES E FIXAÇÃO DA MESMA NA ESTRUTURA EXISTENTE. (OBS DA SECRETARIA: CONFORME ITENS SE 0104, SE 0403 EO01.03 DAS ESPE</v>
          </cell>
          <cell r="C1275" t="str">
            <v>m</v>
          </cell>
          <cell r="D1275">
            <v>61.56</v>
          </cell>
          <cell r="E1275">
            <v>50.15</v>
          </cell>
          <cell r="F1275" t="str">
            <v>SEE</v>
          </cell>
        </row>
        <row r="1276">
          <cell r="A1276" t="str">
            <v/>
          </cell>
        </row>
        <row r="1277">
          <cell r="A1277" t="str">
            <v>08.01.108</v>
          </cell>
          <cell r="B1277" t="str">
            <v>FORNECIMENTO E COLOCAÇÃO DE CAIBROS EM MADEIRA DE LEI DE 1 1/2POLX2POL PARA COBERTA EM TELHA CERÂMICA. (OBS DA SECRETARIA: CONFORME ITENS SE 0104, SE 0403 EO01.03 DAS ESPECIFICAÇÕES GERAIS).</v>
          </cell>
          <cell r="C1277" t="str">
            <v>m</v>
          </cell>
          <cell r="D1277">
            <v>16.02</v>
          </cell>
          <cell r="E1277">
            <v>13.05</v>
          </cell>
          <cell r="F1277" t="str">
            <v>SEE</v>
          </cell>
        </row>
        <row r="1278">
          <cell r="A1278" t="str">
            <v/>
          </cell>
        </row>
        <row r="1279">
          <cell r="A1279" t="str">
            <v>08.01.109</v>
          </cell>
          <cell r="B1279" t="str">
            <v>RETIRADA E RECOLOCAÇÃO DE RIPA DE 5X1CM EM COBERTA, COM REAPROVEITAMENTO DO MATERIAL.</v>
          </cell>
          <cell r="C1279" t="str">
            <v>m</v>
          </cell>
          <cell r="D1279">
            <v>3.81</v>
          </cell>
          <cell r="E1279">
            <v>3.11</v>
          </cell>
          <cell r="F1279" t="str">
            <v>SEE</v>
          </cell>
        </row>
        <row r="1280">
          <cell r="A1280" t="str">
            <v/>
          </cell>
        </row>
        <row r="1281">
          <cell r="A1281" t="str">
            <v>08.01.110</v>
          </cell>
          <cell r="B1281" t="str">
            <v>FORNECIMENTO E COLOCAÇÃO DE LINHA 3POLx12POL,EM MADEIRA DE LEI, PARA ESTRUTURA DE COBERTA EM TELHA CERÂMICA, CONSIDERANDO ABERTURA DE ENCAIXES E FIXAÇÃO DA MESMA NA ESTRUTURA EXISTENTE. (OBS: ITENS SE 0104, SE 0403 EO01.03 DAS ESPECIF. GERAIS).</v>
          </cell>
          <cell r="C1281" t="str">
            <v>m</v>
          </cell>
          <cell r="D1281">
            <v>70.81</v>
          </cell>
          <cell r="E1281">
            <v>57.68</v>
          </cell>
          <cell r="F1281" t="str">
            <v>SEE</v>
          </cell>
        </row>
        <row r="1282">
          <cell r="A1282" t="str">
            <v/>
          </cell>
        </row>
        <row r="1283">
          <cell r="A1283" t="str">
            <v>08.01.116</v>
          </cell>
          <cell r="B1283" t="str">
            <v>FORNECIMENTO E COLOCAÇÃO DE LINHA DE MADEIRA DE LEI 3POLX4POLPARA ESTRUTURA DE COBERTA EM TELHA CERÂMICA, CONSIDERANDO ABERTURA DE ENCAIXES E FIXAÇÃO DA MESMA NA ESTRUTURA EXISTENTE. (OBS DA SECRETARIA: CONFORME ITENS SE 0104, SE 0403 EO01.03 DAS ESPECIFI</v>
          </cell>
          <cell r="C1283" t="str">
            <v>m</v>
          </cell>
          <cell r="D1283">
            <v>28.7</v>
          </cell>
          <cell r="E1283">
            <v>23.38</v>
          </cell>
          <cell r="F1283" t="str">
            <v>SEE</v>
          </cell>
        </row>
        <row r="1284">
          <cell r="A1284" t="str">
            <v/>
          </cell>
        </row>
        <row r="1285">
          <cell r="A1285" t="str">
            <v>08.01.117</v>
          </cell>
          <cell r="B1285" t="str">
            <v>FORNECIMENTO E COLOCAÇÃO DE LINHA EM MADEIRA DE LEI DE 2POL X 3POL PARA ESTRUTURA DE COBERTA EM TELHA CERÂMICA, COM ABERTURA DE ENCAIXES. (OBS DA SECRETARIA: CONFORME ITENS SE 0104, SE 0403 EO01.03 DAS ESPECIFICAÇÕES GERAIS).</v>
          </cell>
          <cell r="C1285" t="str">
            <v>m</v>
          </cell>
          <cell r="D1285">
            <v>13.06</v>
          </cell>
          <cell r="E1285">
            <v>10.64</v>
          </cell>
          <cell r="F1285" t="str">
            <v>SEE</v>
          </cell>
        </row>
        <row r="1286">
          <cell r="A1286" t="str">
            <v/>
          </cell>
        </row>
        <row r="1287">
          <cell r="A1287" t="str">
            <v>08.01.118</v>
          </cell>
          <cell r="B1287" t="str">
            <v>FORNECIMENTO E COLOCAÇÃO DE LINHA EM MADEIRA DE LEI DE 3POL X 5POL PARA ESTRUTURA DE COBERTA EM TELHA CERÂMICA, COM ABERTURA DE ENCAIXES. (OBS DA SECRETARIA: CONFORME ITENS SE 0104, SE 0403 EO01.03 DAS ESPECIFICAÇÕES GERAIS).</v>
          </cell>
          <cell r="C1287" t="str">
            <v>m</v>
          </cell>
          <cell r="D1287">
            <v>37.06</v>
          </cell>
          <cell r="E1287">
            <v>30.19</v>
          </cell>
          <cell r="F1287" t="str">
            <v>SEE</v>
          </cell>
        </row>
        <row r="1288">
          <cell r="A1288" t="str">
            <v/>
          </cell>
        </row>
        <row r="1289">
          <cell r="A1289" t="str">
            <v>08.01.119</v>
          </cell>
          <cell r="B1289" t="str">
            <v>FORNECIMENTO E COLOCAÇÃO DE LINHA EM MADEIRA DE LEI DE 3POL X 6POL PARA ESTRUTURA DE COBERTA EM TELHA CERÂMICA, COM ABERTURA DE ENCAIXES. (OBS DA SECRETARIA: CONFORME ITENS SE 0104, SE 0403 EO01.03 DAS ESPECIFICAÇÕES GERAIS).</v>
          </cell>
          <cell r="C1289" t="str">
            <v>m</v>
          </cell>
          <cell r="D1289">
            <v>38.42</v>
          </cell>
          <cell r="E1289">
            <v>31.3</v>
          </cell>
          <cell r="F1289" t="str">
            <v>SEE</v>
          </cell>
        </row>
        <row r="1290">
          <cell r="A1290" t="str">
            <v/>
          </cell>
        </row>
        <row r="1291">
          <cell r="A1291" t="str">
            <v>08.01.120</v>
          </cell>
          <cell r="B1291" t="str">
            <v>COLOCAÇÃO DE RIPA DE 5X1CM, COM REAPROVEITAMENTO DO MATERIAL.</v>
          </cell>
          <cell r="C1291" t="str">
            <v>m</v>
          </cell>
          <cell r="D1291">
            <v>1.06</v>
          </cell>
          <cell r="E1291">
            <v>0.87</v>
          </cell>
          <cell r="F1291" t="str">
            <v>SINAPI</v>
          </cell>
        </row>
        <row r="1292">
          <cell r="A1292" t="str">
            <v/>
          </cell>
        </row>
        <row r="1293">
          <cell r="A1293" t="str">
            <v>08.01.121</v>
          </cell>
          <cell r="B1293" t="str">
            <v>COLOCAÇÃO DE CAIBROS DE 1.1/2POL X 2POL, COM REAPROVEITAMENTO DO MATERIAL.</v>
          </cell>
          <cell r="C1293" t="str">
            <v>m</v>
          </cell>
          <cell r="D1293">
            <v>4.6399999999999997</v>
          </cell>
          <cell r="E1293">
            <v>3.78</v>
          </cell>
          <cell r="F1293" t="str">
            <v>SEE</v>
          </cell>
        </row>
        <row r="1294">
          <cell r="A1294" t="str">
            <v/>
          </cell>
        </row>
        <row r="1295">
          <cell r="A1295" t="str">
            <v>08.01.122</v>
          </cell>
          <cell r="B1295" t="str">
            <v>FORNECIMENTO E COLOCAÇÃO DE RIPA EM MADEIRA MISTA, DE 5X1CM PARA COBERTA EM TELHA CERÂMICA.</v>
          </cell>
          <cell r="C1295" t="str">
            <v>m</v>
          </cell>
          <cell r="D1295">
            <v>2.86</v>
          </cell>
          <cell r="E1295">
            <v>2.33</v>
          </cell>
          <cell r="F1295" t="str">
            <v>SEE</v>
          </cell>
        </row>
        <row r="1296">
          <cell r="A1296" t="str">
            <v/>
          </cell>
        </row>
        <row r="1297">
          <cell r="A1297" t="str">
            <v>08.02.010</v>
          </cell>
          <cell r="B1297" t="str">
            <v>COBERTURA COM TELHAS DE FIBROCIMENTO OU SIM 8MM DE ESPESSURA TIPO KALHETAO OU CANALETE 90, SENDO A AREA MEDIDA NA PROJECAO HORIZONTAL.</v>
          </cell>
          <cell r="C1297" t="str">
            <v>m2</v>
          </cell>
          <cell r="D1297">
            <v>113.14</v>
          </cell>
          <cell r="E1297">
            <v>92.16</v>
          </cell>
          <cell r="F1297" t="str">
            <v>EMLURB</v>
          </cell>
        </row>
        <row r="1298">
          <cell r="A1298" t="str">
            <v/>
          </cell>
        </row>
        <row r="1299">
          <cell r="A1299" t="str">
            <v>08.02.020</v>
          </cell>
          <cell r="B1299" t="str">
            <v>COBERTURA COM TELHAS DE FIBROCIMENTO OU SIM KALHETA OU CANALETA 49, SENDO A AREA MEDIDA NA PROJECAO HORIZONTAL.</v>
          </cell>
          <cell r="C1299" t="str">
            <v>m2</v>
          </cell>
          <cell r="D1299">
            <v>157.12</v>
          </cell>
          <cell r="E1299">
            <v>127.98</v>
          </cell>
          <cell r="F1299" t="str">
            <v>EMLURB</v>
          </cell>
        </row>
        <row r="1300">
          <cell r="A1300" t="str">
            <v/>
          </cell>
        </row>
        <row r="1301">
          <cell r="A1301" t="str">
            <v>08.02.030</v>
          </cell>
          <cell r="B1301" t="str">
            <v>COBERTURA COM TELHAS DE FIBROCIMENTO OU SIM MAXIPLAC OU SIMILAR, SENDO A AREA MEDIDA NA PROJECAO HORIZONTAL.</v>
          </cell>
          <cell r="C1301" t="str">
            <v>m2</v>
          </cell>
          <cell r="D1301">
            <v>63.92</v>
          </cell>
          <cell r="E1301">
            <v>52.07</v>
          </cell>
          <cell r="F1301" t="str">
            <v>EMLURB</v>
          </cell>
        </row>
        <row r="1302">
          <cell r="A1302" t="str">
            <v/>
          </cell>
        </row>
        <row r="1303">
          <cell r="A1303" t="str">
            <v>08.02.040</v>
          </cell>
          <cell r="B1303" t="str">
            <v>COBERTURA COM TELHAS DE FIBROCIMENTO OU SIM 6MM DE ESPESSURA, SENDO A AREA MEDIDA NA PROJECAO HORIZONTAL.</v>
          </cell>
          <cell r="C1303" t="str">
            <v>m2</v>
          </cell>
          <cell r="D1303">
            <v>40.94</v>
          </cell>
          <cell r="E1303">
            <v>33.35</v>
          </cell>
          <cell r="F1303" t="str">
            <v>EMLURB</v>
          </cell>
        </row>
        <row r="1304">
          <cell r="A1304" t="str">
            <v/>
          </cell>
        </row>
        <row r="1305">
          <cell r="A1305" t="str">
            <v>08.02.041</v>
          </cell>
          <cell r="B1305" t="str">
            <v>COBERTURA COM TELHA ONDULADA DE FIBROCIMENTO ESPESSURA 6MM, FXIADAS COM PARAFUSO GALVANIZADO DE 8X110MM, ARRUELA GALVANIZADA DE 8MM E ERRUELA ELÁSTICA DE VEDAÇÃO, INCLUSIVE MOVIMENTAÇÃO HORIZONTAL E VERTICAL DAS TELHAS.</v>
          </cell>
          <cell r="C1305" t="str">
            <v>m2</v>
          </cell>
          <cell r="D1305">
            <v>40.35</v>
          </cell>
          <cell r="E1305">
            <v>32.869999999999997</v>
          </cell>
          <cell r="F1305" t="str">
            <v>SEE</v>
          </cell>
        </row>
        <row r="1306">
          <cell r="A1306" t="str">
            <v/>
          </cell>
        </row>
        <row r="1307">
          <cell r="A1307" t="str">
            <v>08.02.043</v>
          </cell>
          <cell r="B1307" t="str">
            <v>COLOCAÇÃO DE TELHA DE FIBROCIMENTO ONDULADA E  6MM COM APROVEITAMENTO DE 100% DAS TELHAS EXISTENTES, FIXADAS COM PARAFUSO GALVANIZADO DE 8X110MM, ARRUELA GALVANIZADA DE 8MM, E ARRUELA ELÁSTICA DE VEDAÇÃO. INCLUSIVE MOVIMENTAÇÃO HORIZONTAL E VERTICAL DAS T</v>
          </cell>
          <cell r="C1307" t="str">
            <v>m2</v>
          </cell>
          <cell r="D1307">
            <v>6.44</v>
          </cell>
          <cell r="E1307">
            <v>5.25</v>
          </cell>
          <cell r="F1307" t="str">
            <v>SEE</v>
          </cell>
        </row>
        <row r="1308">
          <cell r="A1308" t="str">
            <v/>
          </cell>
        </row>
        <row r="1309">
          <cell r="A1309" t="str">
            <v>08.02.045</v>
          </cell>
          <cell r="B1309" t="str">
            <v>COBERTURA COM TELHA DE FIBROCIMENTO ONDULADA E  4MM,UMA ÁGUA, PERFIL ONDULADO, E  4MM, ALTURA 24MM, LARG. ÚTIL 450MM, LARGURA NOMINAL 500MM, FIXADAS COM PREGOS GALVANIZADOS TIPO TELHEIRO 18X27 E ARRUELA ELÁSTICA DE VEDAÇÃO.</v>
          </cell>
          <cell r="C1309" t="str">
            <v>m2</v>
          </cell>
          <cell r="D1309">
            <v>30.72</v>
          </cell>
          <cell r="E1309">
            <v>25.03</v>
          </cell>
          <cell r="F1309" t="str">
            <v>SINAPI</v>
          </cell>
        </row>
        <row r="1310">
          <cell r="A1310" t="str">
            <v/>
          </cell>
        </row>
        <row r="1311">
          <cell r="A1311" t="str">
            <v>08.02.048</v>
          </cell>
          <cell r="B1311" t="str">
            <v>COBERTURA COM TELHA DE FIBROCIMENTO ONDULADA E  8MM,UMA ÁGUA, COMP.2,44M, LARG. 1,10M, P/ 03 APOIOS, FIXADAS COM PARAFUSOS COM ROSCA SOBERBA GALVANIZADO DIAM. 8MM E COMP. 110MM, INCLUSIVE CONJUNTO DE VEDAÇÃO.</v>
          </cell>
          <cell r="C1311" t="str">
            <v>m2</v>
          </cell>
          <cell r="D1311">
            <v>50.4</v>
          </cell>
          <cell r="E1311">
            <v>41.06</v>
          </cell>
          <cell r="F1311" t="str">
            <v>SEE</v>
          </cell>
        </row>
        <row r="1312">
          <cell r="A1312" t="str">
            <v/>
          </cell>
        </row>
        <row r="1313">
          <cell r="A1313" t="str">
            <v>08.02.049</v>
          </cell>
          <cell r="B1313" t="str">
            <v>FORNECIMENTO E COLOCAÇÃO DE CUMEEIRA NORMAL DE FIBROCIMENTO DE 1,10X0,60X0,006M, INCLUSIVE CONJUNTO DE FIXAÇÃO.</v>
          </cell>
          <cell r="C1313" t="str">
            <v>m</v>
          </cell>
          <cell r="D1313">
            <v>81.58</v>
          </cell>
          <cell r="E1313">
            <v>66.45</v>
          </cell>
          <cell r="F1313" t="str">
            <v>SEE</v>
          </cell>
        </row>
        <row r="1314">
          <cell r="A1314" t="str">
            <v/>
          </cell>
        </row>
        <row r="1315">
          <cell r="A1315" t="str">
            <v>08.02.050</v>
          </cell>
          <cell r="B1315" t="str">
            <v>COBERTURA COM TELHAS DE CHAPA ONDULADA DE ALUMINIO DE O,5 MM DE ESPESSURA.</v>
          </cell>
          <cell r="C1315" t="str">
            <v>m2</v>
          </cell>
          <cell r="D1315">
            <v>69.89</v>
          </cell>
          <cell r="E1315">
            <v>56.93</v>
          </cell>
          <cell r="F1315" t="str">
            <v>EMLURB</v>
          </cell>
        </row>
        <row r="1316">
          <cell r="A1316" t="str">
            <v/>
          </cell>
        </row>
        <row r="1317">
          <cell r="A1317" t="str">
            <v>08.02.051</v>
          </cell>
          <cell r="B1317" t="str">
            <v>FORNECIMENTO E INSTALAÇÃO DE TELHA DE ALUMÍNIO ONDULADA, PINTADA NA FACE SUPERIOR, COM ESP  0,6MM.</v>
          </cell>
          <cell r="C1317" t="str">
            <v>m2</v>
          </cell>
          <cell r="D1317">
            <v>67.42</v>
          </cell>
          <cell r="E1317">
            <v>54.92</v>
          </cell>
          <cell r="F1317" t="str">
            <v>SINAPI</v>
          </cell>
        </row>
        <row r="1318">
          <cell r="A1318" t="str">
            <v/>
          </cell>
        </row>
        <row r="1319">
          <cell r="A1319" t="str">
            <v>08.02.053</v>
          </cell>
          <cell r="B1319" t="str">
            <v>FORNECIMENTO E COLOCAÇÃO DE TELHA EM ALUMINIO TRAPEZOIDAL, ESPESSURA 0,5MM, PRÉ PINTADA EM UMA FACE.</v>
          </cell>
          <cell r="C1319" t="str">
            <v>m2</v>
          </cell>
          <cell r="D1319">
            <v>44.3</v>
          </cell>
          <cell r="E1319">
            <v>36.090000000000003</v>
          </cell>
          <cell r="F1319" t="str">
            <v>SEE</v>
          </cell>
        </row>
        <row r="1320">
          <cell r="A1320" t="str">
            <v/>
          </cell>
        </row>
        <row r="1321">
          <cell r="A1321" t="str">
            <v>08.02.055</v>
          </cell>
          <cell r="B1321" t="str">
            <v>COBERTURA COM TELHA DE ALUMÍNIO ENVERNIZADA OU PINTADA, PERFIL TRAPEZOIDAL, COM REAPROVEITAMENTO DAS TELHAS. INCLUSO GANCHOS DE ALUMÍNIO (CONJUNTO) COM PORCA E ARRUELA COMPRIMENTO 300MM E DIÂMETRO DE 1/4".</v>
          </cell>
          <cell r="C1321" t="str">
            <v>m2</v>
          </cell>
          <cell r="D1321">
            <v>10.07</v>
          </cell>
          <cell r="E1321">
            <v>8.2100000000000009</v>
          </cell>
          <cell r="F1321" t="str">
            <v>SEE</v>
          </cell>
        </row>
        <row r="1322">
          <cell r="A1322" t="str">
            <v/>
          </cell>
        </row>
        <row r="1323">
          <cell r="A1323" t="str">
            <v>08.02.059</v>
          </cell>
          <cell r="B1323" t="str">
            <v>CUMEEIRA DE ALUMÍNIO E  0,7MM.</v>
          </cell>
          <cell r="C1323" t="str">
            <v>m</v>
          </cell>
          <cell r="D1323">
            <v>69.78</v>
          </cell>
          <cell r="E1323">
            <v>56.84</v>
          </cell>
          <cell r="F1323" t="str">
            <v>SEE</v>
          </cell>
        </row>
        <row r="1324">
          <cell r="A1324" t="str">
            <v/>
          </cell>
        </row>
        <row r="1325">
          <cell r="A1325" t="str">
            <v>08.02.060</v>
          </cell>
          <cell r="B1325" t="str">
            <v>COBERTURA COM TELHAS CERAMICAS, TIPO COLONIAL.</v>
          </cell>
          <cell r="C1325" t="str">
            <v>m2</v>
          </cell>
          <cell r="D1325">
            <v>47.49</v>
          </cell>
          <cell r="E1325">
            <v>38.69</v>
          </cell>
          <cell r="F1325" t="str">
            <v>EMLURB</v>
          </cell>
        </row>
        <row r="1326">
          <cell r="A1326" t="str">
            <v/>
          </cell>
        </row>
        <row r="1327">
          <cell r="A1327" t="str">
            <v>08.02.066</v>
          </cell>
          <cell r="B1327" t="str">
            <v>LAVAGEM DE TELHA CERÂMICA COM ESCOVA DE MADEIRA E SOLUÇÃO DE AGUA E CLORO PARA RETIRADA DO MOFO, INCLUINDO O TRANSPORTE HORIZONTAL A UMA DISTÂNCIA DE ATÉ 50M PARA ARMAZENAMENTO DA MESMA.</v>
          </cell>
          <cell r="C1327" t="str">
            <v>m2</v>
          </cell>
          <cell r="D1327">
            <v>8.76</v>
          </cell>
          <cell r="E1327">
            <v>7.14</v>
          </cell>
          <cell r="F1327" t="str">
            <v>SEE</v>
          </cell>
        </row>
        <row r="1328">
          <cell r="A1328" t="str">
            <v/>
          </cell>
        </row>
        <row r="1329">
          <cell r="A1329" t="str">
            <v>08.02.067</v>
          </cell>
          <cell r="B1329" t="str">
            <v>LAVAGEM DE TELHAS DE FIBROCIMENTO, INCLUINDO CLORO E ESCOVA COM CERDAS DE NYLON PARA LIMPEZA DO MOFO E TRANSPORTE HORIZONTAL DE 50M DA MESMA.</v>
          </cell>
          <cell r="C1329" t="str">
            <v>m2</v>
          </cell>
          <cell r="D1329">
            <v>3.69</v>
          </cell>
          <cell r="E1329">
            <v>3.01</v>
          </cell>
          <cell r="F1329" t="str">
            <v>SEE</v>
          </cell>
        </row>
        <row r="1330">
          <cell r="A1330" t="str">
            <v/>
          </cell>
        </row>
        <row r="1331">
          <cell r="A1331" t="str">
            <v>08.02.068</v>
          </cell>
          <cell r="B1331" t="str">
            <v>EMBOÇAMENTO DA ÚLTIMA FIADA DE TELHA CERÂMICA COM ARGAMASSA DE CIMENTO,CAL HIDRATADA E AREIA SEM PENEIRAR, NO TRAÇO 1:2:9 - BEIRA E BICA.</v>
          </cell>
          <cell r="C1331" t="str">
            <v>m</v>
          </cell>
          <cell r="D1331">
            <v>7.03</v>
          </cell>
          <cell r="E1331">
            <v>5.73</v>
          </cell>
          <cell r="F1331" t="str">
            <v>SINAPI</v>
          </cell>
        </row>
        <row r="1332">
          <cell r="A1332" t="str">
            <v/>
          </cell>
        </row>
        <row r="1333">
          <cell r="A1333" t="str">
            <v>08.02.069</v>
          </cell>
          <cell r="B1333" t="str">
            <v>COLOCAÇÃO DE TELHAS CERÂMICAS FRANCESA COM APROVEITAMENTO DAS TELHAS EXISTENTES, INCLUSIVE TRANSPORTE VERTICAL.</v>
          </cell>
          <cell r="C1333" t="str">
            <v>m2</v>
          </cell>
          <cell r="D1333">
            <v>6.72</v>
          </cell>
          <cell r="E1333">
            <v>5.48</v>
          </cell>
          <cell r="F1333" t="str">
            <v>SINAPI</v>
          </cell>
        </row>
        <row r="1334">
          <cell r="A1334" t="str">
            <v/>
          </cell>
        </row>
        <row r="1335">
          <cell r="A1335" t="str">
            <v>08.02.072</v>
          </cell>
          <cell r="B1335" t="str">
            <v>COLOCAÇÃO DE TELHAS CERÂMICAS COLONIAIS COM APROVEITAMENTO DE 100% DAS TELHAS EXISTENTES, INCLUSIVE TRANSPORTE VERTICAL SEM EMBOÇAMENTO.</v>
          </cell>
          <cell r="C1335" t="str">
            <v>m2</v>
          </cell>
          <cell r="D1335">
            <v>15.59</v>
          </cell>
          <cell r="E1335">
            <v>12.7</v>
          </cell>
          <cell r="F1335" t="str">
            <v>SEE</v>
          </cell>
        </row>
        <row r="1336">
          <cell r="A1336" t="str">
            <v/>
          </cell>
        </row>
        <row r="1337">
          <cell r="A1337" t="str">
            <v>08.02.080</v>
          </cell>
          <cell r="B1337" t="str">
            <v>EXECUÇÃO DE ALGEROZ EM CONCRETO ARMADO DE 0,30 X 0,05 M, INCLUINDO CONCRETO FORMA ARMAÇÃO E ESCORAMENTO.</v>
          </cell>
          <cell r="C1337" t="str">
            <v>m</v>
          </cell>
          <cell r="D1337">
            <v>24.27</v>
          </cell>
          <cell r="E1337">
            <v>19.77</v>
          </cell>
          <cell r="F1337" t="str">
            <v>SINAPI</v>
          </cell>
        </row>
        <row r="1338">
          <cell r="A1338" t="str">
            <v/>
          </cell>
        </row>
        <row r="1339">
          <cell r="A1339" t="str">
            <v>08.02.090</v>
          </cell>
          <cell r="B1339" t="str">
            <v>EXECUÇÃO DE CUMEEIRA COM TELHAS CERÂMICAS EMBOÇADA COM ARGAMASSA NO TRAÇO 1:2: (CIMENTO, CAL E AREIA).</v>
          </cell>
          <cell r="C1339" t="str">
            <v>m</v>
          </cell>
          <cell r="D1339">
            <v>17.04</v>
          </cell>
          <cell r="E1339">
            <v>13.88</v>
          </cell>
          <cell r="F1339" t="str">
            <v>SINAPI</v>
          </cell>
        </row>
        <row r="1340">
          <cell r="A1340" t="str">
            <v/>
          </cell>
        </row>
        <row r="1341">
          <cell r="A1341" t="str">
            <v>08.02.091</v>
          </cell>
          <cell r="B1341" t="str">
            <v>CAPOTE/CUMEEIRA PARA COBERTA COM TELHAS CERÂMICAS TIPO FRANCESA, EMBOÇADAS COM ARGAMASSA DE CIMENTO, CAL HIDRATADA E AREIA SEM PENEIRAR, NO TRAÇO 1:2:9, INCLUSIVE TRANSPORTE VERTICAL.</v>
          </cell>
          <cell r="C1341" t="str">
            <v>m</v>
          </cell>
          <cell r="D1341">
            <v>17.54</v>
          </cell>
          <cell r="E1341">
            <v>14.29</v>
          </cell>
          <cell r="F1341" t="str">
            <v>SEE</v>
          </cell>
        </row>
        <row r="1342">
          <cell r="A1342" t="str">
            <v/>
          </cell>
        </row>
        <row r="1343">
          <cell r="A1343" t="str">
            <v>08.02.093</v>
          </cell>
          <cell r="B1343" t="str">
            <v>ÚLTIMA FIADA NA LATERAL (VIRADA) DE TELHA CERÂMICA TIPO CANAL E EMBOÇAMENTO COM ARGAMASSA DE CIMENTO, CAL HIDRATADA E AREIA SEM PENEIRAR, NO TRAÇO 1:2:9.</v>
          </cell>
          <cell r="C1343" t="str">
            <v>m</v>
          </cell>
          <cell r="D1343">
            <v>13.38</v>
          </cell>
          <cell r="E1343">
            <v>10.9</v>
          </cell>
          <cell r="F1343" t="str">
            <v>SEE</v>
          </cell>
        </row>
        <row r="1344">
          <cell r="A1344" t="str">
            <v/>
          </cell>
        </row>
        <row r="1345">
          <cell r="A1345" t="str">
            <v>08.02.094</v>
          </cell>
          <cell r="B1345" t="str">
            <v>EXECUÇÃO DE CUMEEIRA COM TELHAS CERÂMICAS TIPO COLONIAL CANAL, INCL. EMBOÇAMENTO COM ARGAMASSA DE CIMENTO, CAL HIDRATADA E AREIA SEM PENEIRAR, NO TRAÇO 1:2:9, E TRANSPORTE.</v>
          </cell>
          <cell r="C1345" t="str">
            <v>m</v>
          </cell>
          <cell r="D1345">
            <v>18.739999999999998</v>
          </cell>
          <cell r="E1345">
            <v>15.27</v>
          </cell>
          <cell r="F1345" t="str">
            <v>SEE</v>
          </cell>
        </row>
        <row r="1346">
          <cell r="A1346" t="str">
            <v/>
          </cell>
        </row>
        <row r="1347">
          <cell r="A1347" t="str">
            <v>08.02.095</v>
          </cell>
          <cell r="B1347" t="str">
            <v>COLOCAÇÃO DE TELHAS CERÂMICAS COLONIAL - CANAL DE 1ª QUALIDADE, INCLUSIVE TRANSPORTE VERTICAL SEM EMBOÇAMENTO.</v>
          </cell>
          <cell r="C1347" t="str">
            <v>m2</v>
          </cell>
          <cell r="D1347">
            <v>34.630000000000003</v>
          </cell>
          <cell r="E1347">
            <v>28.21</v>
          </cell>
          <cell r="F1347" t="str">
            <v>SEE</v>
          </cell>
        </row>
        <row r="1348">
          <cell r="A1348" t="str">
            <v/>
          </cell>
        </row>
        <row r="1349">
          <cell r="A1349" t="str">
            <v>08.02.096</v>
          </cell>
          <cell r="B1349" t="str">
            <v xml:space="preserve">FIXAÇÃO DE TELHAS CERÂMICAS TIPO CANAL COM A UTILIZAÇÃO DE GANCHOS CONFECCIONADOS DE ARAME 14 GALVANIZADO.  </v>
          </cell>
          <cell r="C1349" t="str">
            <v>m2</v>
          </cell>
          <cell r="D1349">
            <v>12.54</v>
          </cell>
          <cell r="E1349">
            <v>10.220000000000001</v>
          </cell>
          <cell r="F1349" t="str">
            <v>SEE</v>
          </cell>
        </row>
        <row r="1350">
          <cell r="A1350" t="str">
            <v/>
          </cell>
        </row>
        <row r="1351">
          <cell r="A1351" t="str">
            <v>08.02.097</v>
          </cell>
          <cell r="B1351" t="str">
            <v>COBERTURA COM TELHA METÁLICA TRAPEZOIDAL TIPO SANDUICHE ENVERNIZADA OU PINTADA.</v>
          </cell>
          <cell r="C1351" t="str">
            <v>m2</v>
          </cell>
          <cell r="D1351">
            <v>170.34</v>
          </cell>
          <cell r="E1351">
            <v>138.75</v>
          </cell>
          <cell r="F1351" t="str">
            <v>SEE</v>
          </cell>
        </row>
        <row r="1352">
          <cell r="A1352" t="str">
            <v/>
          </cell>
        </row>
        <row r="1353">
          <cell r="A1353" t="str">
            <v>08.02.105</v>
          </cell>
          <cell r="B1353" t="str">
            <v>PILAR TIPO SANDUÍCHE COM PEÇA DE MADEIRA (MASSARANDUBA) APARELHADA 3 X 9POL (7,5 X 23 CM).</v>
          </cell>
          <cell r="C1353" t="str">
            <v>m</v>
          </cell>
          <cell r="D1353">
            <v>150.5</v>
          </cell>
          <cell r="E1353">
            <v>122.59</v>
          </cell>
          <cell r="F1353" t="str">
            <v>SEE</v>
          </cell>
        </row>
        <row r="1354">
          <cell r="A1354" t="str">
            <v/>
          </cell>
        </row>
        <row r="1355">
          <cell r="A1355" t="str">
            <v>08.03.010</v>
          </cell>
          <cell r="B1355" t="str">
            <v>CALHA DE CHAPA GALVANIZADA N. 26.</v>
          </cell>
          <cell r="C1355" t="str">
            <v>m2</v>
          </cell>
          <cell r="D1355">
            <v>46.35</v>
          </cell>
          <cell r="E1355">
            <v>37.76</v>
          </cell>
          <cell r="F1355" t="str">
            <v>EMLURB</v>
          </cell>
        </row>
        <row r="1356">
          <cell r="A1356" t="str">
            <v/>
          </cell>
        </row>
        <row r="1357">
          <cell r="A1357" t="str">
            <v>08.03.011</v>
          </cell>
          <cell r="B1357" t="str">
            <v>FORNECIMENTO E EXECUÇÃO DE CALHA TIPO MEIA CANA EM CHAPA GALVANIZADA Nº 26, ESPESSURA DE 0,50MM, COM 20CM DE DIÂMETRO, INCLUSIVE SUPORTES PARA SUSTENTAÇÃO A CADA METRO.</v>
          </cell>
          <cell r="C1357" t="str">
            <v>m</v>
          </cell>
          <cell r="D1357">
            <v>43.36</v>
          </cell>
          <cell r="E1357">
            <v>35.32</v>
          </cell>
          <cell r="F1357" t="str">
            <v>SEE</v>
          </cell>
        </row>
        <row r="1358">
          <cell r="A1358" t="str">
            <v/>
          </cell>
        </row>
        <row r="1359">
          <cell r="A1359" t="str">
            <v>08.03.012</v>
          </cell>
          <cell r="B1359" t="str">
            <v xml:space="preserve">FORNECIMENTO E EXECUÇÃO DE CALHA EM CHAPA DE ALUMÍNIO, ESPESSURA DE 0,80MM,  FIXADA EM ESTRUTURA METÁLICA ATRAVÉS DE SUPORTE DE FERRO EM BARRA CHATA DE 3/4"X1/4"  A CADA 1,00M.     </v>
          </cell>
          <cell r="C1359" t="str">
            <v>m2</v>
          </cell>
          <cell r="D1359">
            <v>124.16</v>
          </cell>
          <cell r="E1359">
            <v>101.14</v>
          </cell>
          <cell r="F1359" t="str">
            <v>SEE</v>
          </cell>
        </row>
        <row r="1360">
          <cell r="A1360" t="str">
            <v/>
          </cell>
        </row>
        <row r="1361">
          <cell r="A1361" t="str">
            <v>08.03.020</v>
          </cell>
          <cell r="B1361" t="str">
            <v>FORNECIMENTO E EXECUÇÃO DE CALHA DE ALUMÍNIO ESP. 0,5MM, COM LARGURA DE 0,80M E ALTURA DE 0,20M.</v>
          </cell>
          <cell r="C1361" t="str">
            <v>m</v>
          </cell>
          <cell r="D1361">
            <v>55.18</v>
          </cell>
          <cell r="E1361">
            <v>44.95</v>
          </cell>
          <cell r="F1361" t="str">
            <v>SEE</v>
          </cell>
        </row>
        <row r="1362">
          <cell r="A1362" t="str">
            <v/>
          </cell>
        </row>
        <row r="1363">
          <cell r="A1363" t="str">
            <v>08.03.022</v>
          </cell>
          <cell r="B1363" t="str">
            <v>FORNECIMENTO E INSTALAÇÃO DE CALHA DE ALUMÍNIO ESP. 0,8MM, COM LARGURA DE 0,30M E ALTURA DE 0,15M, FIXADA EM ESTRUTURA METÁLICA ATRAVÉS DE SUPORTE DE FERRO EM BARRA CHATA DE 3/4"X1/4" COM 1,40M DE COMPRIMENTO A CADA 1,00M.</v>
          </cell>
          <cell r="C1363" t="str">
            <v>m</v>
          </cell>
          <cell r="D1363">
            <v>96.2</v>
          </cell>
          <cell r="E1363">
            <v>78.36</v>
          </cell>
          <cell r="F1363" t="str">
            <v>SEE</v>
          </cell>
        </row>
        <row r="1364">
          <cell r="A1364" t="str">
            <v/>
          </cell>
        </row>
        <row r="1365">
          <cell r="A1365" t="str">
            <v>08.03.060</v>
          </cell>
          <cell r="B1365" t="str">
            <v xml:space="preserve">FORNECIMENTO E INSTALAÇÃO DE TELHA TRANSLÚCIDA, UMA ÁGUA, PERFIL ONDULADO, ESP.=0.08MM - 2,13X1,10M, PARA FIXAÇÃO COM PARAFUSO GALVANIZADO COM ARRUELA DE PLÁSTICO OU BORRACHA.INCLINAÇÃO 27%. </v>
          </cell>
          <cell r="C1365" t="str">
            <v>m2</v>
          </cell>
          <cell r="D1365">
            <v>49.48</v>
          </cell>
          <cell r="E1365">
            <v>40.31</v>
          </cell>
          <cell r="F1365" t="str">
            <v>SEE</v>
          </cell>
        </row>
        <row r="1366">
          <cell r="A1366" t="str">
            <v/>
          </cell>
        </row>
        <row r="1367">
          <cell r="A1367" t="str">
            <v>08.04.010</v>
          </cell>
          <cell r="B1367" t="str">
            <v>IMPERMEABILIZACAO,EMPREGANDO ARGAMASSA DE CIMENTO E AREIA GROSSA NO TRACO 1:3 COM SIKA 1-ESPESSURA DE 3 CM.</v>
          </cell>
          <cell r="C1367" t="str">
            <v>m2</v>
          </cell>
          <cell r="D1367">
            <v>32.81</v>
          </cell>
          <cell r="E1367">
            <v>26.73</v>
          </cell>
          <cell r="F1367" t="str">
            <v>EMLURB</v>
          </cell>
        </row>
        <row r="1368">
          <cell r="A1368" t="str">
            <v/>
          </cell>
        </row>
        <row r="1369">
          <cell r="A1369" t="str">
            <v>08.04.020</v>
          </cell>
          <cell r="B1369" t="str">
            <v>IMPERMEABILIZACAO COM HIDROASFALTO REFORCADO COM VEU DE POLIESTER ( 02 CAMADAS DE TECIDO), PARA LAJES E CALHAS DE CONCRETO ARMADO, INCLUINDO MATERIAL E MAO DE OBRA. (OBS: O LOCAL DE APLICACAO DEVE ESTAR LIMPO E SECO).</v>
          </cell>
          <cell r="C1369" t="str">
            <v>m2</v>
          </cell>
          <cell r="D1369">
            <v>30.59</v>
          </cell>
          <cell r="E1369">
            <v>24.92</v>
          </cell>
          <cell r="F1369" t="str">
            <v>EMLURB</v>
          </cell>
        </row>
        <row r="1370">
          <cell r="A1370" t="str">
            <v/>
          </cell>
        </row>
        <row r="1371">
          <cell r="A1371" t="str">
            <v>08.04.035</v>
          </cell>
          <cell r="B1371" t="str">
            <v>IMPERMEABILIZACAO DE LAJES, SUB-SOLOS, JARDINEIRAS, RESERVATORIOS E CANAIS DE IRRIGACAO COM MANTA ASFALTICA ESP.4 MM, APLICADA COM MACARICO, PINTADO COM PRIMER, INCLUINDO PROTECAO MECANICA, MATERIAL E MAO DE OBRA.</v>
          </cell>
          <cell r="C1371" t="str">
            <v>m2</v>
          </cell>
          <cell r="D1371">
            <v>71.34</v>
          </cell>
          <cell r="E1371">
            <v>58.11</v>
          </cell>
          <cell r="F1371" t="str">
            <v>EMLURB</v>
          </cell>
        </row>
        <row r="1372">
          <cell r="A1372" t="str">
            <v/>
          </cell>
        </row>
        <row r="1373">
          <cell r="A1373" t="str">
            <v>08.04.055</v>
          </cell>
          <cell r="B1373" t="str">
            <v>IMPERMEABILIZACAO COM APLICACAO DIRETAMENTE NA ESTRUTURA DE CONCRETO COM QUATRO DEMAOS DE ARGAMASSA POLIMERICA, PARA RESERVATORIOS, CAIXAS D AGUAS, PISCINAS, POCOS DE ELEVADORES ETC.,INCLUINDO MATERIAL E MAO DE OBRA.</v>
          </cell>
          <cell r="C1373" t="str">
            <v>m2</v>
          </cell>
          <cell r="D1373">
            <v>36.83</v>
          </cell>
          <cell r="E1373">
            <v>30</v>
          </cell>
          <cell r="F1373" t="str">
            <v>EMLURB</v>
          </cell>
        </row>
        <row r="1374">
          <cell r="A1374" t="str">
            <v/>
          </cell>
        </row>
        <row r="1375">
          <cell r="A1375" t="str">
            <v>08.04.067</v>
          </cell>
          <cell r="B1375" t="str">
            <v>IMPERMEABILIZACAO COM APLICACAO DIRETAMENTE NA ESTRUTURA DE UM COMPOSTO DE CIMENTO IMPERMEABILIZANTE E SELADOR ESPECIAL COM 04 CAMADAS DE 3MM DE ARGAMASSA COM ADITIVOS E 02 DEMÃOS DE TINTA BETUMINOSA PARA SUB-SOLOS, POCOS DE ELEVADORES, RESERVATÓRIOS ETC.</v>
          </cell>
          <cell r="C1375" t="str">
            <v>m2</v>
          </cell>
          <cell r="D1375">
            <v>58.68</v>
          </cell>
          <cell r="E1375">
            <v>47.8</v>
          </cell>
          <cell r="F1375" t="str">
            <v>EMLURB</v>
          </cell>
        </row>
        <row r="1376">
          <cell r="A1376" t="str">
            <v/>
          </cell>
        </row>
        <row r="1377">
          <cell r="A1377" t="str">
            <v>08.04.070</v>
          </cell>
          <cell r="B1377" t="str">
            <v>REGULARIZACAO DA SUPERFICIE HORIZONTAL E VERTICAL PARA IMPERMEABILIZACAO,COM ARGAMASSA DE CIMENTO E AREIA NO TRACO 1:3 E ESPESSURA DE 2 CM, INCLUINDO MATERIAL E MAO DE OBRA.</v>
          </cell>
          <cell r="C1377" t="str">
            <v>m2</v>
          </cell>
          <cell r="D1377">
            <v>14.15</v>
          </cell>
          <cell r="E1377">
            <v>11.53</v>
          </cell>
          <cell r="F1377" t="str">
            <v>EMLURB</v>
          </cell>
        </row>
        <row r="1378">
          <cell r="A1378" t="str">
            <v/>
          </cell>
        </row>
        <row r="1379">
          <cell r="A1379" t="str">
            <v>08.04.075</v>
          </cell>
          <cell r="B1379" t="str">
            <v>PROTEÇÃO MECÂNICA DE SUPERFÍCIE COM ARGAMASSA DE CIMENTO E AREIA, TRAÇO 1:3, JUNDTA BATIDA, E    3 CM.</v>
          </cell>
          <cell r="C1379" t="str">
            <v>m2</v>
          </cell>
          <cell r="D1379">
            <v>26.34</v>
          </cell>
          <cell r="E1379">
            <v>21.46</v>
          </cell>
          <cell r="F1379" t="str">
            <v>SINAPI</v>
          </cell>
        </row>
        <row r="1380">
          <cell r="A1380" t="str">
            <v/>
          </cell>
        </row>
        <row r="1381">
          <cell r="A1381" t="str">
            <v>08.04.090</v>
          </cell>
          <cell r="B1381" t="str">
            <v xml:space="preserve">IMPERMEABILIZAÇÃO DE COBERTURA PLANA,UTILIZANDO MANTA ASFÁLTICA POLIMÉRICA DE ALUMÍNIO COM 3MM DE ESPESSURA SOBRE PRIMER DE TINTA BETUMINOSA E TINTA BETUMINOSA COM ALUMÍNIO PARA ACABAMENTO NO TRANSPASSE DA MANTA.  </v>
          </cell>
          <cell r="C1381" t="str">
            <v>m2</v>
          </cell>
          <cell r="D1381">
            <v>52.07</v>
          </cell>
          <cell r="E1381">
            <v>42.42</v>
          </cell>
          <cell r="F1381" t="str">
            <v>SEE</v>
          </cell>
        </row>
        <row r="1382">
          <cell r="A1382" t="str">
            <v/>
          </cell>
        </row>
        <row r="1383">
          <cell r="A1383" t="str">
            <v>08.04.091</v>
          </cell>
          <cell r="B1383" t="str">
            <v>IMPERMEABILIZAÇÃO DE COBERTURA PLANA, UTILIZANDO MANTA ASFÁLTICA ESTRUTURADA COM NÃO TECIDO DE POLIÉSTER, COM 3MM DE ESPESSURA SOBRE PRIMER DE TINTA BETUMINOSA.</v>
          </cell>
          <cell r="C1383" t="str">
            <v>m2</v>
          </cell>
          <cell r="D1383">
            <v>32.43</v>
          </cell>
          <cell r="E1383">
            <v>26.42</v>
          </cell>
          <cell r="F1383" t="str">
            <v>SEE</v>
          </cell>
        </row>
        <row r="1384">
          <cell r="A1384" t="str">
            <v/>
          </cell>
        </row>
        <row r="1385">
          <cell r="A1385" t="str">
            <v>08.04.100</v>
          </cell>
          <cell r="B1385" t="str">
            <v>IMPERMEABILIZAÇÃO COM 6 DEMÃOS DE EMULSÃO ACRÍLICA VEDAPREN BRANCO OU SIMILAR, SEM REGULARIZAÇÃO DA SUPERFÍCIE E SEM PROTEÇÃO MECÂNICA.</v>
          </cell>
          <cell r="C1385" t="str">
            <v>m2</v>
          </cell>
          <cell r="D1385">
            <v>40.08</v>
          </cell>
          <cell r="E1385">
            <v>32.65</v>
          </cell>
          <cell r="F1385" t="str">
            <v>SEE</v>
          </cell>
        </row>
        <row r="1386">
          <cell r="A1386" t="str">
            <v/>
          </cell>
        </row>
        <row r="1387">
          <cell r="A1387" t="str">
            <v>08.04.101</v>
          </cell>
          <cell r="B1387" t="str">
            <v>IMPERMEABILIZAÇÃO COM 6 DEMÃOS DE EMULSÃO ASFÁLTICA VEDAPREN PRETO OU SIMILAR, SEM REGULARIZAÇÃO DA SUPERFÍCIE E SEM PROTEÇÃO MECÂNICA.</v>
          </cell>
          <cell r="C1387" t="str">
            <v>m2</v>
          </cell>
          <cell r="D1387">
            <v>24.84</v>
          </cell>
          <cell r="E1387">
            <v>20.239999999999998</v>
          </cell>
          <cell r="F1387" t="str">
            <v>SEE</v>
          </cell>
        </row>
        <row r="1388">
          <cell r="A1388" t="str">
            <v/>
          </cell>
        </row>
        <row r="1389">
          <cell r="A1389" t="str">
            <v>08.04.110</v>
          </cell>
          <cell r="B1389" t="str">
            <v>IMPERMEABILIZAÇÃO COM APLICAÇÃO DE 3 DEMÃOS DO REVESTIMENTO, SEMI-FLEXÍVEL, BICOMPONENTE, SIKATOP 107 CINZA OU EQUIVALENTE TÉCNICO.</v>
          </cell>
          <cell r="C1389" t="str">
            <v>m2</v>
          </cell>
          <cell r="D1389">
            <v>23.86</v>
          </cell>
          <cell r="E1389">
            <v>19.440000000000001</v>
          </cell>
          <cell r="F1389" t="str">
            <v>SEE</v>
          </cell>
        </row>
        <row r="1390">
          <cell r="A1390" t="str">
            <v/>
          </cell>
        </row>
        <row r="1391">
          <cell r="A1391" t="str">
            <v>08.04.115</v>
          </cell>
          <cell r="B1391" t="str">
            <v>IMPERMEABILIZAÇÃO COM APLICAÇÃO DE 2 DEMÃOS DE REVESTIMENTO MODIFICADO COM POLÍMEROS ACRÍLICOS, DE ALTA ADERÊNCIA E IMPERMEABILIDADE, VEDATOP OU SIMILAR, 4 DEMÃOS DE REVESTIMENTO POLIMÉRICO, FLEXÍVEL, BASE ACRÍLICA, DE ALTA ADERÊNCIA E IMPERMEABILIDADE, V</v>
          </cell>
          <cell r="C1391" t="str">
            <v>m2</v>
          </cell>
          <cell r="D1391">
            <v>434.34</v>
          </cell>
          <cell r="E1391">
            <v>353.79</v>
          </cell>
          <cell r="F1391" t="str">
            <v>SEE</v>
          </cell>
        </row>
        <row r="1392">
          <cell r="A1392" t="str">
            <v/>
          </cell>
        </row>
        <row r="1393">
          <cell r="A1393" t="str">
            <v>08.04.116</v>
          </cell>
          <cell r="B1393" t="str">
            <v>IMPERMEABILIZAÇÃO COM APLICAÇÃO DE 4 DEMÃOS DE MEMBRANA À BASE DE POLÍMEROS ACRÍLICOS PARA REVESTIMENTO IMPERMEÁVEL, FLEXÍVEL, DENVERCRIL OU SIMILAR.</v>
          </cell>
          <cell r="C1393" t="str">
            <v>m2</v>
          </cell>
          <cell r="D1393">
            <v>33.97</v>
          </cell>
          <cell r="E1393">
            <v>27.67</v>
          </cell>
          <cell r="F1393" t="str">
            <v>SEE</v>
          </cell>
        </row>
        <row r="1394">
          <cell r="A1394" t="str">
            <v/>
          </cell>
        </row>
        <row r="1395">
          <cell r="A1395" t="str">
            <v>08.05.015</v>
          </cell>
          <cell r="B1395" t="str">
            <v>FORNEC. E MONTAGEM DE TELHAS METÁLICAS AUTOPORTANTES P/QUADRA DE 464,00M² DE 
ÁREA(16,00 X 29,00),IMAP-850, EM AÇO GALV. PRÉ PINTADA EM AMBAS AS FACES,C/1,25MM DE 
ESPES. ARQUEADAS,SEM EMENDAS.FORN. DE GUINDASTE(MUNK),ANDAIMES(10,00M) PERFIL DE 
APOIO LAT</v>
          </cell>
          <cell r="C1395" t="str">
            <v>Cj</v>
          </cell>
          <cell r="D1395">
            <v>149533.85</v>
          </cell>
          <cell r="E1395">
            <v>121800</v>
          </cell>
          <cell r="F1395" t="str">
            <v>SEE</v>
          </cell>
        </row>
        <row r="1396">
          <cell r="A1396" t="str">
            <v/>
          </cell>
        </row>
        <row r="1397">
          <cell r="A1397" t="str">
            <v>08.05.020</v>
          </cell>
          <cell r="B1397" t="str">
            <v>FORNEC. E MONTAGEM DE TELHAS METÁLICAS AUTOPORTANTES P/QUADRA DE 464,00M² DE 
ÁREA(16,00 X 29,00),IMAP-850,EM AÇO GALV.PRÉ PINTADA EM AMBAS AS FACES,C/1,25MM DE 
ESPES.,ARQUEADAS,SEM EMENDAS,FORNEC. DE GUINDASTE(MUNK), ANDAIMES(10,00M), PERFIL DE 
APOIO L</v>
          </cell>
          <cell r="C1397" t="str">
            <v>Cj</v>
          </cell>
          <cell r="D1397">
            <v>157391.13</v>
          </cell>
          <cell r="E1397">
            <v>128200</v>
          </cell>
          <cell r="F1397" t="str">
            <v>SEE</v>
          </cell>
        </row>
        <row r="1398">
          <cell r="A1398" t="str">
            <v/>
          </cell>
        </row>
        <row r="1399">
          <cell r="A1399" t="str">
            <v>08.05.025</v>
          </cell>
          <cell r="B1399" t="str">
            <v>FORNEC. E MONTAGEM DE TELHAS METÁLICAS AUTOPORTANTES P/QUADRA DE 464,00M² DE 
ÁREA(16,00 X 29,00),IMAP-850, EM AÇO GALV. PRÉ PINTADA EM AMBAS AS FACES,C/1,25MM DE 
ESPES.ARQUEADAS,SEM EMENDAS,FORNEC. DE GUINDASTE(MUNK),ANDAIMES(10,00M),PERFIL DE 
APOIO LA</v>
          </cell>
          <cell r="C1399" t="str">
            <v>Cj</v>
          </cell>
          <cell r="D1399">
            <v>161933.62</v>
          </cell>
          <cell r="E1399">
            <v>131900</v>
          </cell>
          <cell r="F1399" t="str">
            <v>SEE</v>
          </cell>
        </row>
        <row r="1400">
          <cell r="A1400" t="str">
            <v/>
          </cell>
        </row>
        <row r="1401">
          <cell r="A1401" t="str">
            <v>08.05.030</v>
          </cell>
          <cell r="B1401" t="str">
            <v>FORNEC. E MONTAGEM DE TELHAS METÁLICAS AUTOPORTANTES P/QUADRA DE 464,00M² DE 
ÁREA(16,00 X 29,00),IMAP-850,EM AÇO GALV. PRÉ PINTADA EM AMBAS AS FACES,C/1,25MM DE 
ESPES.ARQUEADAS,SEM EMENDAS,FORNEC.DE GUINDASTE(MUNK),ANDAIMES(10,00M),PERFIL DE 
APOIO LATE</v>
          </cell>
          <cell r="C1401" t="str">
            <v>Cj</v>
          </cell>
          <cell r="D1401">
            <v>171632.45</v>
          </cell>
          <cell r="E1401">
            <v>139800</v>
          </cell>
          <cell r="F1401" t="str">
            <v>SEE</v>
          </cell>
        </row>
        <row r="1402">
          <cell r="A1402" t="str">
            <v/>
          </cell>
        </row>
        <row r="1403">
          <cell r="A1403" t="str">
            <v>08.05.035</v>
          </cell>
          <cell r="B1403" t="str">
            <v>FORNEC.E MONTAGEM DE TELHAS METÁLICAS AUTOPORTANTES P/QUADRA DE 464,00M² DE 
ÁREA(16,00 X 29,00),IMAP-850,EM AÇO GALV. PRÉ PINTADA EM AMBAS AS FACES,C/1,25MM DE 
ESPES.,ARQUEADAS,SEM EMENDAS,FORNEC. DE GUINDASTE(MUNK),ANDAIMES(10,00M),PERFIL DE 
APOIO LAT</v>
          </cell>
          <cell r="C1403" t="str">
            <v>Cj</v>
          </cell>
          <cell r="D1403">
            <v>181454.05</v>
          </cell>
          <cell r="E1403">
            <v>147800</v>
          </cell>
          <cell r="F1403" t="str">
            <v>SEE</v>
          </cell>
        </row>
        <row r="1404">
          <cell r="A1404" t="str">
            <v/>
          </cell>
        </row>
        <row r="1405">
          <cell r="A1405" t="str">
            <v>08.05.040</v>
          </cell>
          <cell r="B1405" t="str">
            <v>FORNEC. E MONTAGEM DE TELHAS METÁLICAS AUTOPORTANTES P/QUADRA DE 464,00M² DE 
ÁREA(16,00 X 29,00),IMAP-850,EM AÇO GALV. PRÉ PINTADA EM AMBAS AS FACES,C/1,25MM DE 
ESPES.,ARQUEADAS,SEM EMENDAS,FORNEC. DE GUINDASTE(MUNK),ANDAIMES(10,00M),PERFIL DE 
APOIO LA</v>
          </cell>
          <cell r="C1405" t="str">
            <v>Cj</v>
          </cell>
          <cell r="D1405">
            <v>198150.77</v>
          </cell>
          <cell r="E1405">
            <v>161400</v>
          </cell>
          <cell r="F1405" t="str">
            <v>SEE</v>
          </cell>
        </row>
        <row r="1406">
          <cell r="A1406" t="str">
            <v/>
          </cell>
        </row>
        <row r="1407">
          <cell r="A1407" t="str">
            <v>08.05.045</v>
          </cell>
          <cell r="B1407" t="str">
            <v>FORN. E MONT. DE TELHA METÁLICAS AUTOPORTANTES P/QUADRA DE 627,00M² DE ÁREA(19,00 X 
33,00M),IMAP-850, EM AÇO GALV. PRÉ PINTADA EM AMBAS AS FACES, C/1,25MM DE 
ESPES.ARQUEADAS,SEM EMENDAS,FORN.DE GUINDASTE(MUNK),ANDAIMES(10,00M)PERFIL DE 
APOIO LATERAL, C</v>
          </cell>
          <cell r="C1407" t="str">
            <v>Cj</v>
          </cell>
          <cell r="D1407">
            <v>208095.14</v>
          </cell>
          <cell r="E1407">
            <v>169500</v>
          </cell>
          <cell r="F1407" t="str">
            <v>SEE</v>
          </cell>
        </row>
        <row r="1408">
          <cell r="A1408" t="str">
            <v/>
          </cell>
        </row>
        <row r="1409">
          <cell r="A1409" t="str">
            <v>08.05.050</v>
          </cell>
          <cell r="B1409" t="str">
            <v>FORN. E MONT. DE TELHA METÁLICAS AUTOPORTANTES P/QUADRA DE 627,00M² DE ÁREA(19,00 X 
33,00M),IMAP-850, EM AÇO GALV. PRÉ PINTADA EM AMBAS AS FACES, C/1,25MM DE 
ESPES.ARQUEADAS,SEM EMENDAS,FORN.DE GUINDASTE(MUNK),ANDAIMES(10,00M)PERFIL DE 
APOIO LATERAL, C</v>
          </cell>
          <cell r="C1409" t="str">
            <v>Cj</v>
          </cell>
          <cell r="D1409">
            <v>216320.73</v>
          </cell>
          <cell r="E1409">
            <v>176200</v>
          </cell>
          <cell r="F1409" t="str">
            <v>SEE</v>
          </cell>
        </row>
        <row r="1410">
          <cell r="A1410" t="str">
            <v/>
          </cell>
        </row>
        <row r="1411">
          <cell r="A1411" t="str">
            <v>08.05.055</v>
          </cell>
          <cell r="B1411" t="str">
            <v>FORN. E MONT. DE TELHA METÁLICAS AUTOPORTANTES P/QUADRA DE 627,00M² DE ÁREA(19,00 X 
33,00M),IMAP-850, EM AÇO GALV. PRÉ PINTADA EM AMBAS AS FACES, C/1,25MM DE 
ESPES.ARQUEADAS,SEM EMENDAS,FORN.DE GUINDASTE(MUNK),ANDAIMES(10,00M)PERFIL DE 
APOIO LATERAL, C</v>
          </cell>
          <cell r="C1411" t="str">
            <v>Cj</v>
          </cell>
          <cell r="D1411">
            <v>223441.39</v>
          </cell>
          <cell r="E1411">
            <v>182000</v>
          </cell>
          <cell r="F1411" t="str">
            <v>SEE</v>
          </cell>
        </row>
        <row r="1412">
          <cell r="A1412" t="str">
            <v/>
          </cell>
        </row>
        <row r="1413">
          <cell r="A1413" t="str">
            <v>08.05.060</v>
          </cell>
          <cell r="B1413" t="str">
            <v>FORN. E MONT. DE TELHA METÁLICAS AUTOPORTANTES P/QUADRA DE 627,00M² DE ÁREA(19,00 X 
33,00M),IMAP-850, EM AÇO GALV. PRÉ PINTADA EM AMBAS AS FACES, C/1,25MM DE 
ESPES.ARQUEADAS,SEM EMENDAS,FORN.DE GUINDASTE(MUNK),ANDAIMES(10,00M)PERFIL DE 
APOIO LATERAL, C</v>
          </cell>
          <cell r="C1413" t="str">
            <v>Cj</v>
          </cell>
          <cell r="D1413">
            <v>229334.35</v>
          </cell>
          <cell r="E1413">
            <v>186800</v>
          </cell>
          <cell r="F1413" t="str">
            <v>SEE</v>
          </cell>
        </row>
        <row r="1414">
          <cell r="A1414" t="str">
            <v/>
          </cell>
        </row>
        <row r="1415">
          <cell r="A1415" t="str">
            <v>08.05.065</v>
          </cell>
          <cell r="B1415" t="str">
            <v>FORN. E MONT. DE TELHA METÁLICAS AUTOPORTANTES P/QUADRA DE 627,00M² DE ÁREA(19,00 X 
33,00M),IMAP-850, EM AÇO GALV. PRÉ PINTADA EM AMBAS AS FACES, C/1,25MM DE 
ESPES.ARQUEADAS,SEM EMENDAS,FORN.DE GUINDASTE(MUNK),ANDAIMES(10,00M)PERFIL DE 
APOIO LATERAL, C</v>
          </cell>
          <cell r="C1415" t="str">
            <v>Cj</v>
          </cell>
          <cell r="D1415">
            <v>234736.23</v>
          </cell>
          <cell r="E1415">
            <v>191200</v>
          </cell>
          <cell r="F1415" t="str">
            <v>SEE</v>
          </cell>
        </row>
        <row r="1416">
          <cell r="A1416" t="str">
            <v/>
          </cell>
        </row>
        <row r="1417">
          <cell r="A1417" t="str">
            <v>08.05.070</v>
          </cell>
          <cell r="B1417" t="str">
            <v xml:space="preserve">FFORN. E MONT. DE TELHA METÁLICAS AUTOPORTANTES P/QUADRA DE 627,00M² DE ÁREA(19,00 X 
33,00M),IMAP-850, EM AÇO GALV. PRÉ PINTADA EM AMBAS AS FACES, C/1,25MM DE 
ESPES.ARQUEADAS,SEM EMENDAS,FORN.DE GUINDASTE(MUNK),ANDAIMES(10,00M)PERFIL DE 
APOIO LATERAL, </v>
          </cell>
          <cell r="C1417" t="str">
            <v>Cj</v>
          </cell>
          <cell r="D1417">
            <v>259044.69</v>
          </cell>
          <cell r="E1417">
            <v>211000</v>
          </cell>
          <cell r="F1417" t="str">
            <v>SEE</v>
          </cell>
        </row>
        <row r="1418">
          <cell r="A1418" t="str">
            <v/>
          </cell>
        </row>
        <row r="1419">
          <cell r="A1419" t="str">
            <v>08.05.075</v>
          </cell>
          <cell r="B1419" t="str">
            <v>FORN. E MONT. DE TELHA METÁLICAS AUTOPORTANTES P/QUADRA DE 691,46M²DE ÁREA(22,45 X 
30,80M),IMAP-850,EM AÇO GALV.PRÉ PINTADA EM AMBAS AS FACES,C/1,25MM DE 
ESPES.ARQUEADAS,SEM EMENDAS,FORN.DE GUINDASTE(MUNK),ANDAIMES(10,00M)PERFIL DE 
APOIO LATERAL,CANT.D</v>
          </cell>
          <cell r="C1419" t="str">
            <v>Cj</v>
          </cell>
          <cell r="D1419">
            <v>244803.37</v>
          </cell>
          <cell r="E1419">
            <v>199400</v>
          </cell>
          <cell r="F1419" t="str">
            <v>SEE</v>
          </cell>
        </row>
        <row r="1420">
          <cell r="A1420" t="str">
            <v/>
          </cell>
        </row>
        <row r="1421">
          <cell r="A1421" t="str">
            <v>08.05.080</v>
          </cell>
          <cell r="B1421" t="str">
            <v>FORN. E MONT. DE TELHA METÁLICAS AUTOPORTANTES P/QUADRA DE 691,46M² DE ÁREA(22,45 X 30,80M), IMAP-850, EM AÇO GALV. PRÉ PINTADA EM AMBAS AS FACES,C/1,25MM DE ESPES. ARQUEADAS, SEM EMENDAS, FORN. DE GUINDASTE(MUNK), ANDAIMES (10,00M) PERFIL DE APOIO LATERA</v>
          </cell>
          <cell r="C1421" t="str">
            <v>Cj</v>
          </cell>
          <cell r="D1421">
            <v>253274.5</v>
          </cell>
          <cell r="E1421">
            <v>206300</v>
          </cell>
          <cell r="F1421" t="str">
            <v>SEE</v>
          </cell>
        </row>
        <row r="1422">
          <cell r="A1422" t="str">
            <v/>
          </cell>
        </row>
        <row r="1423">
          <cell r="A1423" t="str">
            <v>08.05.085</v>
          </cell>
          <cell r="B1423" t="str">
            <v>FORN. E MONT. DE TELHA METÁLICAS AUTOPORTANTES P/QUADRA DE 691,46M² DE ÁREA(22,45 X 
30,80M),IMAP-850,EM AÇO GALV.PRÉ PINTADA EM AMBAS AS FACES,C/1,25MM DE 
ESPES.ARQUEADAS,SEM EMENDAS,FORN.DE GUINDASTE(MUNK),ANDAIMES(10,00M)PERFIL DE 
APOIO LATERAL, CANT</v>
          </cell>
          <cell r="C1423" t="str">
            <v>Cj</v>
          </cell>
          <cell r="D1423">
            <v>257816.99</v>
          </cell>
          <cell r="E1423">
            <v>210000</v>
          </cell>
          <cell r="F1423" t="str">
            <v>SEE</v>
          </cell>
        </row>
        <row r="1424">
          <cell r="A1424" t="str">
            <v/>
          </cell>
        </row>
        <row r="1425">
          <cell r="A1425" t="str">
            <v>08.05.090</v>
          </cell>
          <cell r="B1425" t="str">
            <v>FORN. E MONT. DE TELHA METÁLICAS AUTOPORTANTES P/QUADRA DE 691,46M² DE ÁREA(22,45 X 
30,80M),IMAP-850,EM AÇO GALV. PRÉ PINTADA EM AMBAS AS FACES,C/1,25MM DE 
ESPES.ARQUEADAS,SEM EMENDAS,FORN.DE GUINDASTE(MUNK),ANDAIMES(10,00M)PERFIL DE 
APOIO LATERAL, CAN</v>
          </cell>
          <cell r="C1425" t="str">
            <v>Cj</v>
          </cell>
          <cell r="D1425">
            <v>262482.25</v>
          </cell>
          <cell r="E1425">
            <v>213800</v>
          </cell>
          <cell r="F1425" t="str">
            <v>SEE</v>
          </cell>
        </row>
        <row r="1426">
          <cell r="A1426" t="str">
            <v/>
          </cell>
        </row>
        <row r="1427">
          <cell r="A1427" t="str">
            <v>08.05.095</v>
          </cell>
          <cell r="B1427" t="str">
            <v>FORN. E MONT. DE TELHA METÁLICAS AUTOPORTANTES P/QUADRA DE 691,46M² DE ÁREA(22,45 X 
30,80M),IMAP-850,EM AÇO GALV. PRÉ PINTADA EM AMBAS AS FACES,C/1,25MM DE 
ESPES.ARQUEADAS,SEM EMENDAS,FORN.DE GUINDASTE(MUNK),ANDAIMES(10,00M)PERFIL DE 
APOIO LATERAL,CANT</v>
          </cell>
          <cell r="C1427" t="str">
            <v>Cj</v>
          </cell>
          <cell r="D1427">
            <v>272549.39</v>
          </cell>
          <cell r="E1427">
            <v>222000</v>
          </cell>
          <cell r="F1427" t="str">
            <v>SEE</v>
          </cell>
        </row>
        <row r="1428">
          <cell r="A1428" t="str">
            <v/>
          </cell>
        </row>
        <row r="1429">
          <cell r="A1429" t="str">
            <v>08.05.100</v>
          </cell>
          <cell r="B1429" t="str">
            <v>FORN. E MONT. DE TELHA METÁLICAS AUTOPORTANTES P/QUADRA DE 691,46M² DE ÁREA(22,45 X 
30,80M),IMAP-850,EM AÇO GALV. PRÉ PINTADA EM AMBAS AS FACES,C/1,25MM DE 
ESPES.ARQUEADAS,SEM EMENDAS,FORN.DE GUINDASTE(MUNK),ANDAIMES(10,00M)PERFIL DE 
APOIO LATERAL,CANT</v>
          </cell>
          <cell r="C1429" t="str">
            <v>Cj</v>
          </cell>
          <cell r="D1429">
            <v>295384.61</v>
          </cell>
          <cell r="E1429">
            <v>240600</v>
          </cell>
          <cell r="F1429" t="str">
            <v>SEE</v>
          </cell>
        </row>
        <row r="1430">
          <cell r="A1430" t="str">
            <v/>
          </cell>
        </row>
        <row r="1431">
          <cell r="A1431" t="str">
            <v>08.05.105</v>
          </cell>
          <cell r="B1431" t="str">
            <v>FORN. E MONT. DE TELHA METÁLICAS AUTOPORTANTES P/QUADRA DE 997,43M²DE ÁREA(26,20 X 
38,07M),IMAP-850,EM AÇO GALV. PRÉ PINTADA EM AMBAS AS FACES, C/1,25MM DE 
ESPES.ARQUEADAS,SEM EMENDAS,FORN.DE GUINDASTE(MUNK),ANDAIMES(10,00M)PERFIL DE 
APOIO LATERAL,CANT</v>
          </cell>
          <cell r="C1431" t="str">
            <v>Cj</v>
          </cell>
          <cell r="D1431">
            <v>418400.15</v>
          </cell>
          <cell r="E1431">
            <v>340800</v>
          </cell>
          <cell r="F1431" t="str">
            <v>SEE</v>
          </cell>
        </row>
        <row r="1432">
          <cell r="A1432" t="str">
            <v/>
          </cell>
        </row>
        <row r="1433">
          <cell r="A1433" t="str">
            <v>08.05.110</v>
          </cell>
          <cell r="B1433" t="str">
            <v>FORN. E MONT. DE TELHA METÁLICAS AUTOPORTANTES P/QUADRA DE 997,43M² DE ÁREA(26,20X 
38,07M),IMAP-850,EM AÇO GALV.PRÉ PINTADA EM AMBAS AS FACES,C/1,25MM DE 
ESPES.ARQUEADAS, SEM EMENDAS,FORN.DE GUINDASTE(MUNK),ANDAIMES(10,00M)PERFIL DE 
APOIO LATERAL,CANT.</v>
          </cell>
          <cell r="C1433" t="str">
            <v>Cj</v>
          </cell>
          <cell r="D1433">
            <v>429694.99</v>
          </cell>
          <cell r="E1433">
            <v>350000</v>
          </cell>
          <cell r="F1433" t="str">
            <v>SEE</v>
          </cell>
        </row>
        <row r="1434">
          <cell r="A1434" t="str">
            <v/>
          </cell>
        </row>
        <row r="1435">
          <cell r="A1435" t="str">
            <v>08.05.115</v>
          </cell>
          <cell r="B1435" t="str">
            <v>FORN. E MONT. DE TELHA METÁLICAS AUTOPORTANTES P/QUADRA DE 997,43M² DE ÁREA(26,20X 
38,07M),IMAP-850,EM AÇO GALV. PRÉ PINTADA EM AMBAS AS FACES,C/1,25MM DE 
ESPES.ARQUEADAS,SEM EMENDAS,FORN.DE GUINDASTE(MUNK),ANDAIMES(10,00M)PERFIL DE 
APOIO LATERAL,CANT.</v>
          </cell>
          <cell r="C1435" t="str">
            <v>Cj</v>
          </cell>
          <cell r="D1435">
            <v>432887.01</v>
          </cell>
          <cell r="E1435">
            <v>352600</v>
          </cell>
          <cell r="F1435" t="str">
            <v>SEE</v>
          </cell>
        </row>
        <row r="1436">
          <cell r="A1436" t="str">
            <v/>
          </cell>
        </row>
        <row r="1437">
          <cell r="A1437" t="str">
            <v>08.05.120</v>
          </cell>
          <cell r="B1437" t="str">
            <v>FORN. E MONT. DE TELHA METÁLICAS AUTOPORTANTES P/QUADRA DE 997,43M² DE ÁREA(26,20X 
38,07M),IMAP-850,EM AÇO GALV. PRÉ PINTADA EM AMBAS AS FACES,C/1,25MM DE 
ESPES.ARQUEADAS,SEM EMENDAS,FORN.DE GUINDASTE(MUNK),ANDAIMES(10,00M)PERFIL DE 
APOIO LATERAL,CANT.</v>
          </cell>
          <cell r="C1437" t="str">
            <v>Cj</v>
          </cell>
          <cell r="D1437">
            <v>441971.99</v>
          </cell>
          <cell r="E1437">
            <v>360000</v>
          </cell>
          <cell r="F1437" t="str">
            <v>SEE</v>
          </cell>
        </row>
        <row r="1438">
          <cell r="A1438" t="str">
            <v/>
          </cell>
        </row>
        <row r="1439">
          <cell r="A1439" t="str">
            <v>08.05.125</v>
          </cell>
          <cell r="B1439" t="str">
            <v>FORN. E MONT. DE TELHA METÁLICAS AUTOPORTANTES P/QUADRA DE 997,43M² DE ÁREA(26,20X 
38,07M),IMAP-850,EM AÇO GALV. PRÉ PINTADA EM AMBAS AS FACES,C/1,25MM DE 
ESPES.ARQUEADAS,SEM EMENDAS,FORN.DE GUINDASTE(MUNK),ANDAIMES(10,00M)PERFIL DE 
APOIO LATERAL,CANT.</v>
          </cell>
          <cell r="C1439" t="str">
            <v>Cj</v>
          </cell>
          <cell r="D1439">
            <v>461615.19</v>
          </cell>
          <cell r="E1439">
            <v>376000</v>
          </cell>
          <cell r="F1439" t="str">
            <v>SEE</v>
          </cell>
        </row>
        <row r="1440">
          <cell r="A1440" t="str">
            <v/>
          </cell>
        </row>
        <row r="1441">
          <cell r="A1441" t="str">
            <v>08.05.130</v>
          </cell>
          <cell r="B1441" t="str">
            <v>FORN. E MONT. DE TELHA METÁLICAS AUTOPORTANTES P/QUADRA DE 997,43M² DE ÁREA(26,20X 
38,07M),IMAP-850,EM AÇO GALV. PRÉ PINTADA EM AMBAS AS FACES,C/1,25MM DE 
ESPES.ARQUEADAS,SEM EMENDAS,FORN.DE GUINDASTE(MUNK),ANDAIMES(10,00M)PERFIL DE 
APOIO LATERAL,CANT.</v>
          </cell>
          <cell r="C1441" t="str">
            <v>Cj</v>
          </cell>
          <cell r="D1441">
            <v>478189.14</v>
          </cell>
          <cell r="E1441">
            <v>389500</v>
          </cell>
          <cell r="F1441" t="str">
            <v>SEE</v>
          </cell>
        </row>
        <row r="1442">
          <cell r="A1442" t="str">
            <v/>
          </cell>
        </row>
        <row r="1443">
          <cell r="A1443" t="str">
            <v>08.06.066</v>
          </cell>
          <cell r="B1443" t="str">
            <v>FORNECIMENTO DE RUFO DE ALUMÍNIO ESTAMPADO ESP=0,8MM, COM DESENVOLVIMENTO DE 30CM, INCLUSIVE COLOCAÇÃO.</v>
          </cell>
          <cell r="C1443" t="str">
            <v>m</v>
          </cell>
          <cell r="D1443">
            <v>44.82</v>
          </cell>
          <cell r="E1443">
            <v>36.51</v>
          </cell>
          <cell r="F1443" t="str">
            <v>SEE</v>
          </cell>
        </row>
        <row r="1444">
          <cell r="A1444" t="str">
            <v/>
          </cell>
        </row>
        <row r="1445">
          <cell r="A1445" t="str">
            <v>08.06.080</v>
          </cell>
          <cell r="B1445" t="str">
            <v>DOMUS PARA ILUMINAÇÃO ZENITAL, MODULADO EM FIBER-GLASS, TRANSLÚCIDO LEITOSO, E=1,2MM.</v>
          </cell>
          <cell r="C1445" t="str">
            <v>m</v>
          </cell>
          <cell r="D1445">
            <v>734.11</v>
          </cell>
          <cell r="E1445">
            <v>597.96</v>
          </cell>
          <cell r="F1445" t="str">
            <v>SEE.</v>
          </cell>
        </row>
        <row r="1446">
          <cell r="A1446" t="str">
            <v/>
          </cell>
        </row>
        <row r="1447">
          <cell r="A1447" t="str">
            <v>09.00.000</v>
          </cell>
          <cell r="B1447" t="str">
            <v>ESQUADRIAS</v>
          </cell>
        </row>
        <row r="1448">
          <cell r="A1448" t="str">
            <v/>
          </cell>
        </row>
        <row r="1449">
          <cell r="A1449" t="str">
            <v>09.01.010</v>
          </cell>
          <cell r="B1449" t="str">
            <v>ESQUADRIA DE MADEIRA COM GRADE EM MADEIRA DE LEI E FOLHA EM COMPENSADO DE JEQUITIBA PARA PORTAS INTERNAS , INCLUSIVE ASSENTA- MENTO E FERRAGENS.</v>
          </cell>
          <cell r="C1449" t="str">
            <v>m2</v>
          </cell>
          <cell r="D1449">
            <v>315.86</v>
          </cell>
          <cell r="E1449">
            <v>257.27999999999997</v>
          </cell>
          <cell r="F1449" t="str">
            <v>EMLURB</v>
          </cell>
        </row>
        <row r="1450">
          <cell r="A1450" t="str">
            <v/>
          </cell>
        </row>
        <row r="1451">
          <cell r="A1451" t="str">
            <v>09.01.020</v>
          </cell>
          <cell r="B1451" t="str">
            <v>ESQUADRIA DE MADEIRA COM GRADE E FOLHA EM MADEIRA DE LEI PARA PORTAS EXTERNAS INCLUSIVE ASSENTAMENTO E FERRAGENS.</v>
          </cell>
          <cell r="C1451" t="str">
            <v>m2</v>
          </cell>
          <cell r="D1451">
            <v>545.39</v>
          </cell>
          <cell r="E1451">
            <v>444.24</v>
          </cell>
          <cell r="F1451" t="str">
            <v>EMLURB</v>
          </cell>
        </row>
        <row r="1452">
          <cell r="A1452" t="str">
            <v/>
          </cell>
        </row>
        <row r="1453">
          <cell r="A1453" t="str">
            <v>09.01.030</v>
          </cell>
          <cell r="B1453" t="str">
            <v>ESQUADRIA DE MADEIRA COM GRADE EM MADEIRA DE LEI E FOLHA EM COMPENSADO REVESTIDAS DE FORMICA NAS DUAS FACES,INCLUSIVE ASSENTAMENTO E FERRAGENS.</v>
          </cell>
          <cell r="C1453" t="str">
            <v>m2</v>
          </cell>
          <cell r="D1453">
            <v>573.66999999999996</v>
          </cell>
          <cell r="E1453">
            <v>467.28</v>
          </cell>
          <cell r="F1453" t="str">
            <v>EMLURB</v>
          </cell>
        </row>
        <row r="1454">
          <cell r="A1454" t="str">
            <v/>
          </cell>
        </row>
        <row r="1455">
          <cell r="A1455" t="str">
            <v>09.01.040</v>
          </cell>
          <cell r="B1455" t="str">
            <v>ESQUADRIA DE MADEIRA PARA JANELAS DE ABRIR OU CORRER, COM VENEZIANA, INCLUSIVE ASSENTAMENTO E FERRAGENS.</v>
          </cell>
          <cell r="C1455" t="str">
            <v>m2</v>
          </cell>
          <cell r="D1455">
            <v>418.84</v>
          </cell>
          <cell r="E1455">
            <v>341.16</v>
          </cell>
          <cell r="F1455" t="str">
            <v>EMLURB</v>
          </cell>
        </row>
        <row r="1456">
          <cell r="A1456" t="str">
            <v/>
          </cell>
        </row>
        <row r="1457">
          <cell r="A1457" t="str">
            <v>09.01.050</v>
          </cell>
          <cell r="B1457" t="str">
            <v>ESQUADRIA DE MADEIRA PARA JANELAS DE ABRIR OU CORRER, SEM VENEZIANA, INCLUSIVE ASSENTAMENTO E FERRAGENS.</v>
          </cell>
          <cell r="C1457" t="str">
            <v>m2</v>
          </cell>
          <cell r="D1457">
            <v>406.56</v>
          </cell>
          <cell r="E1457">
            <v>331.16</v>
          </cell>
          <cell r="F1457" t="str">
            <v>EMLURB</v>
          </cell>
        </row>
        <row r="1458">
          <cell r="A1458" t="str">
            <v/>
          </cell>
        </row>
        <row r="1459">
          <cell r="A1459" t="str">
            <v>09.01.060</v>
          </cell>
          <cell r="B1459" t="str">
            <v>ESQUADRIA DE MADEIRA PARA JANELAS,TIPO PIVOTANTE, SEM VENEZIANA, INCLUSIVE ASSENTAMENTO E FERRAGENS.</v>
          </cell>
          <cell r="C1459" t="str">
            <v>m2</v>
          </cell>
          <cell r="D1459">
            <v>411.69</v>
          </cell>
          <cell r="E1459">
            <v>335.34</v>
          </cell>
          <cell r="F1459" t="str">
            <v>EMLURB</v>
          </cell>
        </row>
        <row r="1460">
          <cell r="A1460" t="str">
            <v/>
          </cell>
        </row>
        <row r="1461">
          <cell r="A1461" t="str">
            <v>09.01.066</v>
          </cell>
          <cell r="B1461" t="str">
            <v>FORNECIMENTO E ASSENTAMENTO DE ALIZAR EM MADEIRA DE LEI LARG:5CM, FIXADO COM PREGOS SEM CABEÇA 1POL X 15POL.</v>
          </cell>
          <cell r="C1461" t="str">
            <v>m</v>
          </cell>
          <cell r="D1461">
            <v>5.45</v>
          </cell>
          <cell r="E1461">
            <v>4.4400000000000004</v>
          </cell>
          <cell r="F1461" t="str">
            <v>SEE</v>
          </cell>
        </row>
        <row r="1462">
          <cell r="A1462" t="str">
            <v/>
          </cell>
        </row>
        <row r="1463">
          <cell r="A1463" t="str">
            <v>09.01.067</v>
          </cell>
          <cell r="B1463" t="str">
            <v>FORNECIMENTO E COLOCAÇÃO DE GRADE DE PORTA COMPLETA EM MADEIRA DE LEI PARA VÃO DE 1,60 X 2,10M, COM ESP.:3,00CM E LARGURA:14CM.</v>
          </cell>
          <cell r="C1463" t="str">
            <v>Un</v>
          </cell>
          <cell r="D1463">
            <v>348.59</v>
          </cell>
          <cell r="E1463">
            <v>283.94</v>
          </cell>
          <cell r="F1463" t="str">
            <v>SEE</v>
          </cell>
        </row>
        <row r="1464">
          <cell r="A1464" t="str">
            <v/>
          </cell>
        </row>
        <row r="1465">
          <cell r="A1465" t="str">
            <v>09.01.068</v>
          </cell>
          <cell r="B1465" t="str">
            <v>FORNECIMENTO E COLOCAÇÃO DE GRADE DE PORTA COMPLETA EM MADEIRA DE LEI PARA VÃO DE 1,80X2,10 M, ESP= 3,00 CM , LARGURA 14 CM.</v>
          </cell>
          <cell r="C1465" t="str">
            <v>Un</v>
          </cell>
          <cell r="D1465">
            <v>304.29000000000002</v>
          </cell>
          <cell r="E1465">
            <v>247.86</v>
          </cell>
          <cell r="F1465" t="str">
            <v>SEE</v>
          </cell>
        </row>
        <row r="1466">
          <cell r="A1466" t="str">
            <v/>
          </cell>
        </row>
        <row r="1467">
          <cell r="A1467" t="str">
            <v>09.01.069</v>
          </cell>
          <cell r="B1467" t="str">
            <v>FORNECIMENTO E COLOCAÇÃO DE GRADE DE PORTA COMPLETA EM MADEIRA DE LEI PARA VÃO DE 0,60X2,10 M, ATÉ 0,90X2,10M , ESP   3,00 CM , LARGURA 14 CM.</v>
          </cell>
          <cell r="C1467" t="str">
            <v>Un</v>
          </cell>
          <cell r="D1467">
            <v>163.16</v>
          </cell>
          <cell r="E1467">
            <v>132.9</v>
          </cell>
          <cell r="F1467" t="str">
            <v>SEE</v>
          </cell>
        </row>
        <row r="1468">
          <cell r="A1468" t="str">
            <v/>
          </cell>
        </row>
        <row r="1469">
          <cell r="A1469" t="str">
            <v>09.01.075</v>
          </cell>
          <cell r="B1469" t="str">
            <v>FORNECIMENTO E COLOCAÇÃO DE GRADE DE PORTA COMPLETA DE CANTO, EM MADEIRA DE LEI COM LARG   7,00CM , ESP    3,00 CM, DIMENSÃO DE 0,60 X 1,60M.</v>
          </cell>
          <cell r="C1469" t="str">
            <v>Un</v>
          </cell>
          <cell r="D1469">
            <v>122.13</v>
          </cell>
          <cell r="E1469">
            <v>99.48</v>
          </cell>
          <cell r="F1469" t="str">
            <v>SEE</v>
          </cell>
        </row>
        <row r="1470">
          <cell r="A1470" t="str">
            <v/>
          </cell>
        </row>
        <row r="1471">
          <cell r="A1471" t="str">
            <v>09.01.080</v>
          </cell>
          <cell r="B1471" t="str">
            <v>FORNEC.E COLOC. DE PORTA LISA (0,60X2,10M, ESP. 3CM), EM COMPENSADO LISA PARA PINTURA, INCLUINDO: ADUELA, ALIZAR 2A, DOBRADICAS E FECHADURA COM MAÇANETA TIPO ALAVANCA.</v>
          </cell>
          <cell r="C1471" t="str">
            <v>Un</v>
          </cell>
          <cell r="D1471">
            <v>686.52</v>
          </cell>
          <cell r="E1471">
            <v>559.20000000000005</v>
          </cell>
          <cell r="F1471" t="str">
            <v>SEE</v>
          </cell>
        </row>
        <row r="1472">
          <cell r="A1472" t="str">
            <v/>
          </cell>
        </row>
        <row r="1473">
          <cell r="A1473" t="str">
            <v>09.01.081</v>
          </cell>
          <cell r="B1473" t="str">
            <v>FORNEC.E COLOC. DE PORTA LISA (0,70X2,10M, ESP. 3CM), EM COMPENSADO LISA PARA PINTURA, INCLUINDO: ADUELA, ALIZAR 2A, DOBRADICAS E FECHADURA COM MAÇANETA TIPO ALAVANCA.</v>
          </cell>
          <cell r="C1473" t="str">
            <v>Un</v>
          </cell>
          <cell r="D1473">
            <v>689.45</v>
          </cell>
          <cell r="E1473">
            <v>561.58000000000004</v>
          </cell>
          <cell r="F1473" t="str">
            <v>SEE</v>
          </cell>
        </row>
        <row r="1474">
          <cell r="A1474" t="str">
            <v/>
          </cell>
        </row>
        <row r="1475">
          <cell r="A1475" t="str">
            <v>09.01.082</v>
          </cell>
          <cell r="B1475" t="str">
            <v>FORNEC.E COLOC. DE PORTA LISA (0,80X2,10M, ESP. 3CM), EM COMPENSADO LISA PARA PINTURA, INCLUINDO: ADUELA, ALIZAR 2A, DOBRADICAS E FECHADURA COM MAÇANETA TIPO ALAVANCA.</v>
          </cell>
          <cell r="C1475" t="str">
            <v>Un</v>
          </cell>
          <cell r="D1475">
            <v>692.61</v>
          </cell>
          <cell r="E1475">
            <v>564.16</v>
          </cell>
          <cell r="F1475" t="str">
            <v>SEE</v>
          </cell>
        </row>
        <row r="1476">
          <cell r="A1476" t="str">
            <v/>
          </cell>
        </row>
        <row r="1477">
          <cell r="A1477" t="str">
            <v>09.01.083</v>
          </cell>
          <cell r="B1477" t="str">
            <v>FORNEC.E COLOC. DE PORTA LISA (0,90X2,10M, ESP. 3CM), EM COMPENSADO LISA PARA PINTURA, INCLUINDO: ADUELA, ALIZAR 2A, DOBRADICAS E FECHADURA COM MAÇANETA TIPO ALAVANCA.</v>
          </cell>
          <cell r="C1477" t="str">
            <v>Un</v>
          </cell>
          <cell r="D1477">
            <v>707.22</v>
          </cell>
          <cell r="E1477">
            <v>576.05999999999995</v>
          </cell>
          <cell r="F1477" t="str">
            <v>SEE</v>
          </cell>
        </row>
        <row r="1478">
          <cell r="A1478" t="str">
            <v/>
          </cell>
        </row>
        <row r="1479">
          <cell r="A1479" t="str">
            <v>09.01.084</v>
          </cell>
          <cell r="B1479" t="str">
            <v>FORNEC.E COLOC. DE PORTA LISA (1,00X2,10M, ESP. 3CM), EM COMPENSADO LISA PARA PINTURA, INCLUINDO: ADUELA, ALIZAR 2A, DOBRADICAS E FECHADURA COM MAÇANETA TIPO ALAVANCA.</v>
          </cell>
          <cell r="C1479" t="str">
            <v>Un</v>
          </cell>
          <cell r="D1479">
            <v>724.72</v>
          </cell>
          <cell r="E1479">
            <v>590.30999999999995</v>
          </cell>
          <cell r="F1479" t="str">
            <v>SEE</v>
          </cell>
        </row>
        <row r="1480">
          <cell r="A1480" t="str">
            <v/>
          </cell>
        </row>
        <row r="1481">
          <cell r="A1481" t="str">
            <v>09.01.100</v>
          </cell>
          <cell r="B1481" t="str">
            <v>BANDEIRA FIXA EM MADEIRA, INCLUSIVE VIDRO.</v>
          </cell>
          <cell r="C1481" t="str">
            <v>m2</v>
          </cell>
          <cell r="D1481">
            <v>300.11</v>
          </cell>
          <cell r="E1481">
            <v>244.45</v>
          </cell>
          <cell r="F1481" t="str">
            <v>SEE</v>
          </cell>
        </row>
        <row r="1482">
          <cell r="A1482" t="str">
            <v/>
          </cell>
        </row>
        <row r="1483">
          <cell r="A1483" t="str">
            <v>09.01.115</v>
          </cell>
          <cell r="B1483" t="str">
            <v>FORN.E COLOC.DE PORTA DE MADEIRA PARA BANHEIRO, EM CHAPA DE MADEIRA COMPENSADA, REVESTIDA COM LAMINADO TEXTURIZADO, 60X160CM, INCLUSO MARCO E DOBRADICAS.</v>
          </cell>
          <cell r="C1483" t="str">
            <v>Un</v>
          </cell>
          <cell r="D1483">
            <v>212.6</v>
          </cell>
          <cell r="E1483">
            <v>173.17</v>
          </cell>
          <cell r="F1483" t="str">
            <v>SINAPI</v>
          </cell>
        </row>
        <row r="1484">
          <cell r="A1484" t="str">
            <v/>
          </cell>
        </row>
        <row r="1485">
          <cell r="A1485" t="str">
            <v>09.01.117</v>
          </cell>
          <cell r="B1485" t="str">
            <v>FORN.E COLOC.DE PORTA DE MADEIRA PARA BANHEIRO, EM CHAPA DE MADEIRA COMPENSADA, REVESTIDA COM LAMINADO TEXTURIZADO, 80X160CM, INCLUSO MARCO E DOBRADICAS</v>
          </cell>
          <cell r="C1485" t="str">
            <v>Un</v>
          </cell>
          <cell r="D1485">
            <v>239.58</v>
          </cell>
          <cell r="E1485">
            <v>195.15</v>
          </cell>
          <cell r="F1485" t="str">
            <v>SINAPI</v>
          </cell>
        </row>
        <row r="1486">
          <cell r="A1486" t="str">
            <v/>
          </cell>
        </row>
        <row r="1487">
          <cell r="A1487" t="str">
            <v>09.01.118</v>
          </cell>
          <cell r="B1487" t="str">
            <v>FORN.E COLOC.DE PORTA DE MADEIRA PARA BANHEIRO, EM CHAPA DE MADEIRA COMPENSADA, REVESTIDA COM LAMINADO TEXTURIZADO, 90X160CM, INCLUSO MARCO E DOBRADICAS,  FECHADURA LIVRE-OCUPADO,DE EMBUTIR, INTERNA, LATÃO CROMADO, LA FONTE REF. 719 OU SIMILAR</v>
          </cell>
          <cell r="C1487" t="str">
            <v>Un</v>
          </cell>
          <cell r="D1487">
            <v>367.46</v>
          </cell>
          <cell r="E1487">
            <v>299.31</v>
          </cell>
          <cell r="F1487" t="str">
            <v>SEE</v>
          </cell>
        </row>
        <row r="1488">
          <cell r="A1488" t="str">
            <v/>
          </cell>
        </row>
        <row r="1489">
          <cell r="A1489" t="str">
            <v>09.01.119</v>
          </cell>
          <cell r="B1489" t="str">
            <v>FORN.E COLOC.DE FECHADURA DE EMBUTIR COMPLETA, PARA PORTAS EXTERNAS 2 FOLHAS, PADRAO DE ACABAMENTO POPULAR E FECHO DE EMBUTIR TIPO UNDHA COM ALAVANCA DE LATAO CROMADO 22CM.</v>
          </cell>
          <cell r="C1489" t="str">
            <v>Un</v>
          </cell>
          <cell r="D1489">
            <v>166.27</v>
          </cell>
          <cell r="E1489">
            <v>135.44</v>
          </cell>
          <cell r="F1489" t="str">
            <v>SINAPI</v>
          </cell>
        </row>
        <row r="1490">
          <cell r="A1490" t="str">
            <v/>
          </cell>
        </row>
        <row r="1491">
          <cell r="A1491" t="str">
            <v>09.01.128</v>
          </cell>
          <cell r="B1491" t="str">
            <v>FORNECIMENTO E INSTALAÇÃO DE TARJETA LIVRE-OCUPADO, DE EMBUTIR, EM LATÃO CROMADO, REF. 719 - LA FONTE OU EQUIVALENTE TÉCNICO.</v>
          </cell>
          <cell r="C1491" t="str">
            <v>Un</v>
          </cell>
          <cell r="D1491">
            <v>30.91</v>
          </cell>
          <cell r="E1491">
            <v>25.18</v>
          </cell>
          <cell r="F1491" t="str">
            <v>SINAPI</v>
          </cell>
        </row>
        <row r="1492">
          <cell r="A1492" t="str">
            <v/>
          </cell>
        </row>
        <row r="1493">
          <cell r="A1493" t="str">
            <v>09.01.129</v>
          </cell>
          <cell r="B1493" t="str">
            <v>FORNECIMENTO E INSTALAÇÃO DE FERROLHO DE 4POL FIO REDONDO, SOBREPOR, REF. 500 - ZINCADO - FAB. SILVANA OU EQUIVALENTE TÉCNICO.</v>
          </cell>
          <cell r="C1493" t="str">
            <v>Un</v>
          </cell>
          <cell r="D1493">
            <v>9.1199999999999992</v>
          </cell>
          <cell r="E1493">
            <v>7.43</v>
          </cell>
          <cell r="F1493" t="str">
            <v>SEE</v>
          </cell>
        </row>
        <row r="1494">
          <cell r="A1494" t="str">
            <v/>
          </cell>
        </row>
        <row r="1495">
          <cell r="A1495" t="str">
            <v>09.01.133</v>
          </cell>
          <cell r="B1495" t="str">
            <v>FORNECIMENTO E COLOCAÇÃO DE PORTA ALMOFADADA EM MADEIRA DE LEI, INCLUINDO 03 (TRÊS) DOBRADIÇAS DE LATÃO CROMADO DE 3 X 2 2/1 COM ANEL E PARAFUSOS, DIMENSÕES (0,90 X 2,10).</v>
          </cell>
          <cell r="C1495" t="str">
            <v>Un</v>
          </cell>
          <cell r="D1495">
            <v>817.82</v>
          </cell>
          <cell r="E1495">
            <v>666.14</v>
          </cell>
          <cell r="F1495" t="str">
            <v>SEE</v>
          </cell>
        </row>
        <row r="1496">
          <cell r="A1496" t="str">
            <v/>
          </cell>
        </row>
        <row r="1497">
          <cell r="A1497" t="str">
            <v>09.01.134</v>
          </cell>
          <cell r="B1497" t="str">
            <v xml:space="preserve">FORNEC.E COLOC. DE PORTA DE MADEIRA ALMOFADADA SEMI-OCA 1A, 80X210X3CM, INCLUSO ADUELA 2A, ALIZAR 2A E DOBRADICAS.                              </v>
          </cell>
          <cell r="C1497" t="str">
            <v>Un</v>
          </cell>
          <cell r="D1497">
            <v>556.23</v>
          </cell>
          <cell r="E1497">
            <v>453.07</v>
          </cell>
          <cell r="F1497" t="str">
            <v>SINAPI</v>
          </cell>
        </row>
        <row r="1498">
          <cell r="A1498" t="str">
            <v/>
          </cell>
        </row>
        <row r="1499">
          <cell r="A1499" t="str">
            <v>09.01.135</v>
          </cell>
          <cell r="B1499" t="str">
            <v xml:space="preserve">FORNEC.E COLOC. DE PORTA DE MADEIRA ALMOFADADA SEMI-OCA 1A, 70X210X3CM, INCLUSO ADUELA 2A, ALIZAR 2A E DOBRADICAS.                              </v>
          </cell>
          <cell r="C1499" t="str">
            <v>Un</v>
          </cell>
          <cell r="D1499">
            <v>539.11</v>
          </cell>
          <cell r="E1499">
            <v>439.13</v>
          </cell>
          <cell r="F1499" t="str">
            <v>SINAPI</v>
          </cell>
        </row>
        <row r="1500">
          <cell r="A1500" t="str">
            <v/>
          </cell>
        </row>
        <row r="1501">
          <cell r="A1501" t="str">
            <v>09.01.141</v>
          </cell>
          <cell r="B1501" t="str">
            <v>FORNECIMENTO E COLOCAÇÃO DE FECHADURA EXTERNA,INOX, INCLUINDO MAÇANETA REF. 517 LA FONTE OU EQUIVALENTE TÉCNICO.</v>
          </cell>
          <cell r="C1501" t="str">
            <v>Un</v>
          </cell>
          <cell r="D1501">
            <v>198.22</v>
          </cell>
          <cell r="E1501">
            <v>161.46</v>
          </cell>
          <cell r="F1501" t="str">
            <v>SINAPI</v>
          </cell>
        </row>
        <row r="1502">
          <cell r="A1502" t="str">
            <v/>
          </cell>
        </row>
        <row r="1503">
          <cell r="A1503" t="str">
            <v>09.01.150</v>
          </cell>
          <cell r="B1503" t="str">
            <v>FORNECIMENTO E EXECUÇÃO DE REVESTIMENTO DE ARMÁRIOS DE MADEIRA COM LAMINADO MELAMÍNICO TEXTURIZADO, ESP.:1,3MM, APLICADO COM COLA.</v>
          </cell>
          <cell r="C1503" t="str">
            <v>m2</v>
          </cell>
          <cell r="D1503">
            <v>29.41</v>
          </cell>
          <cell r="E1503">
            <v>23.96</v>
          </cell>
          <cell r="F1503" t="str">
            <v>SEE</v>
          </cell>
        </row>
        <row r="1504">
          <cell r="A1504" t="str">
            <v/>
          </cell>
        </row>
        <row r="1505">
          <cell r="A1505" t="str">
            <v>09.02.010</v>
          </cell>
          <cell r="B1505" t="str">
            <v>ESQUADRIA DE FERRO, TIPO BASCULANTE, COM ASSENTAMENTO.</v>
          </cell>
          <cell r="C1505" t="str">
            <v>m2</v>
          </cell>
          <cell r="D1505">
            <v>206.53</v>
          </cell>
          <cell r="E1505">
            <v>168.23</v>
          </cell>
          <cell r="F1505" t="str">
            <v>EMLURB</v>
          </cell>
        </row>
        <row r="1506">
          <cell r="A1506" t="str">
            <v/>
          </cell>
        </row>
        <row r="1507">
          <cell r="A1507" t="str">
            <v>09.02.011</v>
          </cell>
          <cell r="B1507" t="str">
            <v>MÃO DE OBRA PARA COLOCAÇÃO DE ESQUADRIA DE FERRO, TIPO BASCULANTE.</v>
          </cell>
          <cell r="C1507" t="str">
            <v>m2</v>
          </cell>
          <cell r="D1507">
            <v>22.74</v>
          </cell>
          <cell r="E1507">
            <v>18.53</v>
          </cell>
          <cell r="F1507" t="str">
            <v>SEE</v>
          </cell>
        </row>
        <row r="1508">
          <cell r="A1508" t="str">
            <v/>
          </cell>
        </row>
        <row r="1509">
          <cell r="A1509" t="str">
            <v>09.02.015</v>
          </cell>
          <cell r="B1509" t="str">
            <v>ASSENTAMENTO DE ESQUADRIA DE FERRO COM ARGAMASSA DE CIMENTO E AREIA, INCLUSIVE ACABAMENTO.</v>
          </cell>
          <cell r="C1509" t="str">
            <v>m2</v>
          </cell>
          <cell r="D1509">
            <v>43.01</v>
          </cell>
          <cell r="E1509">
            <v>35.04</v>
          </cell>
          <cell r="F1509" t="str">
            <v>SEE</v>
          </cell>
        </row>
        <row r="1510">
          <cell r="A1510" t="str">
            <v/>
          </cell>
        </row>
        <row r="1511">
          <cell r="A1511" t="str">
            <v>09.02.020</v>
          </cell>
          <cell r="B1511" t="str">
            <v>GRADE DE PROTECAO DE PORTA EM FERRO C/ VAROES DE 1/2", ESPAC=10CM E ACABAMENTO EM BARRA CHA TA DE 1" X 1/4", INCLUSIVE FECHADURA DE SOBRE POR BRASIL OU SIMILAR E ASSENTAMENTO.</v>
          </cell>
          <cell r="C1511" t="str">
            <v>m2</v>
          </cell>
          <cell r="D1511">
            <v>251.97</v>
          </cell>
          <cell r="E1511">
            <v>205.24</v>
          </cell>
          <cell r="F1511" t="str">
            <v>EMLURB</v>
          </cell>
        </row>
        <row r="1512">
          <cell r="A1512" t="str">
            <v/>
          </cell>
        </row>
        <row r="1513">
          <cell r="A1513" t="str">
            <v>09.02.021</v>
          </cell>
          <cell r="B1513" t="str">
            <v>MÃO DE OBRA PARA COLOCAÇÃO DE GRADE DE PROTEÇÃO DE PORTA EM FERRO C/ VARÕES, INCLUSIVE FECHADURA (SEM FORNECIMENTO DOS MATERIAIS).</v>
          </cell>
          <cell r="C1513" t="str">
            <v>m2</v>
          </cell>
          <cell r="D1513">
            <v>44.6</v>
          </cell>
          <cell r="E1513">
            <v>36.33</v>
          </cell>
          <cell r="F1513" t="str">
            <v>SEE</v>
          </cell>
        </row>
        <row r="1514">
          <cell r="A1514" t="str">
            <v/>
          </cell>
        </row>
        <row r="1515">
          <cell r="A1515" t="str">
            <v>09.02.022</v>
          </cell>
          <cell r="B1515" t="str">
            <v>GRADE DE PROTECAO DE JANELA EM FERRO COM VAROES DE 1/2", ESPAC=10CM E ACABAMENTO EM BARRA CHATA DE 1" X 1/4" INCLUSIVE ASSENTAMENTO.</v>
          </cell>
          <cell r="C1515" t="str">
            <v>m2</v>
          </cell>
          <cell r="D1515">
            <v>175.84</v>
          </cell>
          <cell r="E1515">
            <v>143.22999999999999</v>
          </cell>
          <cell r="F1515" t="str">
            <v>EMLURB</v>
          </cell>
        </row>
        <row r="1516">
          <cell r="A1516" t="str">
            <v/>
          </cell>
        </row>
        <row r="1517">
          <cell r="A1517" t="str">
            <v>09.02.030</v>
          </cell>
          <cell r="B1517" t="str">
            <v>PORTA DE ENROLAR DE FERRO, INCLUSIVE ASSENTAMENTO.</v>
          </cell>
          <cell r="C1517" t="str">
            <v>m2</v>
          </cell>
          <cell r="D1517">
            <v>221.45</v>
          </cell>
          <cell r="E1517">
            <v>180.38</v>
          </cell>
          <cell r="F1517" t="str">
            <v>EMLURB</v>
          </cell>
        </row>
        <row r="1518">
          <cell r="A1518" t="str">
            <v/>
          </cell>
        </row>
        <row r="1519">
          <cell r="A1519" t="str">
            <v>09.02.040</v>
          </cell>
          <cell r="B1519" t="str">
            <v>PORTAO EM CHAPA DE FERRO N.16 , GALVANIZADA, INCLUSIVE FECHADURA DE SOBREPOR BRASIL OU SIM E ASSENTAMENTO.</v>
          </cell>
          <cell r="C1519" t="str">
            <v>m2</v>
          </cell>
          <cell r="D1519">
            <v>316.39999999999998</v>
          </cell>
          <cell r="E1519">
            <v>257.72000000000003</v>
          </cell>
          <cell r="F1519" t="str">
            <v>EMLURB</v>
          </cell>
        </row>
        <row r="1520">
          <cell r="A1520" t="str">
            <v/>
          </cell>
        </row>
        <row r="1521">
          <cell r="A1521" t="str">
            <v>09.02.042</v>
          </cell>
          <cell r="B1521" t="str">
            <v>PORTAO SIMPLES EM FERRO COM VAROES DE 1/2", ESPAC=10CM E ACABAMENTO EM BARRA CHATA DE 1" X 1/4",INCLUSIVE FERROLHO E ASSENTAMENTO.</v>
          </cell>
          <cell r="C1521" t="str">
            <v>m2</v>
          </cell>
          <cell r="D1521">
            <v>251.33</v>
          </cell>
          <cell r="E1521">
            <v>204.72</v>
          </cell>
          <cell r="F1521" t="str">
            <v>EMLURB</v>
          </cell>
        </row>
        <row r="1522">
          <cell r="A1522" t="str">
            <v/>
          </cell>
        </row>
        <row r="1523">
          <cell r="A1523" t="str">
            <v>09.02.045</v>
          </cell>
          <cell r="B1523" t="str">
            <v>FORNECIMENTO E INSTALAÇÃO DE PORTÃO DE FERRO PARA PROTEÇÃO DE SUBESTAÇÃO PADRÃO CELPE, EM TELA GALVANIZADA Nº 20 , MALHA DE 1POL X1POL, COM ESTRUTURA EM CANTONEIRA L DE 1POL X 3/16POL, MEDINDO 1,65X2,20M.</v>
          </cell>
          <cell r="C1523" t="str">
            <v>m2</v>
          </cell>
          <cell r="D1523">
            <v>196.48</v>
          </cell>
          <cell r="E1523">
            <v>160.04</v>
          </cell>
          <cell r="F1523" t="str">
            <v>SINAPI</v>
          </cell>
        </row>
        <row r="1524">
          <cell r="A1524" t="str">
            <v/>
          </cell>
        </row>
        <row r="1525">
          <cell r="A1525" t="str">
            <v>09.02.100</v>
          </cell>
          <cell r="B1525" t="str">
            <v>FORNECIMENTO E INSTALAÇÃO DE PORTÃO EM ALUMÍNIO ANODIZADO DE CORRER, TIPO BÚZIOS, NA COR BRONZE.</v>
          </cell>
          <cell r="C1525" t="str">
            <v>m2</v>
          </cell>
          <cell r="D1525">
            <v>331.47</v>
          </cell>
          <cell r="E1525">
            <v>270</v>
          </cell>
          <cell r="F1525" t="str">
            <v>SEE</v>
          </cell>
        </row>
        <row r="1526">
          <cell r="A1526" t="str">
            <v/>
          </cell>
        </row>
        <row r="1527">
          <cell r="A1527" t="str">
            <v>09.03.010</v>
          </cell>
          <cell r="B1527" t="str">
            <v>FORNECIMENTO DE ESQUADRIA DE ALUMINIO, TIPO CORRER SEM BANDEIRA, COM CONTRAMARCO, INCLUSIVE ASSENTAMENTO.</v>
          </cell>
          <cell r="C1527" t="str">
            <v>m2</v>
          </cell>
          <cell r="D1527">
            <v>284.91000000000003</v>
          </cell>
          <cell r="E1527">
            <v>232.07</v>
          </cell>
          <cell r="F1527" t="str">
            <v>EMLURB</v>
          </cell>
        </row>
        <row r="1528">
          <cell r="A1528" t="str">
            <v/>
          </cell>
        </row>
        <row r="1529">
          <cell r="A1529" t="str">
            <v>09.03.020</v>
          </cell>
          <cell r="B1529" t="str">
            <v>FORNECIMENTO DE ESQUADRIA DE ALUMINIO, TIPO CORRER COM BANDERIRA FIXA, COM CONTRAMARCO, INCLUSIVE ASSENTAMENTO.</v>
          </cell>
          <cell r="C1529" t="str">
            <v>m2</v>
          </cell>
          <cell r="D1529">
            <v>389.26</v>
          </cell>
          <cell r="E1529">
            <v>317.07</v>
          </cell>
          <cell r="F1529" t="str">
            <v>EMLURB</v>
          </cell>
        </row>
        <row r="1530">
          <cell r="A1530" t="str">
            <v/>
          </cell>
        </row>
        <row r="1531">
          <cell r="A1531" t="str">
            <v>09.03.040</v>
          </cell>
          <cell r="B1531" t="str">
            <v>FORNECIMENTO DE ESQUADRIA DE ALUMINIO TIPO MAXIMAR SEM BANDEIRA, COM CONTRAMARCO, INCLUSIVE ASSENTAMENTO.</v>
          </cell>
          <cell r="C1531" t="str">
            <v>m2</v>
          </cell>
          <cell r="D1531">
            <v>389.26</v>
          </cell>
          <cell r="E1531">
            <v>317.07</v>
          </cell>
          <cell r="F1531" t="str">
            <v>EMLURB</v>
          </cell>
        </row>
        <row r="1532">
          <cell r="A1532" t="str">
            <v/>
          </cell>
        </row>
        <row r="1533">
          <cell r="A1533" t="str">
            <v>09.03.050</v>
          </cell>
          <cell r="B1533" t="str">
            <v>FORNECIMENTO DE ESQUADRIA DE ALUMINIO TIPO BASCULANTE, COM CONTRAMARCO, INCLUSIVE ASSENTAMENTO.</v>
          </cell>
          <cell r="C1533" t="str">
            <v>m2</v>
          </cell>
          <cell r="D1533">
            <v>456.79</v>
          </cell>
          <cell r="E1533">
            <v>372.07</v>
          </cell>
          <cell r="F1533" t="str">
            <v>EMLURB</v>
          </cell>
        </row>
        <row r="1534">
          <cell r="A1534" t="str">
            <v/>
          </cell>
        </row>
        <row r="1535">
          <cell r="A1535" t="str">
            <v>09.04.020</v>
          </cell>
          <cell r="B1535" t="str">
            <v>FORN. E INST.DE ALAMBRADO EM MURO C/TELA SIMPLES TORÇÃO, C/GALV. PESADA SEM REVEST. EM PVC, MALHA 2"X2", FIO 18BWG, ARAME DE AMARRAÇÃO FIO 14BWG, FIXADA EM TUBO VERTICAL DE 2" E EM CABO DE AÇO HORIZONTAL DE 2MM, ALT.ÚTIL DE 2,00M. INCL.CHUMBAMENTO DE 0,50</v>
          </cell>
          <cell r="C1535" t="str">
            <v>m</v>
          </cell>
          <cell r="D1535">
            <v>158.63999999999999</v>
          </cell>
          <cell r="E1535">
            <v>129.22</v>
          </cell>
          <cell r="F1535" t="str">
            <v>SEE</v>
          </cell>
        </row>
        <row r="1536">
          <cell r="A1536" t="str">
            <v/>
          </cell>
        </row>
        <row r="1537">
          <cell r="A1537" t="str">
            <v>09.04.030</v>
          </cell>
          <cell r="B1537" t="str">
            <v>ALAMBRADO PARA QUADRA POLIESPORTIVA.</v>
          </cell>
          <cell r="C1537" t="str">
            <v>m2</v>
          </cell>
          <cell r="D1537">
            <v>110.84</v>
          </cell>
          <cell r="E1537">
            <v>90.29</v>
          </cell>
          <cell r="F1537" t="str">
            <v>SINAPI</v>
          </cell>
        </row>
        <row r="1538">
          <cell r="A1538" t="str">
            <v/>
          </cell>
        </row>
        <row r="1539">
          <cell r="A1539" t="str">
            <v>09.07.020</v>
          </cell>
          <cell r="B1539" t="str">
            <v>FORNECIMENTO E INSTALAÇÃO DE BRISE EM PERFIL "C" DE ALUMÍNIO DOBRADO ANONIZADO BRANCO.</v>
          </cell>
          <cell r="C1539" t="str">
            <v>m2</v>
          </cell>
          <cell r="D1539">
            <v>274.88</v>
          </cell>
          <cell r="E1539">
            <v>223.9</v>
          </cell>
          <cell r="F1539" t="str">
            <v>SEE</v>
          </cell>
        </row>
        <row r="1540">
          <cell r="A1540" t="str">
            <v/>
          </cell>
        </row>
        <row r="1541">
          <cell r="A1541" t="str">
            <v>09.07.040</v>
          </cell>
          <cell r="B1541" t="str">
            <v>FORNECIMENTO E INSTALAÇÃO DE BRISE METÁLICO DE ALUMÍNIO REF. 84F. 45º L, DA FIBROCELL OU EQUIVALENTE TÉCNICO.</v>
          </cell>
          <cell r="C1541" t="str">
            <v>m2</v>
          </cell>
          <cell r="D1541">
            <v>381.49</v>
          </cell>
          <cell r="E1541">
            <v>310.74</v>
          </cell>
          <cell r="F1541" t="str">
            <v>SEE</v>
          </cell>
        </row>
        <row r="1542">
          <cell r="A1542" t="str">
            <v/>
          </cell>
        </row>
        <row r="1543">
          <cell r="A1543" t="str">
            <v>09.08.010</v>
          </cell>
          <cell r="B1543" t="str">
            <v>ALCAPAO EM FERRO 0,7MX0,7M, INCLUSO FERRAGENS.</v>
          </cell>
          <cell r="C1543" t="str">
            <v>Un</v>
          </cell>
          <cell r="D1543">
            <v>109.36</v>
          </cell>
          <cell r="E1543">
            <v>89.08</v>
          </cell>
          <cell r="F1543" t="str">
            <v>SINAPI</v>
          </cell>
        </row>
        <row r="1544">
          <cell r="A1544" t="str">
            <v/>
          </cell>
        </row>
        <row r="1545">
          <cell r="A1545" t="str">
            <v>09.08.140</v>
          </cell>
          <cell r="B1545" t="str">
            <v>FORNECIMENTO E COLOCAÇÃO DE PORTA EM MADEIRA MACIÇA, 90 X 210CM, COM CHAPA DE ALUMÍNIO XADREZ, H=40CM,COM BARRA DE APOIO (PARA DEFICIENTES) EM AÇO INOX POLIDO,  L=90CM, D=38,1MM, INCLUSIVE FERRAGENS.</v>
          </cell>
          <cell r="C1545" t="str">
            <v>Un</v>
          </cell>
          <cell r="D1545">
            <v>508.59</v>
          </cell>
          <cell r="E1545">
            <v>414.27</v>
          </cell>
          <cell r="F1545" t="str">
            <v>SEE</v>
          </cell>
        </row>
        <row r="1546">
          <cell r="A1546" t="str">
            <v/>
          </cell>
        </row>
        <row r="1547">
          <cell r="A1547" t="str">
            <v>10.00.000</v>
          </cell>
          <cell r="B1547" t="str">
            <v>VIDROS</v>
          </cell>
        </row>
        <row r="1548">
          <cell r="A1548" t="str">
            <v/>
          </cell>
        </row>
        <row r="1549">
          <cell r="A1549" t="str">
            <v>10.01.010</v>
          </cell>
          <cell r="B1549" t="str">
            <v>VIDRO PLANO, COMUM, LISO, TRANSPARENTE E COM 3MM DE ESPESSURA - COLOCADO.</v>
          </cell>
          <cell r="C1549" t="str">
            <v>m2</v>
          </cell>
          <cell r="D1549">
            <v>78.87</v>
          </cell>
          <cell r="E1549">
            <v>64.25</v>
          </cell>
          <cell r="F1549" t="str">
            <v>EMLURB</v>
          </cell>
        </row>
        <row r="1550">
          <cell r="A1550" t="str">
            <v/>
          </cell>
        </row>
        <row r="1551">
          <cell r="A1551" t="str">
            <v>10.01.020</v>
          </cell>
          <cell r="B1551" t="str">
            <v>VIDRO PLANO, COMUM, LISO, TRANSPARENTE E COM 4MM DE ESPESSURA - COLOCADO.</v>
          </cell>
          <cell r="C1551" t="str">
            <v>m2</v>
          </cell>
          <cell r="D1551">
            <v>103.43</v>
          </cell>
          <cell r="E1551">
            <v>84.25</v>
          </cell>
          <cell r="F1551" t="str">
            <v>EMLURB</v>
          </cell>
        </row>
        <row r="1552">
          <cell r="A1552" t="str">
            <v/>
          </cell>
        </row>
        <row r="1553">
          <cell r="A1553" t="str">
            <v>10.01.030</v>
          </cell>
          <cell r="B1553" t="str">
            <v>VIDRO PLANO, COMUM, LISO, TRANSPARENTE E COM 5MM DE ESPESSURA - COLOCADO.</v>
          </cell>
          <cell r="C1553" t="str">
            <v>m2</v>
          </cell>
          <cell r="D1553">
            <v>115.71</v>
          </cell>
          <cell r="E1553">
            <v>94.25</v>
          </cell>
          <cell r="F1553" t="str">
            <v>EMLURB</v>
          </cell>
        </row>
        <row r="1554">
          <cell r="A1554" t="str">
            <v/>
          </cell>
        </row>
        <row r="1555">
          <cell r="A1555" t="str">
            <v>10.01.040</v>
          </cell>
          <cell r="B1555" t="str">
            <v>VIDRO PLANO, COMUM, LISO, TRANSPARENTE E COM 6MM DE ESPESSURA - COLOCADO.</v>
          </cell>
          <cell r="C1555" t="str">
            <v>m2</v>
          </cell>
          <cell r="D1555">
            <v>144.37</v>
          </cell>
          <cell r="E1555">
            <v>117.6</v>
          </cell>
          <cell r="F1555" t="str">
            <v>EMLURB</v>
          </cell>
        </row>
        <row r="1556">
          <cell r="A1556" t="str">
            <v/>
          </cell>
        </row>
        <row r="1557">
          <cell r="A1557" t="str">
            <v>10.02.010</v>
          </cell>
          <cell r="B1557" t="str">
            <v>VIDRO PLANO FANTASIA EM GERAL, EXCETO CANELADO - COLOCADO.</v>
          </cell>
          <cell r="C1557" t="str">
            <v>m2</v>
          </cell>
          <cell r="D1557">
            <v>78.87</v>
          </cell>
          <cell r="E1557">
            <v>64.25</v>
          </cell>
          <cell r="F1557" t="str">
            <v>EMLURB</v>
          </cell>
        </row>
        <row r="1558">
          <cell r="A1558" t="str">
            <v/>
          </cell>
        </row>
        <row r="1559">
          <cell r="A1559" t="str">
            <v>10.02.020</v>
          </cell>
          <cell r="B1559" t="str">
            <v>VIDRO PLANO FANTASIA CANELADO.</v>
          </cell>
          <cell r="C1559" t="str">
            <v>m2</v>
          </cell>
          <cell r="D1559">
            <v>78.87</v>
          </cell>
          <cell r="E1559">
            <v>64.25</v>
          </cell>
          <cell r="F1559" t="str">
            <v>EMLURB</v>
          </cell>
        </row>
        <row r="1560">
          <cell r="A1560" t="str">
            <v/>
          </cell>
        </row>
        <row r="1561">
          <cell r="A1561" t="str">
            <v>10.03.010</v>
          </cell>
          <cell r="B1561" t="str">
            <v>FORNECIMENTO E INSTALAÇÃO DE VIDRO TEMPERADO COM ESPESSURA DE 8MM, INCLUSIVE FERRAGENS.</v>
          </cell>
          <cell r="C1561" t="str">
            <v>m2</v>
          </cell>
          <cell r="D1561">
            <v>500.48</v>
          </cell>
          <cell r="E1561">
            <v>407.66</v>
          </cell>
          <cell r="F1561" t="str">
            <v>SEE</v>
          </cell>
        </row>
        <row r="1562">
          <cell r="A1562" t="str">
            <v/>
          </cell>
        </row>
        <row r="1563">
          <cell r="A1563" t="str">
            <v>10.03.020</v>
          </cell>
          <cell r="B1563" t="str">
            <v>FORNECIMENTO E INSTALAÇÃO DE VIDRO TEMPERADO COM ESPESSURA DE 10MM, INCLUSIVE FERRAGENS.</v>
          </cell>
          <cell r="C1563" t="str">
            <v>m2</v>
          </cell>
          <cell r="D1563">
            <v>608.09</v>
          </cell>
          <cell r="E1563">
            <v>495.31</v>
          </cell>
          <cell r="F1563" t="str">
            <v>SEE</v>
          </cell>
        </row>
        <row r="1564">
          <cell r="A1564" t="str">
            <v/>
          </cell>
        </row>
        <row r="1565">
          <cell r="A1565" t="str">
            <v>10.06.010</v>
          </cell>
          <cell r="B1565" t="str">
            <v>ESPELHO CIRCULAR COM 6MM DE ESPESSURA, ACABAMENTO BISOTADO, DIÂMETRO = 60CM.</v>
          </cell>
          <cell r="C1565" t="str">
            <v>Un</v>
          </cell>
          <cell r="D1565">
            <v>192.74</v>
          </cell>
          <cell r="E1565">
            <v>157</v>
          </cell>
          <cell r="F1565" t="str">
            <v>SEE</v>
          </cell>
        </row>
        <row r="1566">
          <cell r="A1566" t="str">
            <v/>
          </cell>
        </row>
        <row r="1567">
          <cell r="A1567" t="str">
            <v>10.06.015</v>
          </cell>
          <cell r="B1567" t="str">
            <v>ESPELHO CRISTAL ESPESSURA 4MM, COM MOLDURA EM ALUMÍNIO E COMPENSADO PLASTIFICADO COLADO.</v>
          </cell>
          <cell r="C1567" t="str">
            <v>m2</v>
          </cell>
          <cell r="D1567">
            <v>261.63</v>
          </cell>
          <cell r="E1567">
            <v>213.11</v>
          </cell>
          <cell r="F1567" t="str">
            <v>SINAPI</v>
          </cell>
        </row>
        <row r="1568">
          <cell r="A1568" t="str">
            <v/>
          </cell>
        </row>
        <row r="1569">
          <cell r="A1569" t="str">
            <v>10.06.020</v>
          </cell>
          <cell r="B1569" t="str">
            <v>ESPELHO CRISTAL ESPESSURA 4MM, SEM MOLDURA.</v>
          </cell>
          <cell r="C1569" t="str">
            <v>m2</v>
          </cell>
          <cell r="D1569">
            <v>161.38999999999999</v>
          </cell>
          <cell r="E1569">
            <v>131.46</v>
          </cell>
          <cell r="F1569" t="str">
            <v>SEE</v>
          </cell>
        </row>
        <row r="1570">
          <cell r="A1570" t="str">
            <v/>
          </cell>
        </row>
        <row r="1571">
          <cell r="A1571" t="str">
            <v>10.07.010</v>
          </cell>
          <cell r="B1571" t="str">
            <v>FORNECIMENTO E INSTALAÇÃO DE VÃO EM VIDRO TEMPERADO INCOLOR DE 10MM DIMENSÃO (1,60 x 2,00) COM 2 PORTAS DE ABRIR, COM PUXADOR TUBULAR DE 0,35M E COLOCAÇÃO DE FERRAGENS CROMADAS.</v>
          </cell>
          <cell r="C1571" t="str">
            <v>Un</v>
          </cell>
          <cell r="D1571">
            <v>2452.77</v>
          </cell>
          <cell r="E1571">
            <v>1997.86</v>
          </cell>
          <cell r="F1571" t="str">
            <v>SEE</v>
          </cell>
        </row>
        <row r="1572">
          <cell r="A1572" t="str">
            <v/>
          </cell>
        </row>
        <row r="1573">
          <cell r="A1573" t="str">
            <v>10.07.011</v>
          </cell>
          <cell r="B1573" t="str">
            <v>FORNECIMENTO E INSTALAÇÃO DE VÃO EM VIDRO TEMPERADO INCOLOR DE 10MM DIMENSÃO (1,60 x 2,00) COM 1 VIDRO FIXO E 1 PORTA DE ABRIR, COM PUXADOR TUBULAR DE 0,35 M E COLOCAÇÃO DE FERRAGENS CROMADAS.</v>
          </cell>
          <cell r="C1573" t="str">
            <v>Un</v>
          </cell>
          <cell r="D1573">
            <v>1664.82</v>
          </cell>
          <cell r="E1573">
            <v>1356.05</v>
          </cell>
          <cell r="F1573" t="str">
            <v>SEE</v>
          </cell>
        </row>
        <row r="1574">
          <cell r="A1574" t="str">
            <v/>
          </cell>
        </row>
        <row r="1575">
          <cell r="A1575" t="str">
            <v>10.07.012</v>
          </cell>
          <cell r="B1575" t="str">
            <v>FORNECIMENTO E INSTALAÇÃO DE PORTA DE VIDRO TEMPERADO 0,90 X 2,10M, ESPESSURA 10MM, INCLUSIVE ACESSÓRIOS, MOLA E PUXADOR TUBULAR.</v>
          </cell>
          <cell r="C1575" t="str">
            <v>Un</v>
          </cell>
          <cell r="D1575">
            <v>1374.98</v>
          </cell>
          <cell r="E1575">
            <v>1119.97</v>
          </cell>
          <cell r="F1575" t="str">
            <v>SINAPI</v>
          </cell>
        </row>
        <row r="1576">
          <cell r="A1576" t="str">
            <v/>
          </cell>
        </row>
        <row r="1577">
          <cell r="A1577" t="str">
            <v>11.00.000</v>
          </cell>
          <cell r="B1577" t="str">
            <v>ARGAMASSAS E REVESTIMENTOS DE PAREDES E TETOS</v>
          </cell>
        </row>
        <row r="1578">
          <cell r="A1578" t="str">
            <v/>
          </cell>
        </row>
        <row r="1579">
          <cell r="A1579" t="str">
            <v>11.01.010</v>
          </cell>
          <cell r="B1579" t="str">
            <v>ARGAMASSA DE CIMENTO E AREIA NO TRACO 1:2.</v>
          </cell>
          <cell r="C1579" t="str">
            <v>m3</v>
          </cell>
          <cell r="D1579">
            <v>546.57000000000005</v>
          </cell>
          <cell r="E1579">
            <v>445.2</v>
          </cell>
          <cell r="F1579" t="str">
            <v>EMLURB</v>
          </cell>
        </row>
        <row r="1580">
          <cell r="A1580" t="str">
            <v/>
          </cell>
        </row>
        <row r="1581">
          <cell r="A1581" t="str">
            <v>11.01.020</v>
          </cell>
          <cell r="B1581" t="str">
            <v>ARGAMASSA DE CIMENTO E AREIA NO TRACO 1:3.</v>
          </cell>
          <cell r="C1581" t="str">
            <v>m3</v>
          </cell>
          <cell r="D1581">
            <v>421.51</v>
          </cell>
          <cell r="E1581">
            <v>343.34</v>
          </cell>
          <cell r="F1581" t="str">
            <v>EMLURB</v>
          </cell>
        </row>
        <row r="1582">
          <cell r="A1582" t="str">
            <v/>
          </cell>
        </row>
        <row r="1583">
          <cell r="A1583" t="str">
            <v>11.01.030</v>
          </cell>
          <cell r="B1583" t="str">
            <v>ARGAMASSA DE CIMENTO E AREIA NO TRACO 1:4.</v>
          </cell>
          <cell r="C1583" t="str">
            <v>m3</v>
          </cell>
          <cell r="D1583">
            <v>357.56</v>
          </cell>
          <cell r="E1583">
            <v>291.25</v>
          </cell>
          <cell r="F1583" t="str">
            <v>EMLURB</v>
          </cell>
        </row>
        <row r="1584">
          <cell r="A1584" t="str">
            <v/>
          </cell>
        </row>
        <row r="1585">
          <cell r="A1585" t="str">
            <v>11.01.040</v>
          </cell>
          <cell r="B1585" t="str">
            <v>ARGAMASSA DE CIMENTO E AREIA NO TRACO 1:5.</v>
          </cell>
          <cell r="C1585" t="str">
            <v>m3</v>
          </cell>
          <cell r="D1585">
            <v>319.75</v>
          </cell>
          <cell r="E1585">
            <v>260.45</v>
          </cell>
          <cell r="F1585" t="str">
            <v>EMLURB</v>
          </cell>
        </row>
        <row r="1586">
          <cell r="A1586" t="str">
            <v/>
          </cell>
        </row>
        <row r="1587">
          <cell r="A1587" t="str">
            <v>11.01.050</v>
          </cell>
          <cell r="B1587" t="str">
            <v>ARGAMASSA DE CIMENTO E AREIA NO TRACO 1:6.</v>
          </cell>
          <cell r="C1587" t="str">
            <v>m3</v>
          </cell>
          <cell r="D1587">
            <v>309.88</v>
          </cell>
          <cell r="E1587">
            <v>252.41</v>
          </cell>
          <cell r="F1587" t="str">
            <v>EMLURB</v>
          </cell>
        </row>
        <row r="1588">
          <cell r="A1588" t="str">
            <v/>
          </cell>
        </row>
        <row r="1589">
          <cell r="A1589" t="str">
            <v>11.01.060</v>
          </cell>
          <cell r="B1589" t="str">
            <v>ARGAMASSA DE CIMENTO E AREIA NO TRACO 1:8.</v>
          </cell>
          <cell r="C1589" t="str">
            <v>m3</v>
          </cell>
          <cell r="D1589">
            <v>263.74</v>
          </cell>
          <cell r="E1589">
            <v>214.83</v>
          </cell>
          <cell r="F1589" t="str">
            <v>EMLURB</v>
          </cell>
        </row>
        <row r="1590">
          <cell r="A1590" t="str">
            <v/>
          </cell>
        </row>
        <row r="1591">
          <cell r="A1591" t="str">
            <v>11.01.070</v>
          </cell>
          <cell r="B1591" t="str">
            <v>ARGAMASSA DE CIMENTO E AREIA NO TRACO 1:10.</v>
          </cell>
          <cell r="C1591" t="str">
            <v>m3</v>
          </cell>
          <cell r="D1591">
            <v>244.86</v>
          </cell>
          <cell r="E1591">
            <v>199.45</v>
          </cell>
          <cell r="F1591" t="str">
            <v>EMLURB</v>
          </cell>
        </row>
        <row r="1592">
          <cell r="A1592" t="str">
            <v/>
          </cell>
        </row>
        <row r="1593">
          <cell r="A1593" t="str">
            <v>11.01.080</v>
          </cell>
          <cell r="B1593" t="str">
            <v>ARGAMASSA DE CIMENTO E AREIA NO TRACO 1:12.</v>
          </cell>
          <cell r="C1593" t="str">
            <v>m3</v>
          </cell>
          <cell r="D1593">
            <v>232.25</v>
          </cell>
          <cell r="E1593">
            <v>189.18</v>
          </cell>
          <cell r="F1593" t="str">
            <v>EMLURB</v>
          </cell>
        </row>
        <row r="1594">
          <cell r="A1594" t="str">
            <v/>
          </cell>
        </row>
        <row r="1595">
          <cell r="A1595" t="str">
            <v>11.01.090</v>
          </cell>
          <cell r="B1595" t="str">
            <v>ARGAMASSA DE CIMENTO E AREIA NO TRACO 1:14.</v>
          </cell>
          <cell r="C1595" t="str">
            <v>m3</v>
          </cell>
          <cell r="D1595">
            <v>224.34</v>
          </cell>
          <cell r="E1595">
            <v>182.74</v>
          </cell>
          <cell r="F1595" t="str">
            <v>EMLURB</v>
          </cell>
        </row>
        <row r="1596">
          <cell r="A1596" t="str">
            <v/>
          </cell>
        </row>
        <row r="1597">
          <cell r="A1597" t="str">
            <v>11.01.100</v>
          </cell>
          <cell r="B1597" t="str">
            <v>ARGAMASSA DE CIMENTO E AREIA NO TRACO 1:15.</v>
          </cell>
          <cell r="C1597" t="str">
            <v>m3</v>
          </cell>
          <cell r="D1597">
            <v>220.39</v>
          </cell>
          <cell r="E1597">
            <v>179.52</v>
          </cell>
          <cell r="F1597" t="str">
            <v>EMLURB</v>
          </cell>
        </row>
        <row r="1598">
          <cell r="A1598" t="str">
            <v/>
          </cell>
        </row>
        <row r="1599">
          <cell r="A1599" t="str">
            <v>11.01.110</v>
          </cell>
          <cell r="B1599" t="str">
            <v>ARGAMASSA DE CIMENTO, SAIBRO E AREIA NO TRACO 1:4:4.</v>
          </cell>
          <cell r="C1599" t="str">
            <v>m3</v>
          </cell>
          <cell r="D1599">
            <v>298.02</v>
          </cell>
          <cell r="E1599">
            <v>242.75</v>
          </cell>
          <cell r="F1599" t="str">
            <v>EMLURB</v>
          </cell>
        </row>
        <row r="1600">
          <cell r="A1600" t="str">
            <v/>
          </cell>
        </row>
        <row r="1601">
          <cell r="A1601" t="str">
            <v>11.01.120</v>
          </cell>
          <cell r="B1601" t="str">
            <v>ARGAMASSA DE CIMENTO, SAIBRO E AREIA NO TRACO 1:4:8.</v>
          </cell>
          <cell r="C1601" t="str">
            <v>m3</v>
          </cell>
          <cell r="D1601">
            <v>226.96</v>
          </cell>
          <cell r="E1601">
            <v>184.87</v>
          </cell>
          <cell r="F1601" t="str">
            <v>EMLURB</v>
          </cell>
        </row>
        <row r="1602">
          <cell r="A1602" t="str">
            <v/>
          </cell>
        </row>
        <row r="1603">
          <cell r="A1603" t="str">
            <v>11.01.130</v>
          </cell>
          <cell r="B1603" t="str">
            <v>ARGAMASSA DE CAL PRETA EM PASTA E AREIA NO TRACO 1:4.</v>
          </cell>
          <cell r="C1603" t="str">
            <v>m3</v>
          </cell>
          <cell r="D1603">
            <v>298.89</v>
          </cell>
          <cell r="E1603">
            <v>243.46</v>
          </cell>
          <cell r="F1603" t="str">
            <v>EMLURB</v>
          </cell>
        </row>
        <row r="1604">
          <cell r="A1604" t="str">
            <v/>
          </cell>
        </row>
        <row r="1605">
          <cell r="A1605" t="str">
            <v>11.01.140</v>
          </cell>
          <cell r="B1605" t="str">
            <v>ARGAMASSA DE CAL PRETA EM PASTA E AREIA NO TRACO 1:4, DOSADA COM 110 KG DE CIMENTO.</v>
          </cell>
          <cell r="C1605" t="str">
            <v>m3</v>
          </cell>
          <cell r="D1605">
            <v>390.77</v>
          </cell>
          <cell r="E1605">
            <v>318.3</v>
          </cell>
          <cell r="F1605" t="str">
            <v>EMLURB</v>
          </cell>
        </row>
        <row r="1606">
          <cell r="A1606" t="str">
            <v/>
          </cell>
        </row>
        <row r="1607">
          <cell r="A1607" t="str">
            <v>11.01.150</v>
          </cell>
          <cell r="B1607" t="str">
            <v>ARGAMASSA DE CAL BRANCA E AREIA DE FINGIR PENEIRADA NO TRACO 1:2.</v>
          </cell>
          <cell r="C1607" t="str">
            <v>m3</v>
          </cell>
          <cell r="D1607">
            <v>499.06</v>
          </cell>
          <cell r="E1607">
            <v>406.5</v>
          </cell>
          <cell r="F1607" t="str">
            <v>EMLURB</v>
          </cell>
        </row>
        <row r="1608">
          <cell r="A1608" t="str">
            <v/>
          </cell>
        </row>
        <row r="1609">
          <cell r="A1609" t="str">
            <v>11.01.160</v>
          </cell>
          <cell r="B1609" t="str">
            <v>ARGAMASSA DE CAL BRANCA E AREIA DE FINGIR PENEIRADA NO TRACO 1:2, DOSADA COM 70 KG DE CIMENTO.</v>
          </cell>
          <cell r="C1609" t="str">
            <v>m3</v>
          </cell>
          <cell r="D1609">
            <v>542.88</v>
          </cell>
          <cell r="E1609">
            <v>442.2</v>
          </cell>
          <cell r="F1609" t="str">
            <v>EMLURB</v>
          </cell>
        </row>
        <row r="1610">
          <cell r="A1610" t="str">
            <v/>
          </cell>
        </row>
        <row r="1611">
          <cell r="A1611" t="str">
            <v>11.02.010</v>
          </cell>
          <cell r="B1611" t="str">
            <v>CHAPISCO COM ARGAMASSA DE CIMENTO E AREIA NO TRACO 1;3.</v>
          </cell>
          <cell r="C1611" t="str">
            <v>m2</v>
          </cell>
          <cell r="D1611">
            <v>6.1</v>
          </cell>
          <cell r="E1611">
            <v>4.97</v>
          </cell>
          <cell r="F1611" t="str">
            <v>EMLURB</v>
          </cell>
        </row>
        <row r="1612">
          <cell r="A1612" t="str">
            <v/>
          </cell>
        </row>
        <row r="1613">
          <cell r="A1613" t="str">
            <v>11.02.030</v>
          </cell>
          <cell r="B1613" t="str">
            <v>REVESTIMENTO EM ASSANHADINHO, TIPO CHAPISCO NA PENEIRA, COM ARGAMASSA DE CIMENTO E AREIA NO TRAÇO 1:4, SOBRE EMBOÇO PRONTO.</v>
          </cell>
          <cell r="C1613" t="str">
            <v>m2</v>
          </cell>
          <cell r="D1613">
            <v>9.23</v>
          </cell>
          <cell r="E1613">
            <v>7.52</v>
          </cell>
          <cell r="F1613" t="str">
            <v>SEE</v>
          </cell>
        </row>
        <row r="1614">
          <cell r="A1614" t="str">
            <v/>
          </cell>
        </row>
        <row r="1615">
          <cell r="A1615" t="str">
            <v>11.03.010</v>
          </cell>
          <cell r="B1615" t="str">
            <v>EMBOCO COM ARGAMASSA DE CAL PRETA EM PASTA E AREIA NO TRACO 1:4 , DOSADA COM 110 KG DE CIMENTO, COM 2,0 CM DE ESPESSURA.</v>
          </cell>
          <cell r="C1615" t="str">
            <v>m2</v>
          </cell>
          <cell r="D1615">
            <v>21.77</v>
          </cell>
          <cell r="E1615">
            <v>17.739999999999998</v>
          </cell>
          <cell r="F1615" t="str">
            <v>EMLURB</v>
          </cell>
        </row>
        <row r="1616">
          <cell r="A1616" t="str">
            <v/>
          </cell>
        </row>
        <row r="1617">
          <cell r="A1617" t="str">
            <v>11.03.020</v>
          </cell>
          <cell r="B1617" t="str">
            <v>EMBOCO COM ARGAMASSA DE CIMENTO , SAIBRO E AREIA NO TRACO 1:4:4, COM 2,0 CM DE ESPESSURA.</v>
          </cell>
          <cell r="C1617" t="str">
            <v>m2</v>
          </cell>
          <cell r="D1617">
            <v>19.899999999999999</v>
          </cell>
          <cell r="E1617">
            <v>16.21</v>
          </cell>
          <cell r="F1617" t="str">
            <v>EMLURB</v>
          </cell>
        </row>
        <row r="1618">
          <cell r="A1618" t="str">
            <v/>
          </cell>
        </row>
        <row r="1619">
          <cell r="A1619" t="str">
            <v>11.03.030</v>
          </cell>
          <cell r="B1619" t="str">
            <v>EMBOCO FRISADO COM ARGAMASSA DE CIMENTO SAIBRO E AREIA NO TRACO 1:4:4 , COM 2,0 CM DE ESPESSURA.</v>
          </cell>
          <cell r="C1619" t="str">
            <v>m2</v>
          </cell>
          <cell r="D1619">
            <v>23.04</v>
          </cell>
          <cell r="E1619">
            <v>18.77</v>
          </cell>
          <cell r="F1619" t="str">
            <v>EMLURB</v>
          </cell>
        </row>
        <row r="1620">
          <cell r="A1620" t="str">
            <v/>
          </cell>
        </row>
        <row r="1621">
          <cell r="A1621" t="str">
            <v>11.03.040</v>
          </cell>
          <cell r="B1621" t="str">
            <v>EMBOCO COM ARGAMASSA DE CIMENTO, SAIBRO E AREIA NO TRACO 1:4:8 , COM 2,0 CM DE ESPESSURA.</v>
          </cell>
          <cell r="C1621" t="str">
            <v>m2</v>
          </cell>
          <cell r="D1621">
            <v>18.66</v>
          </cell>
          <cell r="E1621">
            <v>15.2</v>
          </cell>
          <cell r="F1621" t="str">
            <v>EMLURB</v>
          </cell>
        </row>
        <row r="1622">
          <cell r="A1622" t="str">
            <v/>
          </cell>
        </row>
        <row r="1623">
          <cell r="A1623" t="str">
            <v>11.03.050</v>
          </cell>
          <cell r="B1623" t="str">
            <v>EMBOCO COM ARGAMASSA DE CIMENTO E AREIA NO TRACO 1:3, COM 2,0 CM DE ESPESSURA.</v>
          </cell>
          <cell r="C1623" t="str">
            <v>m2</v>
          </cell>
          <cell r="D1623">
            <v>23.15</v>
          </cell>
          <cell r="E1623">
            <v>18.86</v>
          </cell>
          <cell r="F1623" t="str">
            <v>EMLURB</v>
          </cell>
        </row>
        <row r="1624">
          <cell r="A1624" t="str">
            <v/>
          </cell>
        </row>
        <row r="1625">
          <cell r="A1625" t="str">
            <v>11.03.060</v>
          </cell>
          <cell r="B1625" t="str">
            <v>EMBOCO COM ARGAMASSA DE CIMENTO E AREIA NO TRACO 14,: COM 2,0 CM DE ESPESSURA.</v>
          </cell>
          <cell r="C1625" t="str">
            <v>m2</v>
          </cell>
          <cell r="D1625">
            <v>22.07</v>
          </cell>
          <cell r="E1625">
            <v>17.98</v>
          </cell>
          <cell r="F1625" t="str">
            <v>EMLURB</v>
          </cell>
        </row>
        <row r="1626">
          <cell r="A1626" t="str">
            <v/>
          </cell>
        </row>
        <row r="1627">
          <cell r="A1627" t="str">
            <v>11.03.061</v>
          </cell>
          <cell r="B1627" t="str">
            <v>EMBOÇO COM ARGAMASSA DE CIMENTO,SAIBRO E AREIA NO TRAÇO 1:4:4, COM 3,0CM DE ESPESSURA.</v>
          </cell>
          <cell r="C1627" t="str">
            <v>m2</v>
          </cell>
          <cell r="D1627">
            <v>30.21</v>
          </cell>
          <cell r="E1627">
            <v>24.61</v>
          </cell>
          <cell r="F1627" t="str">
            <v>SEE</v>
          </cell>
        </row>
        <row r="1628">
          <cell r="A1628" t="str">
            <v/>
          </cell>
        </row>
        <row r="1629">
          <cell r="A1629" t="str">
            <v>11.03.062</v>
          </cell>
          <cell r="B1629" t="str">
            <v>EMBOÇO COM ARGAMASSA DE CIMENTO, CAL HIDRATADA E AREIA NO TRAÇO 1:2:6, COM 20 MM DE ESPESSURA.</v>
          </cell>
          <cell r="C1629" t="str">
            <v>m2</v>
          </cell>
          <cell r="D1629">
            <v>24.99</v>
          </cell>
          <cell r="E1629">
            <v>20.36</v>
          </cell>
          <cell r="F1629" t="str">
            <v>SEE</v>
          </cell>
        </row>
        <row r="1630">
          <cell r="A1630" t="str">
            <v/>
          </cell>
        </row>
        <row r="1631">
          <cell r="A1631" t="str">
            <v>11.03.063</v>
          </cell>
          <cell r="B1631" t="str">
            <v>EMBOÇO COM ARGAMASSA DE CIMENTO, CAL HIDRATADA E AREIA NO TRAÇO 1:2:8, COM 20 MM DE ESPESSURA.</v>
          </cell>
          <cell r="C1631" t="str">
            <v>m2</v>
          </cell>
          <cell r="D1631">
            <v>23.54</v>
          </cell>
          <cell r="E1631">
            <v>19.18</v>
          </cell>
          <cell r="F1631" t="str">
            <v>SEE</v>
          </cell>
        </row>
        <row r="1632">
          <cell r="A1632" t="str">
            <v/>
          </cell>
        </row>
        <row r="1633">
          <cell r="A1633" t="str">
            <v>11.03.070</v>
          </cell>
          <cell r="B1633" t="str">
            <v>CAPEAÇO DE REVESTIMENTO EM EMBOÇO, PARA ALVENARIA DE 15CM DE ESPESSURA, COM ARGAMASSA MISTA DE CAL HIDRATADA E AREIA PENEIRADA, TRAÇO 1:4, COM ADIÇÃO DE 130KG DE CIMENTO ESPESSURA DE 20MM, INCLUSIVE CHAPISCO NO TRAÇO 1:3.</v>
          </cell>
          <cell r="C1633" t="str">
            <v>m</v>
          </cell>
          <cell r="D1633">
            <v>9.85</v>
          </cell>
          <cell r="E1633">
            <v>8.0299999999999994</v>
          </cell>
          <cell r="F1633" t="str">
            <v>SEE</v>
          </cell>
        </row>
        <row r="1634">
          <cell r="A1634" t="str">
            <v/>
          </cell>
        </row>
        <row r="1635">
          <cell r="A1635" t="str">
            <v>11.04.010</v>
          </cell>
          <cell r="B1635" t="str">
            <v>REBOCO COM ARGAMASSA DE CAL BRANCA E AREIA DE FINGIR PENEIRADA NO TRACO 1:2 COM 5,0 MM DE ESPESSURA.</v>
          </cell>
          <cell r="C1635" t="str">
            <v>m2</v>
          </cell>
          <cell r="D1635">
            <v>13.65</v>
          </cell>
          <cell r="E1635">
            <v>11.12</v>
          </cell>
          <cell r="F1635" t="str">
            <v>EMLURB</v>
          </cell>
        </row>
        <row r="1636">
          <cell r="A1636" t="str">
            <v/>
          </cell>
        </row>
        <row r="1637">
          <cell r="A1637" t="str">
            <v>11.04.020</v>
          </cell>
          <cell r="B1637" t="str">
            <v>REBOCO EM CIMENTADO, TIPO BARRA LISA , APLICADA SOBRE EMBOCO PRONTO COM 5,0 MM DE ESPESSURA.</v>
          </cell>
          <cell r="C1637" t="str">
            <v>m2</v>
          </cell>
          <cell r="D1637">
            <v>18.82</v>
          </cell>
          <cell r="E1637">
            <v>15.33</v>
          </cell>
          <cell r="F1637" t="str">
            <v>EMLURB</v>
          </cell>
        </row>
        <row r="1638">
          <cell r="A1638" t="str">
            <v/>
          </cell>
        </row>
        <row r="1639">
          <cell r="A1639" t="str">
            <v>11.04.030</v>
          </cell>
          <cell r="B1639" t="str">
            <v>REBOCO EM CIMENTADO, COM ACABAMENTO TIPO CONCRETO APARENTE, APLICADO SOBRE EMBOCO PRONTO COM 5,0 MM DE ESPESSURA.</v>
          </cell>
          <cell r="C1639" t="str">
            <v>m2</v>
          </cell>
          <cell r="D1639">
            <v>19.920000000000002</v>
          </cell>
          <cell r="E1639">
            <v>16.23</v>
          </cell>
          <cell r="F1639" t="str">
            <v>EMLURB</v>
          </cell>
        </row>
        <row r="1640">
          <cell r="A1640" t="str">
            <v/>
          </cell>
        </row>
        <row r="1641">
          <cell r="A1641" t="str">
            <v>11.04.040</v>
          </cell>
          <cell r="B1641" t="str">
            <v>REBOCO ESPECIAL SOBRE PAREDE PARA ISOLAMENTO TÉRMICO E ACÚSTICO COM ARGAMASSA DE VERMIVULITA EXPANDIDA, CIMENTO E AREIA, ESP.= 2,5 CM.</v>
          </cell>
          <cell r="C1641" t="str">
            <v>m2</v>
          </cell>
          <cell r="D1641">
            <v>113.34</v>
          </cell>
          <cell r="E1641">
            <v>92.32</v>
          </cell>
          <cell r="F1641" t="str">
            <v>SEE</v>
          </cell>
        </row>
        <row r="1642">
          <cell r="A1642" t="str">
            <v/>
          </cell>
        </row>
        <row r="1643">
          <cell r="A1643" t="str">
            <v>11.05.010</v>
          </cell>
          <cell r="B1643" t="str">
            <v>REVESTIMENTO COM ARGAMASSA DE CIMENTO E AREIA NO TRACO 1:3, COM 2,0 CM DE ESPESSURA.</v>
          </cell>
          <cell r="C1643" t="str">
            <v>m2</v>
          </cell>
          <cell r="D1643">
            <v>25.94</v>
          </cell>
          <cell r="E1643">
            <v>21.13</v>
          </cell>
          <cell r="F1643" t="str">
            <v>EMLURB</v>
          </cell>
        </row>
        <row r="1644">
          <cell r="A1644" t="str">
            <v/>
          </cell>
        </row>
        <row r="1645">
          <cell r="A1645" t="str">
            <v>11.05.015</v>
          </cell>
          <cell r="B1645" t="str">
            <v>REVESTIMENTO COM ARGAMASSA DE CIMENTO E AREIA NO TRACO 1:3, COM 2,0 CM DE ESPESSURA E ACABA MENTO LISO EM CIMENTO QUEIMADO.</v>
          </cell>
          <cell r="C1645" t="str">
            <v>m2</v>
          </cell>
          <cell r="D1645">
            <v>32.01</v>
          </cell>
          <cell r="E1645">
            <v>26.08</v>
          </cell>
          <cell r="F1645" t="str">
            <v>EMLURB</v>
          </cell>
        </row>
        <row r="1646">
          <cell r="A1646" t="str">
            <v/>
          </cell>
        </row>
        <row r="1647">
          <cell r="A1647" t="str">
            <v>11.05.020</v>
          </cell>
          <cell r="B1647" t="str">
            <v>REVESTIMENTO COM ARGAMASSA DE CIMENTO E AREIA NO TRACO 1:4, COM 2,0 CM DE ESPESSURA.</v>
          </cell>
          <cell r="C1647" t="str">
            <v>m2</v>
          </cell>
          <cell r="D1647">
            <v>24.86</v>
          </cell>
          <cell r="E1647">
            <v>20.25</v>
          </cell>
          <cell r="F1647" t="str">
            <v>EMLURB</v>
          </cell>
        </row>
        <row r="1648">
          <cell r="A1648" t="str">
            <v/>
          </cell>
        </row>
        <row r="1649">
          <cell r="A1649" t="str">
            <v>11.05.025</v>
          </cell>
          <cell r="B1649" t="str">
            <v>REVESTIMENTO COM ARGAMASSA DE CIMENTO E AREIA NO TRACO 1:6 COM 2,0 CM DE ESPESSURA.</v>
          </cell>
          <cell r="C1649" t="str">
            <v>m2</v>
          </cell>
          <cell r="D1649">
            <v>24.29</v>
          </cell>
          <cell r="E1649">
            <v>19.79</v>
          </cell>
          <cell r="F1649" t="str">
            <v>EMLURB</v>
          </cell>
        </row>
        <row r="1650">
          <cell r="A1650" t="str">
            <v/>
          </cell>
        </row>
        <row r="1651">
          <cell r="A1651" t="str">
            <v>11.05.026</v>
          </cell>
          <cell r="B1651" t="str">
            <v>REVESTIMENTO COM ARGAMASSA DE CIMENTO, CAL HIDRATADA E AREIA TRAÇO 1:6 COM 25 MM DE ESPESSURA.</v>
          </cell>
          <cell r="C1651" t="str">
            <v>m2</v>
          </cell>
          <cell r="D1651">
            <v>28.92</v>
          </cell>
          <cell r="E1651">
            <v>23.56</v>
          </cell>
          <cell r="F1651" t="str">
            <v>SEE</v>
          </cell>
        </row>
        <row r="1652">
          <cell r="A1652" t="str">
            <v/>
          </cell>
        </row>
        <row r="1653">
          <cell r="A1653" t="str">
            <v>11.05.027</v>
          </cell>
          <cell r="B1653" t="str">
            <v>REVESTIMENTO COM ARGAMASSA DE CIMENTO, CAL HIDRATADA E AREIA TRAÇO 1:1:6 COM 25 MM DE ESPESSURA.</v>
          </cell>
          <cell r="C1653" t="str">
            <v>m2</v>
          </cell>
          <cell r="D1653">
            <v>26.73</v>
          </cell>
          <cell r="E1653">
            <v>21.78</v>
          </cell>
          <cell r="F1653" t="str">
            <v>SEE</v>
          </cell>
        </row>
        <row r="1654">
          <cell r="A1654" t="str">
            <v/>
          </cell>
        </row>
        <row r="1655">
          <cell r="A1655" t="str">
            <v>11.05.028</v>
          </cell>
          <cell r="B1655" t="str">
            <v>REVESTIMENTO COM ARGAMASSA DE CIMENTO, CAL HIDRATADA E AREIA TRAÇO 1:2:8, COM 20 MM DE ESPESSURA.</v>
          </cell>
          <cell r="C1655" t="str">
            <v>m2</v>
          </cell>
          <cell r="D1655">
            <v>26.62</v>
          </cell>
          <cell r="E1655">
            <v>21.69</v>
          </cell>
          <cell r="F1655" t="str">
            <v>SEE</v>
          </cell>
        </row>
        <row r="1656">
          <cell r="A1656" t="str">
            <v/>
          </cell>
        </row>
        <row r="1657">
          <cell r="A1657" t="str">
            <v>11.05.029</v>
          </cell>
          <cell r="B1657" t="str">
            <v>EMBOCO PAULISTA (MASSA UNICA) TRACO 1:2:8 (CIMENTO, CAL E AREIA), ESPESSURA 2,0CM, PREPARO MANUAL.</v>
          </cell>
          <cell r="C1657" t="str">
            <v>m2</v>
          </cell>
          <cell r="D1657">
            <v>20.51</v>
          </cell>
          <cell r="E1657">
            <v>16.71</v>
          </cell>
          <cell r="F1657" t="str">
            <v>SEE</v>
          </cell>
        </row>
        <row r="1658">
          <cell r="A1658" t="str">
            <v/>
          </cell>
        </row>
        <row r="1659">
          <cell r="A1659" t="str">
            <v>11.05.030</v>
          </cell>
          <cell r="B1659" t="str">
            <v>REVESTIMENTO COM ARGAMASSA DE CIMENTO, SAIBRO E AREIA NO TRACO 1:4:4 , COM 2,0 CM DE ESPESSURA.</v>
          </cell>
          <cell r="C1659" t="str">
            <v>m2</v>
          </cell>
          <cell r="D1659">
            <v>22.67</v>
          </cell>
          <cell r="E1659">
            <v>18.47</v>
          </cell>
          <cell r="F1659" t="str">
            <v>EMLURB</v>
          </cell>
        </row>
        <row r="1660">
          <cell r="A1660" t="str">
            <v/>
          </cell>
        </row>
        <row r="1661">
          <cell r="A1661" t="str">
            <v>11.05.040</v>
          </cell>
          <cell r="B1661" t="str">
            <v>REVESTIMENTO FRISADO, COM ARGAMASSA DE CIMENTO, SAIBRO E AREIA NO TRACO 1:4:4, COM 2,0 CM DE ESPESSURA.</v>
          </cell>
          <cell r="C1661" t="str">
            <v>m2</v>
          </cell>
          <cell r="D1661">
            <v>26.02</v>
          </cell>
          <cell r="E1661">
            <v>21.2</v>
          </cell>
          <cell r="F1661" t="str">
            <v>EMLURB</v>
          </cell>
        </row>
        <row r="1662">
          <cell r="A1662" t="str">
            <v/>
          </cell>
        </row>
        <row r="1663">
          <cell r="A1663" t="str">
            <v>11.05.041</v>
          </cell>
          <cell r="B1663" t="str">
            <v>MASSA UNDICA FRISADA PARA RETOQUES SIMULANDO ACABAMENTO DE TIJOLOS APARENTES EM PAREDES, COM ARGAMASSA DE CIMENTO, AREIA E SAIBRO NO TRAÇO 1:3:3, ESP.3CM.</v>
          </cell>
          <cell r="C1663" t="str">
            <v>m2</v>
          </cell>
          <cell r="D1663">
            <v>33.01</v>
          </cell>
          <cell r="E1663">
            <v>26.89</v>
          </cell>
          <cell r="F1663" t="str">
            <v>SEE</v>
          </cell>
        </row>
        <row r="1664">
          <cell r="A1664" t="str">
            <v/>
          </cell>
        </row>
        <row r="1665">
          <cell r="A1665" t="str">
            <v>11.05.050</v>
          </cell>
          <cell r="B1665" t="str">
            <v>REVESTIMENTO COM ARGAMASSA DE CIMENTO, SAIBROE AREIA, NO TRACO 1:4:8 COM 2,0 CM DE ESPESSURA.</v>
          </cell>
          <cell r="C1665" t="str">
            <v>m2</v>
          </cell>
          <cell r="D1665">
            <v>21.44</v>
          </cell>
          <cell r="E1665">
            <v>17.47</v>
          </cell>
          <cell r="F1665" t="str">
            <v>EMLURB</v>
          </cell>
        </row>
        <row r="1666">
          <cell r="A1666" t="str">
            <v/>
          </cell>
        </row>
        <row r="1667">
          <cell r="A1667" t="str">
            <v>11.05.060</v>
          </cell>
          <cell r="B1667" t="str">
            <v xml:space="preserve">REVESTIMENTO EM MASSA ÚNICA PARA PAREDE COM ARGAMASSA DE CIMENTO E AREIA TRAÇO 1:4 INCLUINDO IMPERMEABILIZANTE VEDACIT OU EQUIVALENTE TÉCNICO, ESPESSURA DE 2CM. </v>
          </cell>
          <cell r="C1667" t="str">
            <v>m2</v>
          </cell>
          <cell r="D1667">
            <v>28.72</v>
          </cell>
          <cell r="E1667">
            <v>23.4</v>
          </cell>
          <cell r="F1667" t="str">
            <v>SEE</v>
          </cell>
        </row>
        <row r="1668">
          <cell r="A1668" t="str">
            <v/>
          </cell>
        </row>
        <row r="1669">
          <cell r="A1669" t="str">
            <v>11.05.070</v>
          </cell>
          <cell r="B1669" t="str">
            <v>CAPEAÇO DE REVESTIMENTO EM MASSA ÚNICA, PARA ALVENARIA DE 15CM DE ESPESSURA, COM ARGAMASSA MISTA DE CAL HIDRATADA E AREIA PENEIRADA, TRAÇO 1:4, COM ADIÇÃO DE 130 KG DE CIMENTO, ESPESSURA DE 20MM, INCLUSIVE CHAPISCO NO TRAÇO 1:3.</v>
          </cell>
          <cell r="C1669" t="str">
            <v>m</v>
          </cell>
          <cell r="D1669">
            <v>9.84</v>
          </cell>
          <cell r="E1669">
            <v>8.02</v>
          </cell>
          <cell r="F1669" t="str">
            <v>SEE</v>
          </cell>
        </row>
        <row r="1670">
          <cell r="A1670" t="str">
            <v/>
          </cell>
        </row>
        <row r="1671">
          <cell r="A1671" t="str">
            <v>11.05.080</v>
          </cell>
          <cell r="B1671" t="str">
            <v>CAPEAÇO DE REVESTIMENTO EM MASSA ÚNICA, PARA ALVENARIA DE 25CM DE ESPESSURA, COM ARGAMASSA MISTA DE CAL HIDRATADA E AREIA PENEIRADA, TRAÇO 1:4, COM ADIÇÃO DE 130KG DE CIMENTO ESPESSURA DE 20MM, INCLUSIVE CHAPISCO NO TRAÇO 1:3.</v>
          </cell>
          <cell r="C1671" t="str">
            <v>m</v>
          </cell>
          <cell r="D1671">
            <v>10.92</v>
          </cell>
          <cell r="E1671">
            <v>8.9</v>
          </cell>
          <cell r="F1671" t="str">
            <v>SEE</v>
          </cell>
        </row>
        <row r="1672">
          <cell r="A1672" t="str">
            <v/>
          </cell>
        </row>
        <row r="1673">
          <cell r="A1673" t="str">
            <v>11.05.090</v>
          </cell>
          <cell r="B1673" t="str">
            <v>MOLDURA DE ARGAMASSA DE CIMENTO E AREIA, TRAÇO 1:3, ESPESSURA DE 20MM, LARGURA DE 10 CM.</v>
          </cell>
          <cell r="C1673" t="str">
            <v>m</v>
          </cell>
          <cell r="D1673">
            <v>9.1300000000000008</v>
          </cell>
          <cell r="E1673">
            <v>7.44</v>
          </cell>
          <cell r="F1673" t="str">
            <v>SEE</v>
          </cell>
        </row>
        <row r="1674">
          <cell r="A1674" t="str">
            <v/>
          </cell>
        </row>
        <row r="1675">
          <cell r="A1675" t="str">
            <v>11.05.100</v>
          </cell>
          <cell r="B1675" t="str">
            <v>MOLDURA DE ARGAMASSA DE CIMENTO E AREIA, TRAÇO 1:3, ESPESSURA DE 20MM, LARGURA DE 15 CM.</v>
          </cell>
          <cell r="C1675" t="str">
            <v>m</v>
          </cell>
          <cell r="D1675">
            <v>9.5500000000000007</v>
          </cell>
          <cell r="E1675">
            <v>7.78</v>
          </cell>
          <cell r="F1675" t="str">
            <v>SEE</v>
          </cell>
        </row>
        <row r="1676">
          <cell r="A1676" t="str">
            <v/>
          </cell>
        </row>
        <row r="1677">
          <cell r="A1677" t="str">
            <v>11.06.005</v>
          </cell>
          <cell r="B1677" t="str">
            <v>REVESTIMENTO DE AZULEJOS BRANCOS , CLASSE A , ASSENTADOS COM PASTA DE CIMENTO, SOBRE EMBOCO PRONTO.</v>
          </cell>
          <cell r="C1677" t="str">
            <v>m2</v>
          </cell>
          <cell r="D1677">
            <v>66.23</v>
          </cell>
          <cell r="E1677">
            <v>53.95</v>
          </cell>
          <cell r="F1677" t="str">
            <v>EMLURB</v>
          </cell>
        </row>
        <row r="1678">
          <cell r="A1678" t="str">
            <v/>
          </cell>
        </row>
        <row r="1679">
          <cell r="A1679" t="str">
            <v>11.06.025</v>
          </cell>
          <cell r="B1679" t="str">
            <v>REVESTIMENTO DE AZULEJOS BRANCOS , CLASSE A, ASSENTADOS COM PASTA DE CIMENTO , INCLUSIVE EMBOCO COM ARGAMASSA DE CIMENTO, SAIBRO E AREIA, NO TRACO 1:4:4.</v>
          </cell>
          <cell r="C1679" t="str">
            <v>m2</v>
          </cell>
          <cell r="D1679">
            <v>86.13</v>
          </cell>
          <cell r="E1679">
            <v>70.16</v>
          </cell>
          <cell r="F1679" t="str">
            <v>EMLURB</v>
          </cell>
        </row>
        <row r="1680">
          <cell r="A1680" t="str">
            <v/>
          </cell>
        </row>
        <row r="1681">
          <cell r="A1681" t="str">
            <v>11.06.050</v>
          </cell>
          <cell r="B1681" t="str">
            <v>REVESTIMENTO DE AZULEJOS BRANCOS, CLASSE A ASSENTADOS COM ARGAMASSA PRE-FABRICADA DE CIMENTO COLANTE, INCLUSIVE REJUNTE, SOBRE EMBOCO PRONTO.</v>
          </cell>
          <cell r="C1681" t="str">
            <v>m2</v>
          </cell>
          <cell r="D1681">
            <v>35.950000000000003</v>
          </cell>
          <cell r="E1681">
            <v>29.29</v>
          </cell>
          <cell r="F1681" t="str">
            <v>EMLURB</v>
          </cell>
        </row>
        <row r="1682">
          <cell r="A1682" t="str">
            <v/>
          </cell>
        </row>
        <row r="1683">
          <cell r="A1683" t="str">
            <v>11.06.051</v>
          </cell>
          <cell r="B1683" t="str">
            <v>REVESTIMENTO EM PAREDE COM CERAMICA ESMALTADA 36X36CM, TIPO A, PEI5, ELIANE,PORTO RICO, SAMARSA, ELIZABETH OU SIMILAR, ASSENTADO COM ARGAMASSA PRE FABRICADA E REJUNTE DA QUARTZOLIT OU SIMILAR (ESPESSURA DA JUNTA DE 6MM) SOBRE EMBOCO PRONTO.</v>
          </cell>
          <cell r="C1683" t="str">
            <v>m2</v>
          </cell>
          <cell r="D1683">
            <v>32.5</v>
          </cell>
          <cell r="E1683">
            <v>26.48</v>
          </cell>
          <cell r="F1683" t="str">
            <v>EMLURB</v>
          </cell>
        </row>
        <row r="1684">
          <cell r="A1684" t="str">
            <v/>
          </cell>
        </row>
        <row r="1685">
          <cell r="A1685" t="str">
            <v>11.06.052</v>
          </cell>
          <cell r="B1685" t="str">
            <v>REVESTIMENTO EM PAREDE COM CERAMICA ESMALTADA 45X45CM, TIPO A, PEI5, ELIANE,PORTO RICO, SAMARSA, ELIZABETH OU SIMILAR, ASSENTADO COM ARGAMASSA PRE FABRICADA E REJUNTE DA QUARTZOLIT OU SIMILAR (ESPESSURA DA JUNTA DE 6MM) SOBRE EMBOCO PRONTO.</v>
          </cell>
          <cell r="C1685" t="str">
            <v>m2</v>
          </cell>
          <cell r="D1685">
            <v>36.68</v>
          </cell>
          <cell r="E1685">
            <v>29.88</v>
          </cell>
          <cell r="F1685" t="str">
            <v>EMLURB</v>
          </cell>
        </row>
        <row r="1686">
          <cell r="A1686" t="str">
            <v/>
          </cell>
        </row>
        <row r="1687">
          <cell r="A1687" t="str">
            <v>11.06.053</v>
          </cell>
          <cell r="B1687" t="str">
            <v>REVESTIMENTO EM PAREDE COM CERAMICA ESMALTADA 10X10CM, TIPO A, PEI5, ELIANE,PORTO RICO, SAMARSA, ELIZABETH OU SIMILAR, ASSENTADO COM ARGAMASSA PRE FABRICADA E REJUNTE DA QUARTZOLIT OU SIMILAR (ESPESSURA DA JUNTA DE 6MM) SOBRE EMBOCO PRONTO.</v>
          </cell>
          <cell r="C1687" t="str">
            <v>m2</v>
          </cell>
          <cell r="D1687">
            <v>47.36</v>
          </cell>
          <cell r="E1687">
            <v>38.58</v>
          </cell>
          <cell r="F1687" t="str">
            <v>EMLURB</v>
          </cell>
        </row>
        <row r="1688">
          <cell r="A1688" t="str">
            <v/>
          </cell>
        </row>
        <row r="1689">
          <cell r="A1689" t="str">
            <v>11.06.054</v>
          </cell>
          <cell r="B1689" t="str">
            <v>REVESTIMENTO EM FACHADA C/ CERAMICA ESMALTADA 10X10CM, TIPO A, BRANCA, ELIANE, PORTO RICO, SAMARSA, ELIZABETH OU SIMILAR, ASSENTADO COM ARGAMASSA PRE FABRICADA E REJUNTE DA QUARTZOLIT OU SIMILAR (ESPESSURA DA JUNTA DE 6MM) SOBRE EMBOCO PRONTO.</v>
          </cell>
          <cell r="C1689" t="str">
            <v>m2</v>
          </cell>
          <cell r="D1689">
            <v>51.12</v>
          </cell>
          <cell r="E1689">
            <v>41.64</v>
          </cell>
          <cell r="F1689" t="str">
            <v>EMLURB</v>
          </cell>
        </row>
        <row r="1690">
          <cell r="A1690" t="str">
            <v/>
          </cell>
        </row>
        <row r="1691">
          <cell r="A1691" t="str">
            <v>11.06.055</v>
          </cell>
          <cell r="B1691" t="str">
            <v>REVESTIMENTO EM PAREDE COM CERAMICA ESMALTADA 10X10CM,TIPO A, EM CORES, ELIANE, PORTO RICO, SAMARSA, ELIZABETH OU SIMILAR, ASSENTADO COM ARGAMASSA PRE FABRICADA E REJUNTE DA QUARTZOLIT OU SIMILAR (ESPESSURA DA JUNTA DE 6MM) SOBRE EMBOCO PRONTO.</v>
          </cell>
          <cell r="C1691" t="str">
            <v>m2</v>
          </cell>
          <cell r="D1691">
            <v>66.27</v>
          </cell>
          <cell r="E1691">
            <v>53.98</v>
          </cell>
          <cell r="F1691" t="str">
            <v>EMLURB</v>
          </cell>
        </row>
        <row r="1692">
          <cell r="A1692" t="str">
            <v/>
          </cell>
        </row>
        <row r="1693">
          <cell r="A1693" t="str">
            <v>11.06.056</v>
          </cell>
          <cell r="B1693" t="str">
            <v>REVESTIMENTO EM FACHADA C/ CERAMICA ESMALTADA 10X10CM, TIPO A,EM CORES,ELIANE, PORTO RICO, SAMARSA, ELIZABETH OU SIMILAR, ASSENTADO COM ARGAMASSA PRE FABRICADA E REJUNTE DA QUARTZOLIT OU SIMILAR (ESPESSURA DA JUNTA DE 6MM) SOBRE EMBOCO PRONTO.</v>
          </cell>
          <cell r="C1693" t="str">
            <v>m2</v>
          </cell>
          <cell r="D1693">
            <v>70.02</v>
          </cell>
          <cell r="E1693">
            <v>57.04</v>
          </cell>
          <cell r="F1693" t="str">
            <v>EMLURB</v>
          </cell>
        </row>
        <row r="1694">
          <cell r="A1694" t="str">
            <v/>
          </cell>
        </row>
        <row r="1695">
          <cell r="A1695" t="str">
            <v>11.07.010</v>
          </cell>
          <cell r="B1695" t="str">
            <v>REVESTIMENTO EM PAREDES COM PASTILHAS ESMALTADAS, ASSENTADAS EM ARGAMASSA DE CIMENTO, CAL E AREIA, NO TRACO 1:1:6, INCLUSIVE EMBOCO PRONTO.</v>
          </cell>
          <cell r="C1695" t="str">
            <v>m2</v>
          </cell>
          <cell r="D1695">
            <v>226.3</v>
          </cell>
          <cell r="E1695">
            <v>184.33</v>
          </cell>
          <cell r="F1695" t="str">
            <v>EMLURB</v>
          </cell>
        </row>
        <row r="1696">
          <cell r="A1696" t="str">
            <v/>
          </cell>
        </row>
        <row r="1697">
          <cell r="A1697" t="str">
            <v>11.07.020</v>
          </cell>
          <cell r="B1697" t="str">
            <v>REVESTIMENTO EM PAREDES COM PASTILHAS ESMALTADAS , ASSENTADAS EM ARGAMASSA DE CIMENTO, CAL E AREIA, NO TRACO 1:1:6, INCLUSIVE EMBOCO COM ARGAMASSA DE CIMENTO, SAIBRO E AREIA NO TRACO 1:4:4.</v>
          </cell>
          <cell r="C1697" t="str">
            <v>m2</v>
          </cell>
          <cell r="D1697">
            <v>246.19</v>
          </cell>
          <cell r="E1697">
            <v>200.53</v>
          </cell>
          <cell r="F1697" t="str">
            <v>EMLURB</v>
          </cell>
        </row>
        <row r="1698">
          <cell r="A1698" t="str">
            <v/>
          </cell>
        </row>
        <row r="1699">
          <cell r="A1699" t="str">
            <v>11.07.030</v>
          </cell>
          <cell r="B1699" t="str">
            <v>CERAMICA ESMALTADA EM PAREDES 1A , PEI-4, 20X20CM, PADRAO MEDIO, FIXADA COM ARGAMASSA COLANTE E REJUNDTAMENTO COM CIMENTO BRANCO</v>
          </cell>
          <cell r="C1699" t="str">
            <v>m2</v>
          </cell>
          <cell r="D1699">
            <v>25.29</v>
          </cell>
          <cell r="E1699">
            <v>20.6</v>
          </cell>
          <cell r="F1699" t="str">
            <v>SINAPI</v>
          </cell>
        </row>
        <row r="1700">
          <cell r="A1700" t="str">
            <v/>
          </cell>
        </row>
        <row r="1701">
          <cell r="A1701" t="str">
            <v>11.07.040</v>
          </cell>
          <cell r="B1701" t="str">
            <v>REVESTIMENTO EM PAREDE INTERNA COM PASTILHAS DE PORCELANA EM CORES, DE 4,5X4,5CM, TIPO A, PORTOBELO,ATLAS, NGK OU SIMILAR, ASSENTADO C/ARGAMASSA PRE FABRICADA DA QUARTZOLIT OU SIM. SOBRE EMBO€O PRONTO.</v>
          </cell>
          <cell r="C1701" t="str">
            <v>m2</v>
          </cell>
          <cell r="D1701">
            <v>145.01</v>
          </cell>
          <cell r="E1701">
            <v>118.12</v>
          </cell>
          <cell r="F1701" t="str">
            <v>EMLURB</v>
          </cell>
        </row>
        <row r="1702">
          <cell r="A1702" t="str">
            <v/>
          </cell>
        </row>
        <row r="1703">
          <cell r="A1703" t="str">
            <v>11.07.041</v>
          </cell>
          <cell r="B1703" t="str">
            <v>REVESTIMENTO EM PAREDE EXTERNA COM PASTILHAS DE PORCELANA EM CORES, DE 4,5X4,5CM, TIPO A, PORTOBELO, ATLAS, NGK OU SIM., ASSENTADO COM ARGAMASSA PRE FABRICADA DA QUARTZOLIT OU SIM. SOBRE EMBO€O PRONTO.</v>
          </cell>
          <cell r="C1703" t="str">
            <v>m2</v>
          </cell>
          <cell r="D1703">
            <v>155.38</v>
          </cell>
          <cell r="E1703">
            <v>126.57</v>
          </cell>
          <cell r="F1703" t="str">
            <v>EMLURB</v>
          </cell>
        </row>
        <row r="1704">
          <cell r="A1704" t="str">
            <v/>
          </cell>
        </row>
        <row r="1705">
          <cell r="A1705" t="str">
            <v>11.08.010</v>
          </cell>
          <cell r="B1705" t="str">
            <v>REVESTIMENTO EM PAREDE COM CASQUILHO CERAMICO SOBRE EMBOCO PRONTO.</v>
          </cell>
          <cell r="C1705" t="str">
            <v>m2</v>
          </cell>
          <cell r="D1705">
            <v>73.989999999999995</v>
          </cell>
          <cell r="E1705">
            <v>60.27</v>
          </cell>
          <cell r="F1705" t="str">
            <v>EMLURB</v>
          </cell>
        </row>
        <row r="1706">
          <cell r="A1706" t="str">
            <v/>
          </cell>
        </row>
        <row r="1707">
          <cell r="A1707" t="str">
            <v>11.08.020</v>
          </cell>
          <cell r="B1707" t="str">
            <v>REVESTIMENTO EM PAREDE COM CASQUILHO CERAMICO, INCLUSIVE EMBOCO COM ARGAMASSA DE CIMENTO, SAIBRO E AREIA NO TRACO 1:4:4.</v>
          </cell>
          <cell r="C1707" t="str">
            <v>m2</v>
          </cell>
          <cell r="D1707">
            <v>93.89</v>
          </cell>
          <cell r="E1707">
            <v>76.48</v>
          </cell>
          <cell r="F1707" t="str">
            <v>EMLURB</v>
          </cell>
        </row>
        <row r="1708">
          <cell r="A1708" t="str">
            <v/>
          </cell>
        </row>
        <row r="1709">
          <cell r="A1709" t="str">
            <v>11.09.010</v>
          </cell>
          <cell r="B1709" t="str">
            <v>REVESTIMENTO EM PAREDE COM PLACA PRE-MOLDADA DE CONCRETO COM ESPESSURA DE 2,5 CM , SOBRE EMBOCO PRONTO.</v>
          </cell>
          <cell r="C1709" t="str">
            <v>m2</v>
          </cell>
          <cell r="D1709">
            <v>91.81</v>
          </cell>
          <cell r="E1709">
            <v>74.790000000000006</v>
          </cell>
          <cell r="F1709" t="str">
            <v>EMLURB</v>
          </cell>
        </row>
        <row r="1710">
          <cell r="A1710" t="str">
            <v/>
          </cell>
        </row>
        <row r="1711">
          <cell r="A1711" t="str">
            <v>11.09.020</v>
          </cell>
          <cell r="B1711" t="str">
            <v>REVESTIMENTO EM PAREDE COM PLACA PRE-MOLDADA DE CONCRETO COM ESPESSURA DE 2,5 CM, INCLUSIVE EMBOCO COM ARGAMASSA DE CIMENTO, SAIBRO E AREIA NO TRACO 1:1:4.</v>
          </cell>
          <cell r="C1711" t="str">
            <v>m2</v>
          </cell>
          <cell r="D1711">
            <v>111.72</v>
          </cell>
          <cell r="E1711">
            <v>91</v>
          </cell>
          <cell r="F1711" t="str">
            <v>EMLURB</v>
          </cell>
        </row>
        <row r="1712">
          <cell r="A1712" t="str">
            <v/>
          </cell>
        </row>
        <row r="1713">
          <cell r="A1713" t="str">
            <v>11.10.010</v>
          </cell>
          <cell r="B1713" t="str">
            <v>TRATAMENTO EM CONCRETO APARENTE , INCLUINDO DESBASTE,ESTUCAGEM COM CIMENTO BRANCO E POLIMENTO.</v>
          </cell>
          <cell r="C1713" t="str">
            <v>m2</v>
          </cell>
          <cell r="D1713">
            <v>24.92</v>
          </cell>
          <cell r="E1713">
            <v>20.3</v>
          </cell>
          <cell r="F1713" t="str">
            <v>EMLURB</v>
          </cell>
        </row>
        <row r="1714">
          <cell r="A1714" t="str">
            <v/>
          </cell>
        </row>
        <row r="1715">
          <cell r="A1715" t="str">
            <v>11.11.030</v>
          </cell>
          <cell r="B1715" t="str">
            <v>CAPEAÇO DE REVESTIMENTO EM CERÂMICA (10X10) CM², TIPO A, PARA PAREDE COM ESPESSURA DE 25CM, ASSENTADO E REJUNDTADA COM ARGAMASSA PRÉ-FABRICADA.</v>
          </cell>
          <cell r="C1715" t="str">
            <v>m</v>
          </cell>
          <cell r="D1715">
            <v>25.58</v>
          </cell>
          <cell r="E1715">
            <v>20.84</v>
          </cell>
          <cell r="F1715" t="str">
            <v>SEE</v>
          </cell>
        </row>
        <row r="1716">
          <cell r="A1716" t="str">
            <v/>
          </cell>
        </row>
        <row r="1717">
          <cell r="A1717" t="str">
            <v>11.11.040</v>
          </cell>
          <cell r="B1717" t="str">
            <v>CAPEAÇO DE REVESTIMENTO EM CERÂMICA (10X10) CM2, TIPO A, PARA PAREDE COM ESPESSURA DE 15CM, ASSENTADO E REJUNDTADA COM ARGAMASSA PRÉ-FABRICADA.</v>
          </cell>
          <cell r="C1717" t="str">
            <v>m</v>
          </cell>
          <cell r="D1717">
            <v>15.3</v>
          </cell>
          <cell r="E1717">
            <v>12.47</v>
          </cell>
          <cell r="F1717" t="str">
            <v>SEE</v>
          </cell>
        </row>
        <row r="1718">
          <cell r="A1718" t="str">
            <v/>
          </cell>
        </row>
        <row r="1719">
          <cell r="A1719" t="str">
            <v>11.12.010</v>
          </cell>
          <cell r="B1719" t="str">
            <v>FORNECIMENTO E COLOCAÇÃO DE CARPETE NYLON ESPESSURA 6MM, COLOCADO SOBRE ARGAMASSA TRACO 1:4 (CIMENTO E AREIA).</v>
          </cell>
          <cell r="C1719" t="str">
            <v>m2</v>
          </cell>
          <cell r="D1719">
            <v>131.22</v>
          </cell>
          <cell r="E1719">
            <v>106.89</v>
          </cell>
          <cell r="F1719" t="str">
            <v>SINAPI</v>
          </cell>
        </row>
        <row r="1720">
          <cell r="A1720" t="str">
            <v/>
          </cell>
        </row>
        <row r="1721">
          <cell r="A1721" t="str">
            <v>11.13.010</v>
          </cell>
          <cell r="B1721" t="str">
            <v>REJUNTAMENTO DE CERÂMICA 10 X 10CM COM ARGAMASSA PRÉ-FABRICADA PARA REJUNTE WEBER-COLOR FLEXÍVEL FAB.:QUARTZOLIT OU EQUIVALENTE TÉCNICO, PARA JUNTAS DE 6MM.</v>
          </cell>
          <cell r="C1721" t="str">
            <v>m2</v>
          </cell>
          <cell r="D1721">
            <v>8.31</v>
          </cell>
          <cell r="E1721">
            <v>6.77</v>
          </cell>
          <cell r="F1721" t="str">
            <v>SEE</v>
          </cell>
        </row>
        <row r="1722">
          <cell r="A1722" t="str">
            <v/>
          </cell>
        </row>
        <row r="1723">
          <cell r="A1723" t="str">
            <v>11.14.010</v>
          </cell>
          <cell r="B1723" t="str">
            <v>REVESTIMENTO DE PAREDES COM PASTA DE GESSO, ESPESSURA ATÉ 18MM, SOBRE ALVENARIA.</v>
          </cell>
          <cell r="C1723" t="str">
            <v>m2</v>
          </cell>
          <cell r="D1723">
            <v>15.97</v>
          </cell>
          <cell r="E1723">
            <v>13.01</v>
          </cell>
          <cell r="F1723" t="str">
            <v>SEE</v>
          </cell>
        </row>
        <row r="1724">
          <cell r="A1724" t="str">
            <v/>
          </cell>
        </row>
        <row r="1725">
          <cell r="A1725" t="str">
            <v>11.15.010</v>
          </cell>
          <cell r="B1725" t="str">
            <v>CHAPIM EM GRANITO CINZA CORUMBÁ POLIDO, COM 2 CM DE ESPESSURA E 20 CM DE LARGURA, ASSENTADO COM ARGAMASSA MISTA DE CIMENTO, CAL HIDRATADA E AREIA SEM PENEIRAR, TRAÇO 1:1:4.</v>
          </cell>
          <cell r="C1725" t="str">
            <v>m</v>
          </cell>
          <cell r="D1725">
            <v>58.45</v>
          </cell>
          <cell r="E1725">
            <v>47.61</v>
          </cell>
          <cell r="F1725" t="str">
            <v>SEE</v>
          </cell>
        </row>
        <row r="1726">
          <cell r="A1726" t="str">
            <v/>
          </cell>
        </row>
        <row r="1727">
          <cell r="A1727" t="str">
            <v>11.15.020</v>
          </cell>
          <cell r="B1727" t="str">
            <v>CHAPIM PRÉ-MOLDADO DE CONCRETO COM 5CM DE ESPESSURA E 20CM DE LARGURA ASSENTAMENTO COM ARGAMASSA MISTA DE CIMENTO CAL HIDRATADA E AREIA SEM PENEIRAR, TRAÇO 1:1:4.</v>
          </cell>
          <cell r="C1727" t="str">
            <v>m2</v>
          </cell>
          <cell r="D1727">
            <v>84.9</v>
          </cell>
          <cell r="E1727">
            <v>69.16</v>
          </cell>
          <cell r="F1727" t="str">
            <v>SEE</v>
          </cell>
        </row>
        <row r="1728">
          <cell r="A1728" t="str">
            <v/>
          </cell>
        </row>
        <row r="1729">
          <cell r="A1729" t="str">
            <v>11.16.010</v>
          </cell>
          <cell r="B1729" t="str">
            <v>REVESTIMENTO EM PAREDE COM GRANITO CINZA CORUMBÁ, ESPESSURA 2 CM, APLICADO COM ARGAMASSA INDUSTRIALIZADA AC-I.</v>
          </cell>
          <cell r="C1729" t="str">
            <v>m2</v>
          </cell>
          <cell r="D1729">
            <v>306.75</v>
          </cell>
          <cell r="E1729">
            <v>249.86</v>
          </cell>
          <cell r="F1729" t="str">
            <v>SEE</v>
          </cell>
        </row>
        <row r="1730">
          <cell r="A1730" t="str">
            <v/>
          </cell>
        </row>
        <row r="1731">
          <cell r="A1731" t="str">
            <v>11.17.010</v>
          </cell>
          <cell r="B1731" t="str">
            <v>CANTONEIRA DE ALUMINIO 1X1POL , PARA PROTECAO DE QUINA DE PAREDE - FORNECIMENTO E INSTALAÇÃO.</v>
          </cell>
          <cell r="C1731" t="str">
            <v>m</v>
          </cell>
          <cell r="D1731">
            <v>19.95</v>
          </cell>
          <cell r="E1731">
            <v>16.25</v>
          </cell>
          <cell r="F1731" t="str">
            <v>SEE</v>
          </cell>
        </row>
        <row r="1732">
          <cell r="A1732" t="str">
            <v/>
          </cell>
        </row>
        <row r="1733">
          <cell r="A1733" t="str">
            <v>11.17.050</v>
          </cell>
          <cell r="B1733" t="str">
            <v>REVESTIMENTO EM ARDÓSIA COM PLACAS DE 50 X 50 CM, ESP 8MM, ASSENTADA COM ARGAMASSA IDUSTRIALIZADA AC-1, INCLUSIVE REJUNTAMENTO COM JUNTA DE 5 MM.</v>
          </cell>
          <cell r="C1733" t="str">
            <v>m2</v>
          </cell>
          <cell r="D1733">
            <v>29.83</v>
          </cell>
          <cell r="E1733">
            <v>24.3</v>
          </cell>
          <cell r="F1733" t="str">
            <v>SEE</v>
          </cell>
        </row>
        <row r="1734">
          <cell r="A1734" t="str">
            <v/>
          </cell>
        </row>
        <row r="1735">
          <cell r="A1735" t="str">
            <v>11.17.070</v>
          </cell>
          <cell r="B1735" t="str">
            <v>ARGAMASSA TRAÇO 1:2:8 (CIMETO, CAL E AREIA SEM PENEIRAR), PREPARO MANUAL.</v>
          </cell>
          <cell r="C1735" t="str">
            <v>m3</v>
          </cell>
          <cell r="D1735">
            <v>410.13</v>
          </cell>
          <cell r="E1735">
            <v>334.07</v>
          </cell>
          <cell r="F1735" t="str">
            <v>SINAPI</v>
          </cell>
        </row>
        <row r="1736">
          <cell r="A1736" t="str">
            <v/>
          </cell>
        </row>
        <row r="1737">
          <cell r="A1737" t="str">
            <v>12.00.000</v>
          </cell>
          <cell r="B1737" t="str">
            <v>FORROS</v>
          </cell>
        </row>
        <row r="1738">
          <cell r="A1738" t="str">
            <v/>
          </cell>
        </row>
        <row r="1739">
          <cell r="A1739" t="str">
            <v>12.01.010</v>
          </cell>
          <cell r="B1739" t="str">
            <v>FORRO DE GESSO APLICADO EM LAJE PRE-MOLDADA.</v>
          </cell>
          <cell r="C1739" t="str">
            <v>m2</v>
          </cell>
          <cell r="D1739">
            <v>27</v>
          </cell>
          <cell r="E1739">
            <v>22</v>
          </cell>
          <cell r="F1739" t="str">
            <v>EMLURB</v>
          </cell>
        </row>
        <row r="1740">
          <cell r="A1740" t="str">
            <v/>
          </cell>
        </row>
        <row r="1741">
          <cell r="A1741" t="str">
            <v>12.01.020</v>
          </cell>
          <cell r="B1741" t="str">
            <v>FORRO DE GESSO APLICADO EM LAJE DE CONCRETO.</v>
          </cell>
          <cell r="C1741" t="str">
            <v>m2</v>
          </cell>
          <cell r="D1741">
            <v>27</v>
          </cell>
          <cell r="E1741">
            <v>22</v>
          </cell>
          <cell r="F1741" t="str">
            <v>EMLURB</v>
          </cell>
        </row>
        <row r="1742">
          <cell r="A1742" t="str">
            <v/>
          </cell>
        </row>
        <row r="1743">
          <cell r="A1743" t="str">
            <v>12.01.025</v>
          </cell>
          <cell r="B1743" t="str">
            <v>FORNECIMENTO E INSTALAÇÃO DE FORRO DE GESSO EM PLACAS 60X60, ESPESSURA 1,2CM, SUSPENSO POR ARAME GALVANIZADO Nº18, EM ESTRUTURA DE MADEIRA DE COBERTA.</v>
          </cell>
          <cell r="C1743" t="str">
            <v>m2</v>
          </cell>
          <cell r="D1743">
            <v>19.52</v>
          </cell>
          <cell r="E1743">
            <v>15.9</v>
          </cell>
          <cell r="F1743" t="str">
            <v>SINAPI</v>
          </cell>
        </row>
        <row r="1744">
          <cell r="A1744" t="str">
            <v/>
          </cell>
        </row>
        <row r="1745">
          <cell r="A1745" t="str">
            <v>12.01.026</v>
          </cell>
          <cell r="B1745" t="str">
            <v>FORNECIMENTO E INSTALAÇÃO DE FORRO EM GESSO ACARTONADO.</v>
          </cell>
          <cell r="C1745" t="str">
            <v>m2</v>
          </cell>
          <cell r="D1745">
            <v>54.01</v>
          </cell>
          <cell r="E1745">
            <v>44</v>
          </cell>
          <cell r="F1745" t="str">
            <v>SEE</v>
          </cell>
        </row>
        <row r="1746">
          <cell r="A1746" t="str">
            <v/>
          </cell>
        </row>
        <row r="1747">
          <cell r="A1747" t="str">
            <v>12.02.010</v>
          </cell>
          <cell r="B1747" t="str">
            <v>FORNECIMENTO E ASSENTAMENTO DE FORROPACOTE DA EUCATEX, PADRAO LISO, MONTADO COM PERFIS APARENTES DE ACO PRE-PINTADO.</v>
          </cell>
          <cell r="C1747" t="str">
            <v>m2</v>
          </cell>
          <cell r="D1747">
            <v>49.19</v>
          </cell>
          <cell r="E1747">
            <v>40.07</v>
          </cell>
          <cell r="F1747" t="str">
            <v>EMLURB</v>
          </cell>
        </row>
        <row r="1748">
          <cell r="A1748" t="str">
            <v/>
          </cell>
        </row>
        <row r="1749">
          <cell r="A1749" t="str">
            <v>12.02.020</v>
          </cell>
          <cell r="B1749" t="str">
            <v>FORNECIMENTO E ASSENTAMENTO DE FORROPACOTE DA EUCATEX, PADRAO LISO, MONTADO COM PERFIS APARENTES DE ALUMINIO ANODIZADO.</v>
          </cell>
          <cell r="C1749" t="str">
            <v>m2</v>
          </cell>
          <cell r="D1749">
            <v>51.89</v>
          </cell>
          <cell r="E1749">
            <v>42.27</v>
          </cell>
          <cell r="F1749" t="str">
            <v>EMLURB</v>
          </cell>
        </row>
        <row r="1750">
          <cell r="A1750" t="str">
            <v/>
          </cell>
        </row>
        <row r="1751">
          <cell r="A1751" t="str">
            <v>12.03.013</v>
          </cell>
          <cell r="B1751" t="str">
            <v>FORNECIMENTO E INSTALAÇÃO DE FORRO DE PVC COM REGUAS DE 200MM DE LARGURA ENCAIXADOS ENTRE SI E FIXADOS COM ESTRUTURA AUXILIAR GALVANIZADA E ARAME GALVANIZADO, INCLUINDO ARREMATE PARA FORRO EM PVC.</v>
          </cell>
          <cell r="C1751" t="str">
            <v>m2</v>
          </cell>
          <cell r="D1751">
            <v>42.96</v>
          </cell>
          <cell r="E1751">
            <v>35</v>
          </cell>
          <cell r="F1751" t="str">
            <v>SEE</v>
          </cell>
        </row>
        <row r="1752">
          <cell r="A1752" t="str">
            <v/>
          </cell>
        </row>
        <row r="1753">
          <cell r="A1753" t="str">
            <v>12.03.020</v>
          </cell>
          <cell r="B1753" t="str">
            <v>REINSTALAÇÃO DE FORRO EM PVC, EXISTENTE.</v>
          </cell>
          <cell r="C1753" t="str">
            <v>m2</v>
          </cell>
          <cell r="D1753">
            <v>7.25</v>
          </cell>
          <cell r="E1753">
            <v>5.91</v>
          </cell>
          <cell r="F1753" t="str">
            <v>SINAPI</v>
          </cell>
        </row>
        <row r="1754">
          <cell r="A1754" t="str">
            <v/>
          </cell>
        </row>
        <row r="1755">
          <cell r="A1755" t="str">
            <v>12.04.011</v>
          </cell>
          <cell r="B1755" t="str">
            <v>FORRO COM TÁBUAS DE 10X1CM, FIXADA EM CAIBROS DE 5X6CM ESPAÇADO DE 50CM.</v>
          </cell>
          <cell r="C1755" t="str">
            <v>m2</v>
          </cell>
          <cell r="D1755">
            <v>76.48</v>
          </cell>
          <cell r="E1755">
            <v>62.3</v>
          </cell>
          <cell r="F1755" t="str">
            <v>SINAPI</v>
          </cell>
        </row>
        <row r="1756">
          <cell r="A1756" t="str">
            <v/>
          </cell>
        </row>
        <row r="1757">
          <cell r="A1757" t="str">
            <v>12.05.010</v>
          </cell>
          <cell r="B1757" t="str">
            <v>FORNECIMENTO E INSTALAÇÃO DE FORRO ACÚSTICO EM FIBRA MINERAL (MARCA ARMSTRONG - LINHA ENCORE OU SIMILAR), EM PERFIS TIPO "T" DE AÇO GALVANIZADO COM PINTURA A BASE DE POLIÉSTER.</v>
          </cell>
          <cell r="C1757" t="str">
            <v>m2</v>
          </cell>
          <cell r="D1757">
            <v>72.430000000000007</v>
          </cell>
          <cell r="E1757">
            <v>59</v>
          </cell>
          <cell r="F1757" t="str">
            <v>SEE</v>
          </cell>
        </row>
        <row r="1758">
          <cell r="A1758" t="str">
            <v/>
          </cell>
        </row>
        <row r="1759">
          <cell r="A1759" t="str">
            <v>12.07.020</v>
          </cell>
          <cell r="B1759" t="str">
            <v>FORNECIMENTO E ASSENTAMENTO DE ESTRUTURA EM PERFIL "U" DE 3" X 1/8" PARA SUSTENTAÇÃO DE FORRO DE GESSO ACARTONADO COM APLICAÇÃO DE FUNDO ANTI-CORROSIVO.</v>
          </cell>
          <cell r="C1759" t="str">
            <v>m2</v>
          </cell>
          <cell r="D1759">
            <v>28.65</v>
          </cell>
          <cell r="E1759">
            <v>23.34</v>
          </cell>
          <cell r="F1759" t="str">
            <v>SEE</v>
          </cell>
        </row>
        <row r="1760">
          <cell r="A1760" t="str">
            <v/>
          </cell>
        </row>
        <row r="1761">
          <cell r="A1761" t="str">
            <v>13.00.000</v>
          </cell>
          <cell r="B1761" t="str">
            <v>PISOS</v>
          </cell>
        </row>
        <row r="1762">
          <cell r="A1762" t="str">
            <v/>
          </cell>
        </row>
        <row r="1763">
          <cell r="A1763" t="str">
            <v>13.01.010</v>
          </cell>
          <cell r="B1763" t="str">
            <v>LASTRO DE PISO COM 10,0 CM DE ESPESSURA EM CONCRETO 1:4:8.</v>
          </cell>
          <cell r="C1763" t="str">
            <v>m2</v>
          </cell>
          <cell r="D1763">
            <v>50.34</v>
          </cell>
          <cell r="E1763">
            <v>41.01</v>
          </cell>
          <cell r="F1763" t="str">
            <v>EMLURB</v>
          </cell>
        </row>
        <row r="1764">
          <cell r="A1764" t="str">
            <v/>
          </cell>
        </row>
        <row r="1765">
          <cell r="A1765" t="str">
            <v>13.01.020</v>
          </cell>
          <cell r="B1765" t="str">
            <v>LASTRO DE PISO COM A UTILIZACAO DE ADITIVO IMPERMEABILIZANTE - SIKA 1, COM 10,0 CM DE ESPESSURA EM CONCRETO 1:4:8.</v>
          </cell>
          <cell r="C1765" t="str">
            <v>m2</v>
          </cell>
          <cell r="D1765">
            <v>67.83</v>
          </cell>
          <cell r="E1765">
            <v>55.25</v>
          </cell>
          <cell r="F1765" t="str">
            <v>EMLURB</v>
          </cell>
        </row>
        <row r="1766">
          <cell r="A1766" t="str">
            <v/>
          </cell>
        </row>
        <row r="1767">
          <cell r="A1767" t="str">
            <v>13.01.030</v>
          </cell>
          <cell r="B1767" t="str">
            <v>LASTRO DE PISO COM 5,0 CM DE ESPESSURA EM CONCRETO 1:4:8.</v>
          </cell>
          <cell r="C1767" t="str">
            <v>m2</v>
          </cell>
          <cell r="D1767">
            <v>27.18</v>
          </cell>
          <cell r="E1767">
            <v>22.14</v>
          </cell>
          <cell r="F1767" t="str">
            <v>EMLURB</v>
          </cell>
        </row>
        <row r="1768">
          <cell r="A1768" t="str">
            <v/>
          </cell>
        </row>
        <row r="1769">
          <cell r="A1769" t="str">
            <v>13.01.040</v>
          </cell>
          <cell r="B1769" t="str">
            <v>LASTRO DE PISO , COM A UTILIZACAO DE ADITIVO IMPERMEABILIZANTE - SIKA 1, COM 5,0 CM DE ESPESSURA EM CONCRETO 1:4:8.</v>
          </cell>
          <cell r="C1769" t="str">
            <v>m2</v>
          </cell>
          <cell r="D1769">
            <v>35.92</v>
          </cell>
          <cell r="E1769">
            <v>29.26</v>
          </cell>
          <cell r="F1769" t="str">
            <v>EMLURB</v>
          </cell>
        </row>
        <row r="1770">
          <cell r="A1770" t="str">
            <v/>
          </cell>
        </row>
        <row r="1771">
          <cell r="A1771" t="str">
            <v>13.02.010</v>
          </cell>
          <cell r="B1771" t="str">
            <v>REGULARIZACAO DE CONTRA-PISO PARA REVESTIMENTO DE PISOS COM TACOS, ALCATIFAS, PAVIFLEX, ETC. EMPREGANDO ARGAMASSA DE CIMENTO E AREIA NO TRACO 1 4, COM 3,0 CM DE ESPESSURA.</v>
          </cell>
          <cell r="C1771" t="str">
            <v>m2</v>
          </cell>
          <cell r="D1771">
            <v>25.64</v>
          </cell>
          <cell r="E1771">
            <v>20.89</v>
          </cell>
          <cell r="F1771" t="str">
            <v>EMLURB</v>
          </cell>
        </row>
        <row r="1772">
          <cell r="A1772" t="str">
            <v/>
          </cell>
        </row>
        <row r="1773">
          <cell r="A1773" t="str">
            <v>13.03.010</v>
          </cell>
          <cell r="B1773" t="str">
            <v>PISO CIMENTADO COM ARGAMASSA DE CIMENTO E AREIA NO TRACO 1:3, COM 2,0 CM DE ESPESSURA, E COM ACABAMENTO LISO.</v>
          </cell>
          <cell r="C1773" t="str">
            <v>m2</v>
          </cell>
          <cell r="D1773">
            <v>28.32</v>
          </cell>
          <cell r="E1773">
            <v>23.07</v>
          </cell>
          <cell r="F1773" t="str">
            <v>EMLURB</v>
          </cell>
        </row>
        <row r="1774">
          <cell r="A1774" t="str">
            <v/>
          </cell>
        </row>
        <row r="1775">
          <cell r="A1775" t="str">
            <v>13.03.020</v>
          </cell>
          <cell r="B1775" t="str">
            <v>PISO CIMENTADO COM ARGAMASSA DE CIMENTO E AREIA NO TRACO 1:3, COM 2,0 CM DE ESPESSURA E JUNTAS DE VIDRO FORMANDO QUADROS DE 1,0 X1,0 M, E COM ACABAMENTO LISO.</v>
          </cell>
          <cell r="C1775" t="str">
            <v>m2</v>
          </cell>
          <cell r="D1775">
            <v>31.98</v>
          </cell>
          <cell r="E1775">
            <v>26.05</v>
          </cell>
          <cell r="F1775" t="str">
            <v>EMLURB</v>
          </cell>
        </row>
        <row r="1776">
          <cell r="A1776" t="str">
            <v/>
          </cell>
        </row>
        <row r="1777">
          <cell r="A1777" t="str">
            <v>13.03.030</v>
          </cell>
          <cell r="B1777" t="str">
            <v>PISO CIMENTADO COM ARGAMASSA DE CIMENTO E AREIA NO TRACO 1:3, COM 2,0 CM DE ESPESSURA E JUNTAS DE VIDRO FORMANDO QUADROS DE 2,0 X2,0 M, E COM ACABAMENTO LISO.</v>
          </cell>
          <cell r="C1777" t="str">
            <v>m2</v>
          </cell>
          <cell r="D1777">
            <v>31.42</v>
          </cell>
          <cell r="E1777">
            <v>25.6</v>
          </cell>
          <cell r="F1777" t="str">
            <v>EMLURB</v>
          </cell>
        </row>
        <row r="1778">
          <cell r="A1778" t="str">
            <v/>
          </cell>
        </row>
        <row r="1779">
          <cell r="A1779" t="str">
            <v>13.03.040</v>
          </cell>
          <cell r="B1779" t="str">
            <v>PISO CIMENTADO COM ARGAMASSA DE CIMENTO E AREIA NO TRACO 1:4 , COM 1,5 CM DE ESPESSURA E COM ACABAMENTO LISO.</v>
          </cell>
          <cell r="C1779" t="str">
            <v>m2</v>
          </cell>
          <cell r="D1779">
            <v>25.25</v>
          </cell>
          <cell r="E1779">
            <v>20.57</v>
          </cell>
          <cell r="F1779" t="str">
            <v>EMLURB</v>
          </cell>
        </row>
        <row r="1780">
          <cell r="A1780" t="str">
            <v/>
          </cell>
        </row>
        <row r="1781">
          <cell r="A1781" t="str">
            <v>13.03.052</v>
          </cell>
          <cell r="B1781" t="str">
            <v>PISO CIMENTADO TRACO 1:4 (CIMENTO E AREIA) ACABAMENTO RUSTICO ESPESSURA 2CM, ARGAMASSA COM PREPARO MANUAL.</v>
          </cell>
          <cell r="C1781" t="str">
            <v>m2</v>
          </cell>
          <cell r="D1781">
            <v>25.68</v>
          </cell>
          <cell r="E1781">
            <v>20.92</v>
          </cell>
          <cell r="F1781" t="str">
            <v>SINAPI</v>
          </cell>
        </row>
        <row r="1782">
          <cell r="A1782" t="str">
            <v/>
          </cell>
        </row>
        <row r="1783">
          <cell r="A1783" t="str">
            <v>13.03.060</v>
          </cell>
          <cell r="B1783" t="str">
            <v>PISO EM LENCOL DE GRANITO ARTIFICIAL ( MARMORITE) COM JUNTAS DE VIDRO, FORMANDO QUADROS DE 1,0 X 1,0 M, NA COR BRANCA.</v>
          </cell>
          <cell r="C1783" t="str">
            <v>m2</v>
          </cell>
          <cell r="D1783">
            <v>82.15</v>
          </cell>
          <cell r="E1783">
            <v>66.92</v>
          </cell>
          <cell r="F1783" t="str">
            <v>EMLURB</v>
          </cell>
        </row>
        <row r="1784">
          <cell r="A1784" t="str">
            <v/>
          </cell>
        </row>
        <row r="1785">
          <cell r="A1785" t="str">
            <v>13.03.070</v>
          </cell>
          <cell r="B1785" t="str">
            <v>PISO EM LENCOL DE GRANITO ARTIFICIAL ( MARMORITE) COM JUNTAS DE VIDRO, FORMANDO QUADROS DE 1,0 X 1,0 M, NA COR CINZA.</v>
          </cell>
          <cell r="C1785" t="str">
            <v>m2</v>
          </cell>
          <cell r="D1785">
            <v>67.52</v>
          </cell>
          <cell r="E1785">
            <v>55</v>
          </cell>
          <cell r="F1785" t="str">
            <v>EMLURB</v>
          </cell>
        </row>
        <row r="1786">
          <cell r="A1786" t="str">
            <v/>
          </cell>
        </row>
        <row r="1787">
          <cell r="A1787" t="str">
            <v>13.03.080</v>
          </cell>
          <cell r="B1787" t="str">
            <v>PISO EM LENCOL DE GRANITO ARTIFICIAL ( MARMORITE) COM JUNTAS DE VIDRO, FORMANDO QUADROS DE 1,0 X 1,0 M, NA COR PRETA OU VERMELHA.</v>
          </cell>
          <cell r="C1787" t="str">
            <v>m2</v>
          </cell>
          <cell r="D1787">
            <v>75.5</v>
          </cell>
          <cell r="E1787">
            <v>61.5</v>
          </cell>
          <cell r="F1787" t="str">
            <v>EMLURB</v>
          </cell>
        </row>
        <row r="1788">
          <cell r="A1788" t="str">
            <v/>
          </cell>
        </row>
        <row r="1789">
          <cell r="A1789" t="str">
            <v>13.03.090</v>
          </cell>
          <cell r="B1789" t="str">
            <v>PISO EM LENCOL DE GRANITO ARTIFICIAL ( MARMORITE) COM JUNTAS DE PLASTICO , FORMANDO QUADROS DE 1,0 X 1,0 M, NA COR BRANCA.</v>
          </cell>
          <cell r="C1789" t="str">
            <v>m2</v>
          </cell>
          <cell r="D1789">
            <v>87.68</v>
          </cell>
          <cell r="E1789">
            <v>71.42</v>
          </cell>
          <cell r="F1789" t="str">
            <v>EMLURB</v>
          </cell>
        </row>
        <row r="1790">
          <cell r="A1790" t="str">
            <v/>
          </cell>
        </row>
        <row r="1791">
          <cell r="A1791" t="str">
            <v>13.03.100</v>
          </cell>
          <cell r="B1791" t="str">
            <v>PISO EM LENCOL DE GRANITO ARTIFICIAL ( MARMORITE) COM JUNTAS DE PLASTICO , FORMANDO QUADROS DE 1,0 X 1,0 M, NA COR CINZA.</v>
          </cell>
          <cell r="C1791" t="str">
            <v>m2</v>
          </cell>
          <cell r="D1791">
            <v>73.040000000000006</v>
          </cell>
          <cell r="E1791">
            <v>59.5</v>
          </cell>
          <cell r="F1791" t="str">
            <v>EMLURB</v>
          </cell>
        </row>
        <row r="1792">
          <cell r="A1792" t="str">
            <v/>
          </cell>
        </row>
        <row r="1793">
          <cell r="A1793" t="str">
            <v>13.03.110</v>
          </cell>
          <cell r="B1793" t="str">
            <v>PISO EM LENCOL DE GRANITO ARTIFICIAL ( MARMORITE) COM JUNTAS DE PLASTICO , FORMANDO QUADROS DE 1,0 X 1,0 M,NA COR PRETA OU VERMELHA.</v>
          </cell>
          <cell r="C1793" t="str">
            <v>m2</v>
          </cell>
          <cell r="D1793">
            <v>81.02</v>
          </cell>
          <cell r="E1793">
            <v>66</v>
          </cell>
          <cell r="F1793" t="str">
            <v>EMLURB</v>
          </cell>
        </row>
        <row r="1794">
          <cell r="A1794" t="str">
            <v/>
          </cell>
        </row>
        <row r="1795">
          <cell r="A1795" t="str">
            <v>13.03.130</v>
          </cell>
          <cell r="B1795" t="str">
            <v>PISO CERAMICO COMUM,TIPO A, 20X20CM, PEI 3 ASSENTADO COM ARGAMASSA DE CIMENTO E AREIA NO TRACO 1:6, COM 2CM DE ESPESSURA INCLUSIVE REJUNTE.</v>
          </cell>
          <cell r="C1795" t="str">
            <v>m2</v>
          </cell>
          <cell r="D1795">
            <v>51.36</v>
          </cell>
          <cell r="E1795">
            <v>41.84</v>
          </cell>
          <cell r="F1795" t="str">
            <v>EMLURB</v>
          </cell>
        </row>
        <row r="1796">
          <cell r="A1796" t="str">
            <v/>
          </cell>
        </row>
        <row r="1797">
          <cell r="A1797" t="str">
            <v>13.03.140</v>
          </cell>
          <cell r="B1797" t="str">
            <v>PISO CERAMICO COMUM,TIPO A, 20X20CM, PEI 3 ASSENTADO COM ARGAMASSA PRE - FABRICADA DE CIMENTO COLANTE INCLUSIVE REJUNTE.</v>
          </cell>
          <cell r="C1797" t="str">
            <v>m2</v>
          </cell>
          <cell r="D1797">
            <v>32.770000000000003</v>
          </cell>
          <cell r="E1797">
            <v>26.7</v>
          </cell>
          <cell r="F1797" t="str">
            <v>EMLURB</v>
          </cell>
        </row>
        <row r="1798">
          <cell r="A1798" t="str">
            <v/>
          </cell>
        </row>
        <row r="1799">
          <cell r="A1799" t="str">
            <v>13.03.141</v>
          </cell>
          <cell r="B1799" t="str">
            <v>PISO CERAMICO ESMALTADO 36X36CM, TIPO A, PEI 5 ELIANE, PORTO RICO, SAMARSA, ELIZABETH OU SIM ASSENTADO COM ARGAMASSA PRE FABRICADA E REJUNTE DA QUARTZOLIT OU SIM. (ESP. DA JUNTA=6MM).</v>
          </cell>
          <cell r="C1799" t="str">
            <v>m2</v>
          </cell>
          <cell r="D1799">
            <v>35.81</v>
          </cell>
          <cell r="E1799">
            <v>29.17</v>
          </cell>
          <cell r="F1799" t="str">
            <v>EMLURB</v>
          </cell>
        </row>
        <row r="1800">
          <cell r="A1800" t="str">
            <v/>
          </cell>
        </row>
        <row r="1801">
          <cell r="A1801" t="str">
            <v>13.03.142</v>
          </cell>
          <cell r="B1801" t="str">
            <v>PISO CERAMICO ANTIDERRAPANTE 36X36CM, TIPO A, PEI 5, ELIANE, PORTO RICO, SAMARSA, ELIZABETH OU SIM. ASSENTADO COM ARGAMASSA PRE FABRICADA E REJUNTE DA QUARTZOLIT OU SIM. (ESP.DA JUNTA 6MM).</v>
          </cell>
          <cell r="C1801" t="str">
            <v>m2</v>
          </cell>
          <cell r="D1801">
            <v>39.54</v>
          </cell>
          <cell r="E1801">
            <v>32.21</v>
          </cell>
          <cell r="F1801" t="str">
            <v>EMLURB</v>
          </cell>
        </row>
        <row r="1802">
          <cell r="A1802" t="str">
            <v/>
          </cell>
        </row>
        <row r="1803">
          <cell r="A1803" t="str">
            <v>13.03.143</v>
          </cell>
          <cell r="B1803" t="str">
            <v>PISO CERAMICO ESMALTADO 45X45CM, TIPO A, PEI 5 ELIANE, PORTO RICO, SAMARSA, ELIZABETH OU SIM ASSENTADO COM ARGAMASSA PRE FABRICADA E REJUNTE DA QUARTZOLIT OU SIM. (ESP. DA JUNTA=6MM).</v>
          </cell>
          <cell r="C1803" t="str">
            <v>m2</v>
          </cell>
          <cell r="D1803">
            <v>40.32</v>
          </cell>
          <cell r="E1803">
            <v>32.85</v>
          </cell>
          <cell r="F1803" t="str">
            <v>EMLURB</v>
          </cell>
        </row>
        <row r="1804">
          <cell r="A1804" t="str">
            <v/>
          </cell>
        </row>
        <row r="1805">
          <cell r="A1805" t="str">
            <v>13.03.144</v>
          </cell>
          <cell r="B1805" t="str">
            <v>PISO CERAMICO ANTIDERRAPANTE 45X45CM, TIPO A, PEI 5, ELIANE, PORTO RICO, SAMARSA, ELIZABETH OU SIM. ASSENTADO COM ARGAMASSA PRE FABRICADA E REJUNTE DA QUARTZOLIT OU SIM.(ESP. DA JUNTA 6MM).</v>
          </cell>
          <cell r="C1805" t="str">
            <v>m2</v>
          </cell>
          <cell r="D1805">
            <v>44</v>
          </cell>
          <cell r="E1805">
            <v>35.840000000000003</v>
          </cell>
          <cell r="F1805" t="str">
            <v>EMLURB</v>
          </cell>
        </row>
        <row r="1806">
          <cell r="A1806" t="str">
            <v/>
          </cell>
        </row>
        <row r="1807">
          <cell r="A1807" t="str">
            <v>13.03.145</v>
          </cell>
          <cell r="B1807" t="str">
            <v>PISO CERÂMICO ESMALTADA PARA PISO, FABRICAÇÃO PORTO RICO, PEI 5, COM PLACAS DE (36X36) CM2, ASSENTADA COM ARGAMASSA PRÉ-FABRICADA DE CIMENTO COLANTE, INCLUSIVE REJUNTAMENTO.</v>
          </cell>
          <cell r="C1807" t="str">
            <v>m2</v>
          </cell>
          <cell r="D1807">
            <v>35.29</v>
          </cell>
          <cell r="E1807">
            <v>28.75</v>
          </cell>
          <cell r="F1807" t="str">
            <v>SEE</v>
          </cell>
        </row>
        <row r="1808">
          <cell r="A1808" t="str">
            <v/>
          </cell>
        </row>
        <row r="1809">
          <cell r="A1809" t="str">
            <v>13.03.146</v>
          </cell>
          <cell r="B1809" t="str">
            <v>PISO CERÂMICO 32 x 32 CM, ELIZABETH OU SIMILAR, PEI 5, ASSENTADO COM ARGAMASSA PRÉ-FABRICADA DE CIMENTO COLANTE, INCLUSIVE REJUNTAMENTO.</v>
          </cell>
          <cell r="C1809" t="str">
            <v>m2</v>
          </cell>
          <cell r="D1809">
            <v>32.03</v>
          </cell>
          <cell r="E1809">
            <v>26.09</v>
          </cell>
          <cell r="F1809" t="str">
            <v>see</v>
          </cell>
        </row>
        <row r="1810">
          <cell r="A1810" t="str">
            <v/>
          </cell>
        </row>
        <row r="1811">
          <cell r="A1811" t="str">
            <v>13.03.147</v>
          </cell>
          <cell r="B1811" t="str">
            <v>PISO CERÂMICO 32 x 32 CM, ELIZABETH OU SIMILAR, PEI 5, ASSENTADO COM ARGAMASSA PISO SOBRE PISO INTERNO QUARTZOLIT OU SIMILAR, INCLUSIVE REJUNTAMENTO.</v>
          </cell>
          <cell r="C1811" t="str">
            <v>m2</v>
          </cell>
          <cell r="D1811">
            <v>42.25</v>
          </cell>
          <cell r="E1811">
            <v>34.42</v>
          </cell>
          <cell r="F1811" t="str">
            <v>see</v>
          </cell>
        </row>
        <row r="1812">
          <cell r="A1812" t="str">
            <v/>
          </cell>
        </row>
        <row r="1813">
          <cell r="A1813" t="str">
            <v>13.03.150</v>
          </cell>
          <cell r="B1813" t="str">
            <v>PISO PAVIFLEX COM 2 MM DE ESPESSURA, SOBRE BASE REGULARIZADA JA PRONTA.</v>
          </cell>
          <cell r="C1813" t="str">
            <v>m2</v>
          </cell>
          <cell r="D1813">
            <v>74.88</v>
          </cell>
          <cell r="E1813">
            <v>61</v>
          </cell>
          <cell r="F1813" t="str">
            <v>EMLURB</v>
          </cell>
        </row>
        <row r="1814">
          <cell r="A1814" t="str">
            <v/>
          </cell>
        </row>
        <row r="1815">
          <cell r="A1815" t="str">
            <v>13.03.160</v>
          </cell>
          <cell r="B1815" t="str">
            <v>PISO PAVIFLEX COM 2 MM DE ESPESSURA, INCLUSIVE BASE REGULARIZADA DE ARGAMASSA DE CIMENTO E AREIA NO TRACO 1:4,COM 3,0 CM DE ESPESSURA.</v>
          </cell>
          <cell r="C1815" t="str">
            <v>m2</v>
          </cell>
          <cell r="D1815">
            <v>100.53</v>
          </cell>
          <cell r="E1815">
            <v>81.89</v>
          </cell>
          <cell r="F1815" t="str">
            <v>EMLURB</v>
          </cell>
        </row>
        <row r="1816">
          <cell r="A1816" t="str">
            <v/>
          </cell>
        </row>
        <row r="1817">
          <cell r="A1817" t="str">
            <v>13.03.170</v>
          </cell>
          <cell r="B1817" t="str">
            <v>PISO INDUSTRIAL DURBETON , KORODUR OU SIMILAR DE ALTA RESISTENCIA COM 8 MM DE ESPESSURA,COM JUNTAS DE PLASTICO FORMANDO QUADROS DE 1,0 X 1,0 M , NA COR CINZA NATURAL E COM ACABAMENTO DESEMPENADO, INCLUSIVE BASE REGULARIZADA.</v>
          </cell>
          <cell r="C1817" t="str">
            <v>m2</v>
          </cell>
          <cell r="D1817">
            <v>64.98</v>
          </cell>
          <cell r="E1817">
            <v>52.93</v>
          </cell>
          <cell r="F1817" t="str">
            <v>EMLURB</v>
          </cell>
        </row>
        <row r="1818">
          <cell r="A1818" t="str">
            <v/>
          </cell>
        </row>
        <row r="1819">
          <cell r="A1819" t="str">
            <v>13.03.180</v>
          </cell>
          <cell r="B1819" t="str">
            <v>PISO INDUSTRIAL DURBETON , KORODUR OU SIMILAR DE ALTA RESISTENCIA COM 8 MM DE ESPESSURA,COM JUNTAS DE PLASTICO FORMANDO QUADROS DE 1,0 X 1,0 M , NA COR CINZA NATURAL E COM ACABAMENTO LEVEMENTE RASPADO, INCLUSIVE BASE REGULARIZADA.</v>
          </cell>
          <cell r="C1819" t="str">
            <v>m2</v>
          </cell>
          <cell r="D1819">
            <v>76.91</v>
          </cell>
          <cell r="E1819">
            <v>62.65</v>
          </cell>
          <cell r="F1819" t="str">
            <v>EMLURB</v>
          </cell>
        </row>
        <row r="1820">
          <cell r="A1820" t="str">
            <v/>
          </cell>
        </row>
        <row r="1821">
          <cell r="A1821" t="str">
            <v>13.03.190</v>
          </cell>
          <cell r="B1821" t="str">
            <v>PISO INDUSTRIAL DURBETON , KORODUR OU SIMILAR DE ALTA RESISTENCIA COM 8 MM DE ESPESSURA, COM JUNTAS DE PLASTICO FORMANDO QUADROS DE 1,0 X 1,0 M , NA COR CINZA NATURAL E COM ACABAMENTO RASPADO POLIDO, INCLUSIVE BASE REGULARIZADA.</v>
          </cell>
          <cell r="C1821" t="str">
            <v>m2</v>
          </cell>
          <cell r="D1821">
            <v>84.87</v>
          </cell>
          <cell r="E1821">
            <v>69.13</v>
          </cell>
          <cell r="F1821" t="str">
            <v>EMLURB</v>
          </cell>
        </row>
        <row r="1822">
          <cell r="A1822" t="str">
            <v/>
          </cell>
        </row>
        <row r="1823">
          <cell r="A1823" t="str">
            <v>13.03.200</v>
          </cell>
          <cell r="B1823" t="str">
            <v>PISO INDUSTRIAL DURBETON , KORODUR OU SIMILAR DE ALTA RESISTENCIA COM 8 MM DE ESPESSURA, COM JUNTAS DE PLASTICO FORMANDO QUADROS DE 1,0 X 1,0 M , NA COR AMARELA, PRETA, MARROM OU VERMELHA E COM ACABAMENTO DESEMPENADO, INCLUSIVE BASE REGULARIZADA.</v>
          </cell>
          <cell r="C1823" t="str">
            <v>m2</v>
          </cell>
          <cell r="D1823">
            <v>69.95</v>
          </cell>
          <cell r="E1823">
            <v>56.98</v>
          </cell>
          <cell r="F1823" t="str">
            <v>EMLURB</v>
          </cell>
        </row>
        <row r="1824">
          <cell r="A1824" t="str">
            <v/>
          </cell>
        </row>
        <row r="1825">
          <cell r="A1825" t="str">
            <v>13.03.210</v>
          </cell>
          <cell r="B1825" t="str">
            <v>PISO INDUSTRIAL DURBETON , KORODUR OU SIMILAR DE ALTA RESISTENCIA COM 8 MM DE ESPESSURA,COM JUNTAS DE PLASTICO FORMANDO QUADROS DE 1,0 X 1,0 M , NA COR AMARELA, PRETA, MARROM OU VERMELHA E COM ACABAMENTO LEVEMENTE RASPADO, INCLUSIVE BASE REGULARIZADA.</v>
          </cell>
          <cell r="C1825" t="str">
            <v>m2</v>
          </cell>
          <cell r="D1825">
            <v>81.88</v>
          </cell>
          <cell r="E1825">
            <v>66.7</v>
          </cell>
          <cell r="F1825" t="str">
            <v>EMLURB</v>
          </cell>
        </row>
        <row r="1826">
          <cell r="A1826" t="str">
            <v/>
          </cell>
        </row>
        <row r="1827">
          <cell r="A1827" t="str">
            <v>13.03.220</v>
          </cell>
          <cell r="B1827" t="str">
            <v>PISO INDUSTRIAL DURBETON , KORODUR OU SIMILAR DE ALTA RESISTENCIA COM 8 MM DE ESPESSURA,COM JUNTAS DE PLASTICO FORMANDO QUADROS DE 1,0 X 1,0 M , NA COR AMARELA, PRETA, MARROM OU VERMELHA E COM ACABAMENTO RASPADO POLIDO, INCLUSIVE BASE REGULARIZADA.</v>
          </cell>
          <cell r="C1827" t="str">
            <v>m2</v>
          </cell>
          <cell r="D1827">
            <v>89.84</v>
          </cell>
          <cell r="E1827">
            <v>73.180000000000007</v>
          </cell>
          <cell r="F1827" t="str">
            <v>EMLURB</v>
          </cell>
        </row>
        <row r="1828">
          <cell r="A1828" t="str">
            <v/>
          </cell>
        </row>
        <row r="1829">
          <cell r="A1829" t="str">
            <v>13.03.230</v>
          </cell>
          <cell r="B1829" t="str">
            <v>PISO INDUSTRIAL DURBETON , KORODUR OU SIMILAR DE ALTA RESISTENCIA COM 8 MM DE ESPESSURA,COM JUNTAS DE PLASTICO FORMANDO QUADROS DE 1,0 X 1,0 M, NA COR VERDE E COM ACABAMENTO DESEMPENADO, INCLUSIVE BASE REGULARIZADA.</v>
          </cell>
          <cell r="C1829" t="str">
            <v>m2</v>
          </cell>
          <cell r="D1829">
            <v>74.92</v>
          </cell>
          <cell r="E1829">
            <v>61.03</v>
          </cell>
          <cell r="F1829" t="str">
            <v>EMLURB</v>
          </cell>
        </row>
        <row r="1830">
          <cell r="A1830" t="str">
            <v/>
          </cell>
        </row>
        <row r="1831">
          <cell r="A1831" t="str">
            <v>13.03.240</v>
          </cell>
          <cell r="B1831" t="str">
            <v>PISO INDUSTRIAL DURBETON , KORODUR OU SIMILAR DE ALTA RESISTENCIA COM 8 MM DE ESPESSURA, COM JUNTAS DE PLASTICO FORMANDO QUADROS DE 1,0 X 1,0 M, NA COR VERDE E COM ACABAMENTO LEVEMENTE RASPADO, INCLUSIVE BASE REGULARIZADA.</v>
          </cell>
          <cell r="C1831" t="str">
            <v>m2</v>
          </cell>
          <cell r="D1831">
            <v>86.85</v>
          </cell>
          <cell r="E1831">
            <v>70.75</v>
          </cell>
          <cell r="F1831" t="str">
            <v>EMLURB</v>
          </cell>
        </row>
        <row r="1832">
          <cell r="A1832" t="str">
            <v/>
          </cell>
        </row>
        <row r="1833">
          <cell r="A1833" t="str">
            <v>13.03.250</v>
          </cell>
          <cell r="B1833" t="str">
            <v>PISO INDUSTRIAL DURBETON , KORODUR OU SIMILAR DE ALTA RESISTENCIA COM 8 MM DE ESPESSURA,COM JUNTAS DE PLASTICO FORMANDO QUADROS DE 1,0 X 1,0 M , NA COR VERDE E COM ACABAMENTO RASPADO POLIDO, INCLUSIVE BASE REGULARIZADA.</v>
          </cell>
          <cell r="C1833" t="str">
            <v>m2</v>
          </cell>
          <cell r="D1833">
            <v>94.81</v>
          </cell>
          <cell r="E1833">
            <v>77.23</v>
          </cell>
          <cell r="F1833" t="str">
            <v>EMLURB</v>
          </cell>
        </row>
        <row r="1834">
          <cell r="A1834" t="str">
            <v/>
          </cell>
        </row>
        <row r="1835">
          <cell r="A1835" t="str">
            <v>13.03.300</v>
          </cell>
          <cell r="B1835" t="str">
            <v>PISO EM GRANITO CINZA CORUMBÁ, ESPESSURA 2CM, APLICADO COM ARGAMASSA INDUSTRIALIZADA AC-I, NÃO INCLUSO REGULARIZAÇÃO DE BASE.</v>
          </cell>
          <cell r="C1835" t="str">
            <v>m2</v>
          </cell>
          <cell r="D1835">
            <v>313.87</v>
          </cell>
          <cell r="E1835">
            <v>255.66</v>
          </cell>
          <cell r="F1835" t="str">
            <v>SEE</v>
          </cell>
        </row>
        <row r="1836">
          <cell r="A1836" t="str">
            <v/>
          </cell>
        </row>
        <row r="1837">
          <cell r="A1837" t="str">
            <v>13.03.302</v>
          </cell>
          <cell r="B1837" t="str">
            <v>PISO EM GRANITO CINZA CORUMBÁ LEVIGADO, ESPESSURA 2 CM, APLICADO COM ARGAMASSA INDUSTRIALIZADA AC-I, NÃO INCLUSO REGULARIZAÇÃO DE BASE</v>
          </cell>
          <cell r="C1837" t="str">
            <v>m2</v>
          </cell>
          <cell r="D1837">
            <v>249.41</v>
          </cell>
          <cell r="E1837">
            <v>203.16</v>
          </cell>
          <cell r="F1837" t="str">
            <v>SINAPI</v>
          </cell>
        </row>
        <row r="1838">
          <cell r="A1838" t="str">
            <v/>
          </cell>
        </row>
        <row r="1839">
          <cell r="A1839" t="str">
            <v>14.00.000</v>
          </cell>
          <cell r="B1839" t="str">
            <v>RODAPES,SOLEIRAS,DEGRAUS E CORRIMAOS</v>
          </cell>
        </row>
        <row r="1840">
          <cell r="A1840" t="str">
            <v/>
          </cell>
        </row>
        <row r="1841">
          <cell r="A1841" t="str">
            <v>14.01.030</v>
          </cell>
          <cell r="B1841" t="str">
            <v>RODAPE DE GRANITO ARTIFICIAL (MARMORITE) COM 10 CM DE ALTURA, NA COR BRANCA.</v>
          </cell>
          <cell r="C1841" t="str">
            <v>m</v>
          </cell>
          <cell r="D1841">
            <v>26.3</v>
          </cell>
          <cell r="E1841">
            <v>21.43</v>
          </cell>
          <cell r="F1841" t="str">
            <v>EMLURB</v>
          </cell>
        </row>
        <row r="1842">
          <cell r="A1842" t="str">
            <v/>
          </cell>
        </row>
        <row r="1843">
          <cell r="A1843" t="str">
            <v>14.01.040</v>
          </cell>
          <cell r="B1843" t="str">
            <v>RODAPE DE GRANITO ARTIFICIAL (MARMORITE) COM 10 CM DE ALTURA, NA COR CINZA.</v>
          </cell>
          <cell r="C1843" t="str">
            <v>m</v>
          </cell>
          <cell r="D1843">
            <v>24.84</v>
          </cell>
          <cell r="E1843">
            <v>20.239999999999998</v>
          </cell>
          <cell r="F1843" t="str">
            <v>EMLURB</v>
          </cell>
        </row>
        <row r="1844">
          <cell r="A1844" t="str">
            <v/>
          </cell>
        </row>
        <row r="1845">
          <cell r="A1845" t="str">
            <v>14.01.050</v>
          </cell>
          <cell r="B1845" t="str">
            <v>RODAPE DE GRANITO ARTIFICIAL (MARMORITE) COM 10 CM DE ALTURA, NA COR PRETA OU VERMELHA.</v>
          </cell>
          <cell r="C1845" t="str">
            <v>m</v>
          </cell>
          <cell r="D1845">
            <v>25.64</v>
          </cell>
          <cell r="E1845">
            <v>20.89</v>
          </cell>
          <cell r="F1845" t="str">
            <v>EMLURB</v>
          </cell>
        </row>
        <row r="1846">
          <cell r="A1846" t="str">
            <v/>
          </cell>
        </row>
        <row r="1847">
          <cell r="A1847" t="str">
            <v>14.01.060</v>
          </cell>
          <cell r="B1847" t="str">
            <v>RODAPE DE PAVIFLEX APLICADO SOBRE REVESTIMENTO DE ARGAMASSA DE CIMENTO E AREIA NO TRACO 1:3.</v>
          </cell>
          <cell r="C1847" t="str">
            <v>m</v>
          </cell>
          <cell r="D1847">
            <v>32.049999999999997</v>
          </cell>
          <cell r="E1847">
            <v>26.11</v>
          </cell>
          <cell r="F1847" t="str">
            <v>EMLURB</v>
          </cell>
        </row>
        <row r="1848">
          <cell r="A1848" t="str">
            <v/>
          </cell>
        </row>
        <row r="1849">
          <cell r="A1849" t="str">
            <v>14.01.070</v>
          </cell>
          <cell r="B1849" t="str">
            <v>RODAPE DE ARGAMASSA DE ALTA RESISTENCIA DURBETON, KORODUR OU SIMILAR, COM 10,0 CM DE ALTURA NA COR CINZA NATURAL E COM ACABAMENTO RASPADO.</v>
          </cell>
          <cell r="C1849" t="str">
            <v>m</v>
          </cell>
          <cell r="D1849">
            <v>25.46</v>
          </cell>
          <cell r="E1849">
            <v>20.74</v>
          </cell>
          <cell r="F1849" t="str">
            <v>EMLURB</v>
          </cell>
        </row>
        <row r="1850">
          <cell r="A1850" t="str">
            <v/>
          </cell>
        </row>
        <row r="1851">
          <cell r="A1851" t="str">
            <v>14.01.080</v>
          </cell>
          <cell r="B1851" t="str">
            <v>RODAPE DE ARGAMASSA DE ALTA RESISTENCIA DURBETON, KORODUR OU SIMILAR, COM 10,0 CM DE ALTURA NA COR AMARELA, PRETA, MARROM OU VERMELHA E COM ACABAMENTO RASPADO.</v>
          </cell>
          <cell r="C1851" t="str">
            <v>m</v>
          </cell>
          <cell r="D1851">
            <v>27.45</v>
          </cell>
          <cell r="E1851">
            <v>22.36</v>
          </cell>
          <cell r="F1851" t="str">
            <v>EMLURB</v>
          </cell>
        </row>
        <row r="1852">
          <cell r="A1852" t="str">
            <v/>
          </cell>
        </row>
        <row r="1853">
          <cell r="A1853" t="str">
            <v>14.01.090</v>
          </cell>
          <cell r="B1853" t="str">
            <v>RODAPE DE ARGAMASSA DE ALTA RESISTENCIA DURBETON, KORODUR OU SIMILAR, COM 10,0 CM DE ALTURA NA COR VERDE E COM ACABAMENTO RASPADO.</v>
          </cell>
          <cell r="C1853" t="str">
            <v>m</v>
          </cell>
          <cell r="D1853">
            <v>29.44</v>
          </cell>
          <cell r="E1853">
            <v>23.98</v>
          </cell>
          <cell r="F1853" t="str">
            <v>EMLURB</v>
          </cell>
        </row>
        <row r="1854">
          <cell r="A1854" t="str">
            <v/>
          </cell>
        </row>
        <row r="1855">
          <cell r="A1855" t="str">
            <v>14.01.110</v>
          </cell>
          <cell r="B1855" t="str">
            <v>FORNECIMENTO E INSTALAÇÃO DE RODAPE EM PERFIL "U" DE ALUMÍNIO (1X1 CM).</v>
          </cell>
          <cell r="C1855" t="str">
            <v>m</v>
          </cell>
          <cell r="D1855">
            <v>17.940000000000001</v>
          </cell>
          <cell r="E1855">
            <v>14.62</v>
          </cell>
          <cell r="F1855" t="str">
            <v>SEE</v>
          </cell>
        </row>
        <row r="1856">
          <cell r="A1856" t="str">
            <v/>
          </cell>
        </row>
        <row r="1857">
          <cell r="A1857" t="str">
            <v>14.01.120</v>
          </cell>
          <cell r="B1857" t="str">
            <v>FORNECIMENTO E INSTALAÇÃO DE RODAPE VINILICO ALTURA 5CM, ESPESSURA 1MM, FIXADO COM COLA.</v>
          </cell>
          <cell r="C1857" t="str">
            <v>m</v>
          </cell>
          <cell r="D1857">
            <v>14.26</v>
          </cell>
          <cell r="E1857">
            <v>11.62</v>
          </cell>
          <cell r="F1857" t="str">
            <v>SINAPI</v>
          </cell>
        </row>
        <row r="1858">
          <cell r="A1858" t="str">
            <v/>
          </cell>
        </row>
        <row r="1859">
          <cell r="A1859" t="str">
            <v>14.02.010</v>
          </cell>
          <cell r="B1859" t="str">
            <v>SOLEIRA EM CIMENTADO DE 15 CM DE LARGURA.</v>
          </cell>
          <cell r="C1859" t="str">
            <v>m</v>
          </cell>
          <cell r="D1859">
            <v>4.57</v>
          </cell>
          <cell r="E1859">
            <v>3.73</v>
          </cell>
          <cell r="F1859" t="str">
            <v>EMLURB</v>
          </cell>
        </row>
        <row r="1860">
          <cell r="A1860" t="str">
            <v/>
          </cell>
        </row>
        <row r="1861">
          <cell r="A1861" t="str">
            <v>14.02.020</v>
          </cell>
          <cell r="B1861" t="str">
            <v>SOLEIRA DE GRANITO ARTIFICIAL (MARMORITE) COM 15 CM DE LARGURA, NA COR BRANCA.</v>
          </cell>
          <cell r="C1861" t="str">
            <v>m</v>
          </cell>
          <cell r="D1861">
            <v>23.44</v>
          </cell>
          <cell r="E1861">
            <v>19.100000000000001</v>
          </cell>
          <cell r="F1861" t="str">
            <v>EMLURB</v>
          </cell>
        </row>
        <row r="1862">
          <cell r="A1862" t="str">
            <v/>
          </cell>
        </row>
        <row r="1863">
          <cell r="A1863" t="str">
            <v>14.02.030</v>
          </cell>
          <cell r="B1863" t="str">
            <v>SOLEIRA DE GRANITO ARTIFICIAL (MARMORITE) COM 15 CM DE LARGURA, NA COR CINZA.</v>
          </cell>
          <cell r="C1863" t="str">
            <v>m</v>
          </cell>
          <cell r="D1863">
            <v>21.25</v>
          </cell>
          <cell r="E1863">
            <v>17.309999999999999</v>
          </cell>
          <cell r="F1863" t="str">
            <v>EMLURB</v>
          </cell>
        </row>
        <row r="1864">
          <cell r="A1864" t="str">
            <v/>
          </cell>
        </row>
        <row r="1865">
          <cell r="A1865" t="str">
            <v>14.02.040</v>
          </cell>
          <cell r="B1865" t="str">
            <v>SOLEIRA DE GRANITO ARTIFICIAL (MARMORITE) COM 15 CM DE LARGURA, NA COR PRETA OU VERMELHA.</v>
          </cell>
          <cell r="C1865" t="str">
            <v>m</v>
          </cell>
          <cell r="D1865">
            <v>22.46</v>
          </cell>
          <cell r="E1865">
            <v>18.3</v>
          </cell>
          <cell r="F1865" t="str">
            <v>EMLURB</v>
          </cell>
        </row>
        <row r="1866">
          <cell r="A1866" t="str">
            <v/>
          </cell>
        </row>
        <row r="1867">
          <cell r="A1867" t="str">
            <v>14.02.050</v>
          </cell>
          <cell r="B1867" t="str">
            <v>SOLEIRA DE ARGAMASSA DE ALTA RESISTENCIA DURBETON, KORODUR OU SIMILAR , COM 10,0 CM DE LARGURA, NA COR CINZA NATURAL E COM ACABAMENTO RASPADO.</v>
          </cell>
          <cell r="C1867" t="str">
            <v>m</v>
          </cell>
          <cell r="D1867">
            <v>18.260000000000002</v>
          </cell>
          <cell r="E1867">
            <v>14.88</v>
          </cell>
          <cell r="F1867" t="str">
            <v>EMLURB</v>
          </cell>
        </row>
        <row r="1868">
          <cell r="A1868" t="str">
            <v/>
          </cell>
        </row>
        <row r="1869">
          <cell r="A1869" t="str">
            <v>14.02.060</v>
          </cell>
          <cell r="B1869" t="str">
            <v>SOLEIRA DE ARGAMASSA DE ALTA RESISTENCIA DURBETON, KORODUR OU SIMILAR , COM 10,0 CM DE LARGURA , NA COR AMARELA , PRETA , MARROM OU VERMELHA E COM ACABAMENTO RASPADO.</v>
          </cell>
          <cell r="C1869" t="str">
            <v>m</v>
          </cell>
          <cell r="D1869">
            <v>18.75</v>
          </cell>
          <cell r="E1869">
            <v>15.28</v>
          </cell>
          <cell r="F1869" t="str">
            <v>EMLURB</v>
          </cell>
        </row>
        <row r="1870">
          <cell r="A1870" t="str">
            <v/>
          </cell>
        </row>
        <row r="1871">
          <cell r="A1871" t="str">
            <v>14.02.070</v>
          </cell>
          <cell r="B1871" t="str">
            <v>SOLEIRA DE ARGAMASSA DE ALTA RESISTENCIA DURBETON, KORODUR OU SIMILAR , COM 10,0 CM DE LARGURA, NA COR VERDE E COM ACABAMENTO RASPADO.</v>
          </cell>
          <cell r="C1871" t="str">
            <v>m</v>
          </cell>
          <cell r="D1871">
            <v>19.260000000000002</v>
          </cell>
          <cell r="E1871">
            <v>15.69</v>
          </cell>
          <cell r="F1871" t="str">
            <v>EMLURB</v>
          </cell>
        </row>
        <row r="1872">
          <cell r="A1872" t="str">
            <v/>
          </cell>
        </row>
        <row r="1873">
          <cell r="A1873" t="str">
            <v>14.02.081</v>
          </cell>
          <cell r="B1873" t="str">
            <v>FORNECIMENTO E INSTALAÇÃO DE SOLEIRA EM DE GRANITO L   15CM DE LARGURA.</v>
          </cell>
          <cell r="C1873" t="str">
            <v>m</v>
          </cell>
          <cell r="D1873">
            <v>114.72</v>
          </cell>
          <cell r="E1873">
            <v>93.45</v>
          </cell>
          <cell r="F1873" t="str">
            <v>SEE</v>
          </cell>
        </row>
        <row r="1874">
          <cell r="A1874" t="str">
            <v/>
          </cell>
        </row>
        <row r="1875">
          <cell r="A1875" t="str">
            <v>14.03.010</v>
          </cell>
          <cell r="B1875" t="str">
            <v>DEGRAU DE ESCADA COM 30,0 CM, EM GRANITO ARTIFICIAL (MARMORITE) , NA COR BRANCA E ESPELHO COM 20,0 CM.</v>
          </cell>
          <cell r="C1875" t="str">
            <v>m</v>
          </cell>
          <cell r="D1875">
            <v>62.96</v>
          </cell>
          <cell r="E1875">
            <v>51.29</v>
          </cell>
          <cell r="F1875" t="str">
            <v>EMLURB</v>
          </cell>
        </row>
        <row r="1876">
          <cell r="A1876" t="str">
            <v/>
          </cell>
        </row>
        <row r="1877">
          <cell r="A1877" t="str">
            <v>14.03.020</v>
          </cell>
          <cell r="B1877" t="str">
            <v>DEGRAU DE ESCADA COM 30,0 CM, EM GRANITO ARTIFICIAL (MARMORITE) , NA COR CINZA E ESPELHO COM 20,0 CM.</v>
          </cell>
          <cell r="C1877" t="str">
            <v>m</v>
          </cell>
          <cell r="D1877">
            <v>55.65</v>
          </cell>
          <cell r="E1877">
            <v>45.33</v>
          </cell>
          <cell r="F1877" t="str">
            <v>EMLURB</v>
          </cell>
        </row>
        <row r="1878">
          <cell r="A1878" t="str">
            <v/>
          </cell>
        </row>
        <row r="1879">
          <cell r="A1879" t="str">
            <v>14.03.030</v>
          </cell>
          <cell r="B1879" t="str">
            <v>DEGRAU DE ESCADA COM 30,0 CM, EM GRANITO ARTIFICIAL (MARMORITE), NA COR PRETA OU VERMELHA E ESPELHO COM 20,0 CM.</v>
          </cell>
          <cell r="C1879" t="str">
            <v>m</v>
          </cell>
          <cell r="D1879">
            <v>59.64</v>
          </cell>
          <cell r="E1879">
            <v>48.58</v>
          </cell>
          <cell r="F1879" t="str">
            <v>EMLURB</v>
          </cell>
        </row>
        <row r="1880">
          <cell r="A1880" t="str">
            <v/>
          </cell>
        </row>
        <row r="1881">
          <cell r="A1881" t="str">
            <v>14.03.040</v>
          </cell>
          <cell r="B1881" t="str">
            <v>DEGRAU DE ESCADA COM 30,0 CM, EM ARGAMASSA DE ALTA RESISTENCIA DURBETON,KORODUR OU SIMILAR, E ESPELHO COM 20,0 CM, NA COR CINZA NATURAL E COM ACABAMENTO RASPADO.</v>
          </cell>
          <cell r="C1881" t="str">
            <v>m</v>
          </cell>
          <cell r="D1881">
            <v>66.84</v>
          </cell>
          <cell r="E1881">
            <v>54.45</v>
          </cell>
          <cell r="F1881" t="str">
            <v>EMLURB</v>
          </cell>
        </row>
        <row r="1882">
          <cell r="A1882" t="str">
            <v/>
          </cell>
        </row>
        <row r="1883">
          <cell r="A1883" t="str">
            <v>14.03.050</v>
          </cell>
          <cell r="B1883" t="str">
            <v>DEGRAU DE ESCADA COM 30,0 CM, EM ARGAMASSA DE ALTA RESISTENCIA DURBETON,KORODUR OU SIMILAR, E ESPELHO COM 20,0 CM, NA COR AMARELA, PRETA, MARROM OU VERMELHA E COM ACABAMENTO RASPADO.</v>
          </cell>
          <cell r="C1883" t="str">
            <v>m</v>
          </cell>
          <cell r="D1883">
            <v>71.819999999999993</v>
          </cell>
          <cell r="E1883">
            <v>58.5</v>
          </cell>
          <cell r="F1883" t="str">
            <v>EMLURB</v>
          </cell>
        </row>
        <row r="1884">
          <cell r="A1884" t="str">
            <v/>
          </cell>
        </row>
        <row r="1885">
          <cell r="A1885" t="str">
            <v>14.03.060</v>
          </cell>
          <cell r="B1885" t="str">
            <v>DEGRAU DE ESCADA COM 30,0 CM, EM ARGAMASSA DE ALTA RESISTENCIA DURBETON,KORODUR OU SIMILAR, E ESPELHO COM 20,0 CM , NA COR VERDE E COM ACABAMENTO RASPADO.</v>
          </cell>
          <cell r="C1885" t="str">
            <v>m</v>
          </cell>
          <cell r="D1885">
            <v>76.790000000000006</v>
          </cell>
          <cell r="E1885">
            <v>62.55</v>
          </cell>
          <cell r="F1885" t="str">
            <v>EMLURB</v>
          </cell>
        </row>
        <row r="1886">
          <cell r="A1886" t="str">
            <v/>
          </cell>
        </row>
        <row r="1887">
          <cell r="A1887" t="str">
            <v>14.04.010</v>
          </cell>
          <cell r="B1887" t="str">
            <v>CORRIMAO DE GRANITO ARTIFICIAL(MARMORITE) COM 15 CM DE LARGURA, NA COR BRANCA.</v>
          </cell>
          <cell r="C1887" t="str">
            <v>m</v>
          </cell>
          <cell r="D1887">
            <v>54.2</v>
          </cell>
          <cell r="E1887">
            <v>44.15</v>
          </cell>
          <cell r="F1887" t="str">
            <v>EMLURB</v>
          </cell>
        </row>
        <row r="1888">
          <cell r="A1888" t="str">
            <v/>
          </cell>
        </row>
        <row r="1889">
          <cell r="A1889" t="str">
            <v>14.04.020</v>
          </cell>
          <cell r="B1889" t="str">
            <v>CORRIMAO DE GRANITO ARTIFICIAL(MARMORITE) COM 15 CM DE LARGURA, NA COR CINZA.</v>
          </cell>
          <cell r="C1889" t="str">
            <v>m</v>
          </cell>
          <cell r="D1889">
            <v>50.54</v>
          </cell>
          <cell r="E1889">
            <v>41.17</v>
          </cell>
          <cell r="F1889" t="str">
            <v>EMLURB</v>
          </cell>
        </row>
        <row r="1890">
          <cell r="A1890" t="str">
            <v/>
          </cell>
        </row>
        <row r="1891">
          <cell r="A1891" t="str">
            <v>14.04.030</v>
          </cell>
          <cell r="B1891" t="str">
            <v>CORRIMAO DE GRANITO ARTIFICIAL(MARMORITE) COM 15 CM DE LARGURA, NA COR PRETA OU VER MELHA.</v>
          </cell>
          <cell r="C1891" t="str">
            <v>m</v>
          </cell>
          <cell r="D1891">
            <v>52.54</v>
          </cell>
          <cell r="E1891">
            <v>42.8</v>
          </cell>
          <cell r="F1891" t="str">
            <v>EMLURB</v>
          </cell>
        </row>
        <row r="1892">
          <cell r="A1892" t="str">
            <v/>
          </cell>
        </row>
        <row r="1893">
          <cell r="A1893" t="str">
            <v>14.04.040</v>
          </cell>
          <cell r="B1893" t="str">
            <v>CORRIMÃO EM TUBO DE FERRO GALVANIZADO 3POL, COM CHUMBADORES.</v>
          </cell>
          <cell r="C1893" t="str">
            <v>m</v>
          </cell>
          <cell r="D1893">
            <v>81.64</v>
          </cell>
          <cell r="E1893">
            <v>66.5</v>
          </cell>
          <cell r="F1893" t="str">
            <v>SEE</v>
          </cell>
        </row>
        <row r="1894">
          <cell r="A1894" t="str">
            <v/>
          </cell>
        </row>
        <row r="1895">
          <cell r="A1895" t="str">
            <v>14.04.050</v>
          </cell>
          <cell r="B1895" t="str">
            <v>FORNECIMENTO E INSTALAÇÃO DE TUBO AÇO GALV ANIZADA C/ COSTURA CLASSE MÉDIA DN 1/2 POL(15MM).</v>
          </cell>
          <cell r="C1895" t="str">
            <v>m</v>
          </cell>
          <cell r="D1895">
            <v>15.33</v>
          </cell>
          <cell r="E1895">
            <v>12.49</v>
          </cell>
          <cell r="F1895" t="str">
            <v>SEE</v>
          </cell>
        </row>
        <row r="1896">
          <cell r="A1896" t="str">
            <v/>
          </cell>
        </row>
        <row r="1897">
          <cell r="A1897" t="str">
            <v>14.04.051</v>
          </cell>
          <cell r="B1897" t="str">
            <v>FORNECIMENTO E INSTALAÇÃO DE TUBO AÇO GALV ANIZADA C/ COSTURA CLASSE MÉDIA DN 1.1/2POL. (40MM).</v>
          </cell>
          <cell r="C1897" t="str">
            <v>m</v>
          </cell>
          <cell r="D1897">
            <v>73.25</v>
          </cell>
          <cell r="E1897">
            <v>59.67</v>
          </cell>
          <cell r="F1897" t="str">
            <v>SEE</v>
          </cell>
        </row>
        <row r="1898">
          <cell r="A1898" t="str">
            <v/>
          </cell>
        </row>
        <row r="1899">
          <cell r="A1899" t="str">
            <v>14.04.052</v>
          </cell>
          <cell r="B1899" t="str">
            <v>FORNECIMENTO E INSTALAÇÃO DE TUBO AÇO GALV ANIZADA C/ COSTURA CLASSE MÉDIA DN 3 POL (80MM).</v>
          </cell>
          <cell r="C1899" t="str">
            <v>m</v>
          </cell>
          <cell r="D1899">
            <v>127.59</v>
          </cell>
          <cell r="E1899">
            <v>103.93</v>
          </cell>
          <cell r="F1899" t="str">
            <v>SEE</v>
          </cell>
        </row>
        <row r="1900">
          <cell r="A1900" t="str">
            <v/>
          </cell>
        </row>
        <row r="1901">
          <cell r="A1901" t="str">
            <v>15.00.000</v>
          </cell>
          <cell r="B1901" t="str">
            <v>BALCOES</v>
          </cell>
        </row>
        <row r="1902">
          <cell r="A1902" t="str">
            <v/>
          </cell>
        </row>
        <row r="1903">
          <cell r="A1903" t="str">
            <v>15.01.010</v>
          </cell>
          <cell r="B1903" t="str">
            <v>BALCAO DE COZINHA DE GRANITO ARTIFICIAL NA COR BRANCA, APLICADO SOBRE LAJE DE CONCRETO DE 3,0 CM DE ESPESSURA.</v>
          </cell>
          <cell r="C1903" t="str">
            <v>m2</v>
          </cell>
          <cell r="D1903">
            <v>123.15</v>
          </cell>
          <cell r="E1903">
            <v>100.31</v>
          </cell>
          <cell r="F1903" t="str">
            <v>EMLURB</v>
          </cell>
        </row>
        <row r="1904">
          <cell r="A1904" t="str">
            <v/>
          </cell>
        </row>
        <row r="1905">
          <cell r="A1905" t="str">
            <v>15.01.020</v>
          </cell>
          <cell r="B1905" t="str">
            <v>BALCAO DE COZINHA DE GRANITO ARTIFICIAL NA COR CINZA , APLICADO SOBRE LAJE DE CONCRETO DE 3,0 CM DE ESPESSURA.</v>
          </cell>
          <cell r="C1905" t="str">
            <v>m2</v>
          </cell>
          <cell r="D1905">
            <v>108.7</v>
          </cell>
          <cell r="E1905">
            <v>88.54</v>
          </cell>
          <cell r="F1905" t="str">
            <v>EMLURB</v>
          </cell>
        </row>
        <row r="1906">
          <cell r="A1906" t="str">
            <v/>
          </cell>
        </row>
        <row r="1907">
          <cell r="A1907" t="str">
            <v>15.01.030</v>
          </cell>
          <cell r="B1907" t="str">
            <v>BALCAO DE COZINHA DE GRANITO ARTIFICIAL NA COR VERMELHA OU PRETA, APLICADO SOBRE LAJE DE CONCRETO DE 3,0 CM DE ESPESSURA.</v>
          </cell>
          <cell r="C1907" t="str">
            <v>m2</v>
          </cell>
          <cell r="D1907">
            <v>116.68</v>
          </cell>
          <cell r="E1907">
            <v>95.04</v>
          </cell>
          <cell r="F1907" t="str">
            <v>EMLURB</v>
          </cell>
        </row>
        <row r="1908">
          <cell r="A1908" t="str">
            <v/>
          </cell>
        </row>
        <row r="1909">
          <cell r="A1909" t="str">
            <v>15.02.080</v>
          </cell>
          <cell r="B1909" t="str">
            <v>FORNECIMENTO E INSTALAÇÃO DE BALCÃO EM GRANITO CINZA ANDORINHA COM E  2CM, INCLUSIVE TESTEIRA DE 5X2CM.</v>
          </cell>
          <cell r="C1909" t="str">
            <v>m2</v>
          </cell>
          <cell r="D1909">
            <v>296.70999999999998</v>
          </cell>
          <cell r="E1909">
            <v>241.68</v>
          </cell>
          <cell r="F1909" t="str">
            <v>SEE</v>
          </cell>
        </row>
        <row r="1910">
          <cell r="A1910" t="str">
            <v/>
          </cell>
        </row>
        <row r="1911">
          <cell r="A1911" t="str">
            <v>15.03.050</v>
          </cell>
          <cell r="B1911" t="str">
            <v>FORNECIMENTO E INSTALAÇÃO DE TAMPO DE AÇO INOX INCLUSIVE BANCADA DE CONCRETO DE 8CM DE ESPESSURA, SEM FORNECIMENTO DE CUBA.</v>
          </cell>
          <cell r="C1911" t="str">
            <v>m2</v>
          </cell>
          <cell r="D1911">
            <v>500.42</v>
          </cell>
          <cell r="E1911">
            <v>407.61</v>
          </cell>
          <cell r="F1911" t="str">
            <v>SEE</v>
          </cell>
        </row>
        <row r="1912">
          <cell r="A1912" t="str">
            <v/>
          </cell>
        </row>
        <row r="1913">
          <cell r="A1913" t="str">
            <v>15.04.010</v>
          </cell>
          <cell r="B1913" t="str">
            <v>FORNECIMENTO E INSTALÇÃO- SUPORTE EM BARRA CHATA DE FERRO ENGASTADO NA PAREDE P/ BANCADAS E/OU PRATELEIRAS.</v>
          </cell>
          <cell r="C1913" t="str">
            <v>Un</v>
          </cell>
          <cell r="D1913">
            <v>8.25</v>
          </cell>
          <cell r="E1913">
            <v>6.72</v>
          </cell>
          <cell r="F1913" t="str">
            <v>SEE</v>
          </cell>
        </row>
        <row r="1914">
          <cell r="A1914" t="str">
            <v/>
          </cell>
        </row>
        <row r="1915">
          <cell r="A1915" t="str">
            <v>15.04.015</v>
          </cell>
          <cell r="B1915" t="str">
            <v>FORNECIMENTO E INSTALAÇÃO PRATELEIRA EM GRANITO CINZA ANDORINHA, ESP 2 CM.</v>
          </cell>
          <cell r="C1915" t="str">
            <v>Un</v>
          </cell>
          <cell r="D1915">
            <v>340.76</v>
          </cell>
          <cell r="E1915">
            <v>277.56</v>
          </cell>
          <cell r="F1915" t="str">
            <v>SEE</v>
          </cell>
        </row>
        <row r="1916">
          <cell r="A1916" t="str">
            <v/>
          </cell>
        </row>
        <row r="1917">
          <cell r="A1917" t="str">
            <v>16.00.000</v>
          </cell>
          <cell r="B1917" t="str">
            <v>PINTURA</v>
          </cell>
        </row>
        <row r="1918">
          <cell r="A1918" t="str">
            <v/>
          </cell>
        </row>
        <row r="1919">
          <cell r="A1919" t="str">
            <v>16.01.010</v>
          </cell>
          <cell r="B1919" t="str">
            <v>REMOCAO DE PINTURA ANTIGA A CAL.</v>
          </cell>
          <cell r="C1919" t="str">
            <v>m2</v>
          </cell>
          <cell r="D1919">
            <v>1.7</v>
          </cell>
          <cell r="E1919">
            <v>1.39</v>
          </cell>
          <cell r="F1919" t="str">
            <v>EMLURB</v>
          </cell>
        </row>
        <row r="1920">
          <cell r="A1920" t="str">
            <v/>
          </cell>
        </row>
        <row r="1921">
          <cell r="A1921" t="str">
            <v>16.01.020</v>
          </cell>
          <cell r="B1921" t="str">
            <v>REMOCAO DE PINTURA ANTIGA A OLEO OU ESMALTE.</v>
          </cell>
          <cell r="C1921" t="str">
            <v>m2</v>
          </cell>
          <cell r="D1921">
            <v>6.27</v>
          </cell>
          <cell r="E1921">
            <v>5.1100000000000003</v>
          </cell>
          <cell r="F1921" t="str">
            <v>EMLURB</v>
          </cell>
        </row>
        <row r="1922">
          <cell r="A1922" t="str">
            <v/>
          </cell>
        </row>
        <row r="1923">
          <cell r="A1923" t="str">
            <v>16.02.010</v>
          </cell>
          <cell r="B1923" t="str">
            <v>CAIACAO BRANCA EM PAREDES INTERNAS E EXTERNAS, EM OBRAS DE APENAS UM PAVIMENTO, TRES DEMAOS.</v>
          </cell>
          <cell r="C1923" t="str">
            <v>m2</v>
          </cell>
          <cell r="D1923">
            <v>3.1</v>
          </cell>
          <cell r="E1923">
            <v>2.5299999999999998</v>
          </cell>
          <cell r="F1923" t="str">
            <v>EMLURB</v>
          </cell>
        </row>
        <row r="1924">
          <cell r="A1924" t="str">
            <v/>
          </cell>
        </row>
        <row r="1925">
          <cell r="A1925" t="str">
            <v>16.02.020</v>
          </cell>
          <cell r="B1925" t="str">
            <v>CAIACAO DE COR EM PAREDES INTERNAS E EXTERNAS, EM OBRAS DE APENAS UM PAVIMENTO, TRES DEMAOS.</v>
          </cell>
          <cell r="C1925" t="str">
            <v>m2</v>
          </cell>
          <cell r="D1925">
            <v>4.21</v>
          </cell>
          <cell r="E1925">
            <v>3.43</v>
          </cell>
          <cell r="F1925" t="str">
            <v>EMLURB</v>
          </cell>
        </row>
        <row r="1926">
          <cell r="A1926" t="str">
            <v/>
          </cell>
        </row>
        <row r="1927">
          <cell r="A1927" t="str">
            <v>16.02.030</v>
          </cell>
          <cell r="B1927" t="str">
            <v>CAIACAO BRANCA EM PAREDES EXTERNAS, EM OBRAS COM MAIS DE UM PAVIMENTO, TRES DEMAOS.</v>
          </cell>
          <cell r="C1927" t="str">
            <v>m2</v>
          </cell>
          <cell r="D1927">
            <v>4.24</v>
          </cell>
          <cell r="E1927">
            <v>3.46</v>
          </cell>
          <cell r="F1927" t="str">
            <v>EMLURB</v>
          </cell>
        </row>
        <row r="1928">
          <cell r="A1928" t="str">
            <v/>
          </cell>
        </row>
        <row r="1929">
          <cell r="A1929" t="str">
            <v>16.02.040</v>
          </cell>
          <cell r="B1929" t="str">
            <v>CAIACAO DE COR EM PAREDES EXTERNAS, EM OBRAS COM MAIS DE UM PAVIMENTO, TRES DEMAOS.</v>
          </cell>
          <cell r="C1929" t="str">
            <v>m2</v>
          </cell>
          <cell r="D1929">
            <v>5.57</v>
          </cell>
          <cell r="E1929">
            <v>4.54</v>
          </cell>
          <cell r="F1929" t="str">
            <v>EMLURB</v>
          </cell>
        </row>
        <row r="1930">
          <cell r="A1930" t="str">
            <v/>
          </cell>
        </row>
        <row r="1931">
          <cell r="A1931" t="str">
            <v>16.02.050</v>
          </cell>
          <cell r="B1931" t="str">
            <v>CAIACAO DE COR BATIDA A ESCOVA (PLASTEX).</v>
          </cell>
          <cell r="C1931" t="str">
            <v>m2</v>
          </cell>
          <cell r="D1931">
            <v>6.37</v>
          </cell>
          <cell r="E1931">
            <v>5.19</v>
          </cell>
          <cell r="F1931" t="str">
            <v>EMLURB</v>
          </cell>
        </row>
        <row r="1932">
          <cell r="A1932" t="str">
            <v/>
          </cell>
        </row>
        <row r="1933">
          <cell r="A1933" t="str">
            <v>16.03.010</v>
          </cell>
          <cell r="B1933" t="str">
            <v>PINTURA LATEX EM PAREDES INTERNAS, CORALAR OU SIMILAR, DUAS DEMAOS, SEM MASSA CORRIDA,INCLUSIVE APLICACAO DE UMA DEMAO DE LIQUIDO SELADOR DE PAREDE.</v>
          </cell>
          <cell r="C1933" t="str">
            <v>m2</v>
          </cell>
          <cell r="D1933">
            <v>11.22</v>
          </cell>
          <cell r="E1933">
            <v>9.14</v>
          </cell>
          <cell r="F1933" t="str">
            <v>EMLURB</v>
          </cell>
        </row>
        <row r="1934">
          <cell r="A1934" t="str">
            <v/>
          </cell>
        </row>
        <row r="1935">
          <cell r="A1935" t="str">
            <v>16.03.011</v>
          </cell>
          <cell r="B1935" t="str">
            <v>PINTURA LATÉX EM PAREDES INTERNAS, CORALAR OU EQUIVALENTE TÉCNICO - DUAS DEMÃOS - SEM MASSA CORRIDA,SEM APLICAÇÃO DE LÍQUIDO SELADOR PARA PAREDE .</v>
          </cell>
          <cell r="C1935" t="str">
            <v>m2</v>
          </cell>
          <cell r="D1935">
            <v>9.9600000000000009</v>
          </cell>
          <cell r="E1935">
            <v>8.1199999999999992</v>
          </cell>
          <cell r="F1935" t="str">
            <v>SEE</v>
          </cell>
        </row>
        <row r="1936">
          <cell r="A1936" t="str">
            <v/>
          </cell>
        </row>
        <row r="1937">
          <cell r="A1937" t="str">
            <v>16.03.020</v>
          </cell>
          <cell r="B1937" t="str">
            <v>PINTURA LATEX EM PAREDES INTERNAS, CORALAR OU SIMILAR, DUAS DEMAOS, INCLUSIVE APLICACAO DE UMA DEMAO DE LIQUIDO SELADOR E DUAS DEMAOS DE MASSA CORRIDA A BASE DE PVA.</v>
          </cell>
          <cell r="C1937" t="str">
            <v>m2</v>
          </cell>
          <cell r="D1937">
            <v>19.8</v>
          </cell>
          <cell r="E1937">
            <v>16.13</v>
          </cell>
          <cell r="F1937" t="str">
            <v>EMLURB</v>
          </cell>
        </row>
        <row r="1938">
          <cell r="A1938" t="str">
            <v/>
          </cell>
        </row>
        <row r="1939">
          <cell r="A1939" t="str">
            <v>16.03.030</v>
          </cell>
          <cell r="B1939" t="str">
            <v>PINTURA LATEX EM PAREDES EXTERNAS,CORALMUR OU SIMILAR, DUAS DEMAOS, SEM MASSA ACRILICA, INCLUSIVE APLICACAO DE UMA DEMAO DE FUNDO PREPADOR.</v>
          </cell>
          <cell r="C1939" t="str">
            <v>m2</v>
          </cell>
          <cell r="D1939">
            <v>12.16</v>
          </cell>
          <cell r="E1939">
            <v>9.91</v>
          </cell>
          <cell r="F1939" t="str">
            <v>EMLURB</v>
          </cell>
        </row>
        <row r="1940">
          <cell r="A1940" t="str">
            <v/>
          </cell>
        </row>
        <row r="1941">
          <cell r="A1941" t="str">
            <v>16.03.031</v>
          </cell>
          <cell r="B1941" t="str">
            <v>PINTURA PVA LATÉX EXTERNA, DUAS DEMÃOS, SEM MASSA E SEM SELADOR ACRÍLICO, SOBRE BEIRA E BICA DE TELHA CERÂMICA.</v>
          </cell>
          <cell r="C1941" t="str">
            <v>m</v>
          </cell>
          <cell r="D1941">
            <v>2.56</v>
          </cell>
          <cell r="E1941">
            <v>2.09</v>
          </cell>
          <cell r="F1941" t="str">
            <v>SEE</v>
          </cell>
        </row>
        <row r="1942">
          <cell r="A1942" t="str">
            <v/>
          </cell>
        </row>
        <row r="1943">
          <cell r="A1943" t="str">
            <v>16.03.032</v>
          </cell>
          <cell r="B1943" t="str">
            <v>PINTURA LATÉX EM PAREDES EXTERNAS, CORALMUR OU EQUIVALENTE TÉCNICO - DUAS DEMÃOS - SEM MASSA ACRÍLICA,SEM APLICAÇÃO DE FUNDO PREPARADOR.</v>
          </cell>
          <cell r="C1943" t="str">
            <v>m2</v>
          </cell>
          <cell r="D1943">
            <v>8.34</v>
          </cell>
          <cell r="E1943">
            <v>6.8</v>
          </cell>
          <cell r="F1943" t="str">
            <v>SEE</v>
          </cell>
        </row>
        <row r="1944">
          <cell r="A1944" t="str">
            <v/>
          </cell>
        </row>
        <row r="1945">
          <cell r="A1945" t="str">
            <v>16.03.040</v>
          </cell>
          <cell r="B1945" t="str">
            <v>PINTURA LATEX EM PAREDES EXTERNAS,CORALMUR OU SIMILAR, DUAS DEMAOS, INCLUSIVE APLICACAO DE SELADOR ACRILICO UMA DEMAO, E MASSA ACRILICA, DUAS DEMAOS.</v>
          </cell>
          <cell r="C1945" t="str">
            <v>m2</v>
          </cell>
          <cell r="D1945">
            <v>22.23</v>
          </cell>
          <cell r="E1945">
            <v>18.11</v>
          </cell>
          <cell r="F1945" t="str">
            <v>EMLURB</v>
          </cell>
        </row>
        <row r="1946">
          <cell r="A1946" t="str">
            <v/>
          </cell>
        </row>
        <row r="1947">
          <cell r="A1947" t="str">
            <v>16.03.050</v>
          </cell>
          <cell r="B1947" t="str">
            <v>PINTURA A BASE DE EMULSAO ACRILICA,CORALAR OU SIMILAR, EM PAREDES INTERNAS, DUAS DEMAOS SEM MASSA, INCLUSIVE SELADOR ACRILICO, UMA DEMAO.</v>
          </cell>
          <cell r="C1947" t="str">
            <v>m2</v>
          </cell>
          <cell r="D1947">
            <v>10.95</v>
          </cell>
          <cell r="E1947">
            <v>8.92</v>
          </cell>
          <cell r="F1947" t="str">
            <v>EMLURB</v>
          </cell>
        </row>
        <row r="1948">
          <cell r="A1948" t="str">
            <v/>
          </cell>
        </row>
        <row r="1949">
          <cell r="A1949" t="str">
            <v>16.03.060</v>
          </cell>
          <cell r="B1949" t="str">
            <v>PINTURA A BASE DE EMULSAO ACRILICA,CORALAR OU SIMILAR, EM PAREDES INTERNAS, DUAS DEMAOS, INCLUSIVE LIQUIDO SELADOR UMA DEMAO, E DUAS DE MAOS DE MASSA ACRILICA.</v>
          </cell>
          <cell r="C1949" t="str">
            <v>m2</v>
          </cell>
          <cell r="D1949">
            <v>23.46</v>
          </cell>
          <cell r="E1949">
            <v>19.11</v>
          </cell>
          <cell r="F1949" t="str">
            <v>EMLURB</v>
          </cell>
        </row>
        <row r="1950">
          <cell r="A1950" t="str">
            <v/>
          </cell>
        </row>
        <row r="1951">
          <cell r="A1951" t="str">
            <v>16.03.070</v>
          </cell>
          <cell r="B1951" t="str">
            <v>PINTURA A BASE DE EMULSAO ACRILICA, CORALPLUS OU SIMILAR, EM PAREDES EXTERNAS, DUAS DEMAOS, SEM MASSA,INCLUSIVE APLICACAO DE SELADOR ACRILICO, UMA DEMAO.</v>
          </cell>
          <cell r="C1951" t="str">
            <v>m2</v>
          </cell>
          <cell r="D1951">
            <v>14</v>
          </cell>
          <cell r="E1951">
            <v>11.41</v>
          </cell>
          <cell r="F1951" t="str">
            <v>EMLURB</v>
          </cell>
        </row>
        <row r="1952">
          <cell r="A1952" t="str">
            <v/>
          </cell>
        </row>
        <row r="1953">
          <cell r="A1953" t="str">
            <v>16.03.080</v>
          </cell>
          <cell r="B1953" t="str">
            <v>PINTURA A BASE DE EMULSAO ACRILICA, CORALPLUS OU SIMILAR, EM PAREDES EXTERNAS, DUAS DEMAOS, INCLUSIVE APLICACAO DE SELADOR ACRILICO, UMA DEMAO E DUAS DEMAOS DE MASSA ACRILICA.</v>
          </cell>
          <cell r="C1953" t="str">
            <v>m2</v>
          </cell>
          <cell r="D1953">
            <v>25.65</v>
          </cell>
          <cell r="E1953">
            <v>20.9</v>
          </cell>
          <cell r="F1953" t="str">
            <v>EMLURB</v>
          </cell>
        </row>
        <row r="1954">
          <cell r="A1954" t="str">
            <v/>
          </cell>
        </row>
        <row r="1955">
          <cell r="A1955" t="str">
            <v>16.03.101</v>
          </cell>
          <cell r="B1955" t="str">
            <v>REVESTIMENTO TEXTURIZADO DE COR, APLICADO COM ROLO EM PAREDE INTERNA OU EXTERNA, FAB.: CORAL OU EQUIVALENTE TÉCNICO.</v>
          </cell>
          <cell r="C1955" t="str">
            <v>m2</v>
          </cell>
          <cell r="D1955">
            <v>14.36</v>
          </cell>
          <cell r="E1955">
            <v>11.7</v>
          </cell>
          <cell r="F1955" t="str">
            <v>SEE</v>
          </cell>
        </row>
        <row r="1956">
          <cell r="A1956" t="str">
            <v/>
          </cell>
        </row>
        <row r="1957">
          <cell r="A1957" t="str">
            <v>16.03.110</v>
          </cell>
          <cell r="B1957" t="str">
            <v>EMASSAMENTO DE PAREDES INTERNAS, COM MASSA CORRIDA À BASE DE PVA, DUAS DEMÃOS, PARA PINTURA LATÉX.</v>
          </cell>
          <cell r="C1957" t="str">
            <v>m2</v>
          </cell>
          <cell r="D1957">
            <v>7.21</v>
          </cell>
          <cell r="E1957">
            <v>5.88</v>
          </cell>
          <cell r="F1957" t="str">
            <v>SINAPI</v>
          </cell>
        </row>
        <row r="1958">
          <cell r="A1958" t="str">
            <v/>
          </cell>
        </row>
        <row r="1959">
          <cell r="A1959" t="str">
            <v>16.04.010</v>
          </cell>
          <cell r="B1959" t="str">
            <v>PINTURA A OLEO EM PAREDES INTERNAS, DUAS DEMAOS, SEM EMASSAMENTO, INCLUSIVE APLICACAO DE LIQUIDO PREPARADOR.</v>
          </cell>
          <cell r="C1959" t="str">
            <v>m2</v>
          </cell>
          <cell r="D1959">
            <v>13.29</v>
          </cell>
          <cell r="E1959">
            <v>10.83</v>
          </cell>
          <cell r="F1959" t="str">
            <v>EMLURB</v>
          </cell>
        </row>
        <row r="1960">
          <cell r="A1960" t="str">
            <v/>
          </cell>
        </row>
        <row r="1961">
          <cell r="A1961" t="str">
            <v>16.04.011</v>
          </cell>
          <cell r="B1961" t="str">
            <v>PINTURA A ÓLEO OU ESMALTE SINTÉTICO EM PAREDES INTERNAS, DUAS DEMÃOS, INCLUSIVE LIXAMENTO, SEM EMASSAMENTO E SEM APLICAÇÃO DE LÍQUIDO PREPARADOR.</v>
          </cell>
          <cell r="C1961" t="str">
            <v>m2</v>
          </cell>
          <cell r="D1961">
            <v>11.55</v>
          </cell>
          <cell r="E1961">
            <v>9.41</v>
          </cell>
          <cell r="F1961" t="str">
            <v>SINAPI</v>
          </cell>
        </row>
        <row r="1962">
          <cell r="A1962" t="str">
            <v/>
          </cell>
        </row>
        <row r="1963">
          <cell r="A1963" t="str">
            <v>16.04.020</v>
          </cell>
          <cell r="B1963" t="str">
            <v>PINTURA A OLEO EM PAREDES INTERNAS, TRES DEMAOS, SEM EMASSAMENTO, INCLUSIVE APLICACAO DE LIQUIDO PREPARADOR.</v>
          </cell>
          <cell r="C1963" t="str">
            <v>m2</v>
          </cell>
          <cell r="D1963">
            <v>16.13</v>
          </cell>
          <cell r="E1963">
            <v>13.14</v>
          </cell>
          <cell r="F1963" t="str">
            <v>EMLURB</v>
          </cell>
        </row>
        <row r="1964">
          <cell r="A1964" t="str">
            <v/>
          </cell>
        </row>
        <row r="1965">
          <cell r="A1965" t="str">
            <v>16.04.030</v>
          </cell>
          <cell r="B1965" t="str">
            <v>PINTURA A OLEO EM PAREDES INTERNAS, DUAS DEMAOS, COM EMASSAMENTO, INCLUSIVE APLICACAO DE LIQUIDO PREPARADOR.</v>
          </cell>
          <cell r="C1965" t="str">
            <v>m2</v>
          </cell>
          <cell r="D1965">
            <v>29.25</v>
          </cell>
          <cell r="E1965">
            <v>23.83</v>
          </cell>
          <cell r="F1965" t="str">
            <v>EMLURB</v>
          </cell>
        </row>
        <row r="1966">
          <cell r="A1966" t="str">
            <v/>
          </cell>
        </row>
        <row r="1967">
          <cell r="A1967" t="str">
            <v>16.04.040</v>
          </cell>
          <cell r="B1967" t="str">
            <v>PINTURA A OLEO EM PAREDES INTERNAS, TRES DEMAOS, COM EMASSAMENTO, INCLUSIVE APLICACAO DE LIQUIDO PREPARADOR.</v>
          </cell>
          <cell r="C1967" t="str">
            <v>m2</v>
          </cell>
          <cell r="D1967">
            <v>32.07</v>
          </cell>
          <cell r="E1967">
            <v>26.13</v>
          </cell>
          <cell r="F1967" t="str">
            <v>EMLURB</v>
          </cell>
        </row>
        <row r="1968">
          <cell r="A1968" t="str">
            <v/>
          </cell>
        </row>
        <row r="1969">
          <cell r="A1969" t="str">
            <v>16.04.050</v>
          </cell>
          <cell r="B1969" t="str">
            <v>PINTURA A OLEO EM ESQUADRIAS DE MADEIRA, DUAS DEMAOS, COM APARELHAMENTO E SEM EMASSAMENTO, INCLUSIVE APLICACAO DE FUNDO SINTETICO NIVELADOR BRANCO FOSCO, UMA DEMAO.</v>
          </cell>
          <cell r="C1969" t="str">
            <v>m2</v>
          </cell>
          <cell r="D1969">
            <v>13.71</v>
          </cell>
          <cell r="E1969">
            <v>11.17</v>
          </cell>
          <cell r="F1969" t="str">
            <v>EMLURB</v>
          </cell>
        </row>
        <row r="1970">
          <cell r="A1970" t="str">
            <v/>
          </cell>
        </row>
        <row r="1971">
          <cell r="A1971" t="str">
            <v>16.04.051</v>
          </cell>
          <cell r="B1971" t="str">
            <v>PINTURA A ÓLEO EM ESQUADRIAS DE MADEIRA, DUAS DEMÃOS, COM APARELHAMENTO, SEM EMASSAMENTO E SEM APLICAÇÃO DE FUNDO BRANCO FOSCO. INCLUSO LIXAMENTO.</v>
          </cell>
          <cell r="C1971" t="str">
            <v>m2</v>
          </cell>
          <cell r="D1971">
            <v>12</v>
          </cell>
          <cell r="E1971">
            <v>9.7799999999999994</v>
          </cell>
          <cell r="F1971" t="str">
            <v>SEE</v>
          </cell>
        </row>
        <row r="1972">
          <cell r="A1972" t="str">
            <v/>
          </cell>
        </row>
        <row r="1973">
          <cell r="A1973" t="str">
            <v>16.04.060</v>
          </cell>
          <cell r="B1973" t="str">
            <v>PINTURA A OLEO EM ESQUADRIAS DE MADEIRA, DUAS DEMAOS, INCLUSIVE APLICACAO DE FUNDO SINTETICO NIVELADOR BRANCO FOSCO, DUAS DEMAOS, COM MASSA A OLEO, DUAS DEMAOS.</v>
          </cell>
          <cell r="C1973" t="str">
            <v>m2</v>
          </cell>
          <cell r="D1973">
            <v>32.380000000000003</v>
          </cell>
          <cell r="E1973">
            <v>26.38</v>
          </cell>
          <cell r="F1973" t="str">
            <v>EMLURB</v>
          </cell>
        </row>
        <row r="1974">
          <cell r="A1974" t="str">
            <v/>
          </cell>
        </row>
        <row r="1975">
          <cell r="A1975" t="str">
            <v>16.04.070</v>
          </cell>
          <cell r="B1975" t="str">
            <v>PINTURA A OLEO EM ESQUADRIAS DE FERRO, DUAS DEMAOS, SEM RASPAGEM E SEM APARELHAMENTO.</v>
          </cell>
          <cell r="C1975" t="str">
            <v>m2</v>
          </cell>
          <cell r="D1975">
            <v>12.19</v>
          </cell>
          <cell r="E1975">
            <v>9.93</v>
          </cell>
          <cell r="F1975" t="str">
            <v>EMLURB</v>
          </cell>
        </row>
        <row r="1976">
          <cell r="A1976" t="str">
            <v/>
          </cell>
        </row>
        <row r="1977">
          <cell r="A1977" t="str">
            <v>16.04.080</v>
          </cell>
          <cell r="B1977" t="str">
            <v>PINTURA A OLEO EM ESQUADRIAS DE FERRO, DUAS DEMAOS, COM RASPAGEM E APARELHAMENTO COM ZARCAO.</v>
          </cell>
          <cell r="C1977" t="str">
            <v>m2</v>
          </cell>
          <cell r="D1977">
            <v>22.49</v>
          </cell>
          <cell r="E1977">
            <v>18.32</v>
          </cell>
          <cell r="F1977" t="str">
            <v>EMLURB</v>
          </cell>
        </row>
        <row r="1978">
          <cell r="A1978" t="str">
            <v/>
          </cell>
        </row>
        <row r="1979">
          <cell r="A1979" t="str">
            <v>16.04.090</v>
          </cell>
          <cell r="B1979" t="str">
            <v>PINTURA COM ESMALTE SINTETICO EM ESQUADRIA DE FERRO, DUAS DEMAOS, SEM RASPAGEM E SEM APARELHAMENTO.</v>
          </cell>
          <cell r="C1979" t="str">
            <v>m2</v>
          </cell>
          <cell r="D1979">
            <v>12.19</v>
          </cell>
          <cell r="E1979">
            <v>9.93</v>
          </cell>
          <cell r="F1979" t="str">
            <v>EMLURB</v>
          </cell>
        </row>
        <row r="1980">
          <cell r="A1980" t="str">
            <v/>
          </cell>
        </row>
        <row r="1981">
          <cell r="A1981" t="str">
            <v>16.04.100</v>
          </cell>
          <cell r="B1981" t="str">
            <v>PINTURA COM ESMALTE SINTETICO EM ESQUADRIA DE FERRO, DUAS DEMAOS, COM RASPAGEM E APARELHAMENTO COM ZARCAO.</v>
          </cell>
          <cell r="C1981" t="str">
            <v>m2</v>
          </cell>
          <cell r="D1981">
            <v>22.49</v>
          </cell>
          <cell r="E1981">
            <v>18.32</v>
          </cell>
          <cell r="F1981" t="str">
            <v>EMLURB</v>
          </cell>
        </row>
        <row r="1982">
          <cell r="A1982" t="str">
            <v/>
          </cell>
        </row>
        <row r="1983">
          <cell r="A1983" t="str">
            <v>16.04.110</v>
          </cell>
          <cell r="B1983" t="str">
            <v>PINTURA COM ESMALTE SINTETICO EM ESQUADRIA DE FERRO GALVANIZADO, DUAS DEMAOS, SEM RASPAGEM E APARELHAMENTO COM GALVO PRIMER.</v>
          </cell>
          <cell r="C1983" t="str">
            <v>m2</v>
          </cell>
          <cell r="D1983">
            <v>20.18</v>
          </cell>
          <cell r="E1983">
            <v>16.440000000000001</v>
          </cell>
          <cell r="F1983" t="str">
            <v>EMLURB</v>
          </cell>
        </row>
        <row r="1984">
          <cell r="A1984" t="str">
            <v/>
          </cell>
        </row>
        <row r="1985">
          <cell r="A1985" t="str">
            <v>16.04.120</v>
          </cell>
          <cell r="B1985" t="str">
            <v>PINTURA COM ESMALTE SINTETICO EM ESQUADRIAS DE FERRO GALVANIZADO, DUAS DEMAOS, COM RASPAGEM E APARELHAMENTO COM GALVO PRIMER.</v>
          </cell>
          <cell r="C1985" t="str">
            <v>m2</v>
          </cell>
          <cell r="D1985">
            <v>23.58</v>
          </cell>
          <cell r="E1985">
            <v>19.21</v>
          </cell>
          <cell r="F1985" t="str">
            <v>EMLURB</v>
          </cell>
        </row>
        <row r="1986">
          <cell r="A1986" t="str">
            <v/>
          </cell>
        </row>
        <row r="1987">
          <cell r="A1987" t="str">
            <v>16.05.010</v>
          </cell>
          <cell r="B1987" t="str">
            <v>PINTURA COM VERNIZ COPAL SINTETICO, DUAS DEMAOS, EM ESQUADRIAS DE MADEIRA.</v>
          </cell>
          <cell r="C1987" t="str">
            <v>m2</v>
          </cell>
          <cell r="D1987">
            <v>10.64</v>
          </cell>
          <cell r="E1987">
            <v>8.67</v>
          </cell>
          <cell r="F1987" t="str">
            <v>EMLURB</v>
          </cell>
        </row>
        <row r="1988">
          <cell r="A1988" t="str">
            <v/>
          </cell>
        </row>
        <row r="1989">
          <cell r="A1989" t="str">
            <v>16.05.030</v>
          </cell>
          <cell r="B1989" t="str">
            <v>PINTURA COM VERNIZ ACRILICO, TRES DEMAOS, SOBRE TIJOLO NATURAL OU CONCRETO APARENTE, INCLUSIVE FUNDO PREPARADOR, UMA DEMAO.</v>
          </cell>
          <cell r="C1989" t="str">
            <v>m2</v>
          </cell>
          <cell r="D1989">
            <v>12.19</v>
          </cell>
          <cell r="E1989">
            <v>9.93</v>
          </cell>
          <cell r="F1989" t="str">
            <v>EMLURB</v>
          </cell>
        </row>
        <row r="1990">
          <cell r="A1990" t="str">
            <v/>
          </cell>
        </row>
        <row r="1991">
          <cell r="A1991" t="str">
            <v>16.05.040</v>
          </cell>
          <cell r="B1991" t="str">
            <v>PINTURA COM VERNIZ POLIURETANICO, TRES DEMAOS SOBRE MADEIRA.</v>
          </cell>
          <cell r="C1991" t="str">
            <v>m2</v>
          </cell>
          <cell r="D1991">
            <v>11.78</v>
          </cell>
          <cell r="E1991">
            <v>9.6</v>
          </cell>
          <cell r="F1991" t="str">
            <v>EMLURB</v>
          </cell>
        </row>
        <row r="1992">
          <cell r="A1992" t="str">
            <v/>
          </cell>
        </row>
        <row r="1993">
          <cell r="A1993" t="str">
            <v>16.05.050</v>
          </cell>
          <cell r="B1993" t="str">
            <v>PINTURA PARA TRATAMENTO EM MADEIRA COM IMUNIZANTE, TIPO PENETROL CUPIM,DA VEDACIT OU SIMILAR, DUAS DEMAOS.</v>
          </cell>
          <cell r="C1993" t="str">
            <v>m2</v>
          </cell>
          <cell r="D1993">
            <v>13.03</v>
          </cell>
          <cell r="E1993">
            <v>10.62</v>
          </cell>
          <cell r="F1993" t="str">
            <v>EMLURB</v>
          </cell>
        </row>
        <row r="1994">
          <cell r="A1994" t="str">
            <v/>
          </cell>
        </row>
        <row r="1995">
          <cell r="A1995" t="str">
            <v>16.06.010</v>
          </cell>
          <cell r="B1995" t="str">
            <v>PINTURA A BASE DE SILICONE, DUAS DEMAOS,SOBRE PAREDE DE CONCRETO OU DE TIJOLOS CERAMICOS.</v>
          </cell>
          <cell r="C1995" t="str">
            <v>m2</v>
          </cell>
          <cell r="D1995">
            <v>31.22</v>
          </cell>
          <cell r="E1995">
            <v>25.43</v>
          </cell>
          <cell r="F1995" t="str">
            <v>EMLURB</v>
          </cell>
        </row>
        <row r="1996">
          <cell r="A1996" t="str">
            <v/>
          </cell>
        </row>
        <row r="1997">
          <cell r="A1997" t="str">
            <v>16.07.020</v>
          </cell>
          <cell r="B1997" t="str">
            <v>PINTURA A BASE DE EPOXI, DUAS DEMAOS, SEM EMASSAMENTO.</v>
          </cell>
          <cell r="C1997" t="str">
            <v>m2</v>
          </cell>
          <cell r="D1997">
            <v>26.89</v>
          </cell>
          <cell r="E1997">
            <v>21.91</v>
          </cell>
          <cell r="F1997" t="str">
            <v>EMLURB</v>
          </cell>
        </row>
        <row r="1998">
          <cell r="A1998" t="str">
            <v/>
          </cell>
        </row>
        <row r="1999">
          <cell r="A1999" t="str">
            <v>16.08.010</v>
          </cell>
          <cell r="B1999" t="str">
            <v>PINTURA A BASE DE TINTA ACRILICA CORALPISO,NOVACOR OU SIMILAR PARA PISOS DE QUADRAS DE ESPORTES, ESTACIONAMENTOS, PASSEIOS, ETC(02 DEMAOS), INCLUSIVE PREPARO DA SUPERFICIE QUE DEVE ESTAR LIMPA, SECA E ISENTA DE GORDURA, GRAXA OU MOFO.</v>
          </cell>
          <cell r="C1999" t="str">
            <v>m2</v>
          </cell>
          <cell r="D1999">
            <v>19.52</v>
          </cell>
          <cell r="E1999">
            <v>15.9</v>
          </cell>
          <cell r="F1999" t="str">
            <v>EMLURB</v>
          </cell>
        </row>
        <row r="2000">
          <cell r="A2000" t="str">
            <v/>
          </cell>
        </row>
        <row r="2001">
          <cell r="A2001" t="str">
            <v>16.08.100</v>
          </cell>
          <cell r="B2001" t="str">
            <v>DEMARCACAO E PINTURA A BASE DE TINTA ACRILICA CORALPISO, NOVACOR OU SIMILAR, COM TRINCHA DE FAIXA COM 5CM DE LARGURA PARA QUADRAS DE ESPORTES, ESTACIONAMENTOS, ETC(02 DEMAOS),INCLUSIVE PREPARO DA SUPERFICIE QUE DEVE ESTAR LIMPA SECA E ISENTA DE GORDURA, G</v>
          </cell>
          <cell r="C2001" t="str">
            <v>m</v>
          </cell>
          <cell r="D2001">
            <v>8.15</v>
          </cell>
          <cell r="E2001">
            <v>6.64</v>
          </cell>
          <cell r="F2001" t="str">
            <v>EMLURB</v>
          </cell>
        </row>
        <row r="2002">
          <cell r="A2002" t="str">
            <v/>
          </cell>
        </row>
        <row r="2003">
          <cell r="A2003" t="str">
            <v>17.00.000</v>
          </cell>
          <cell r="B2003" t="str">
            <v>URBANIZAÇÃO</v>
          </cell>
        </row>
        <row r="2004">
          <cell r="A2004" t="str">
            <v/>
          </cell>
        </row>
        <row r="2005">
          <cell r="A2005" t="str">
            <v>17.01.020</v>
          </cell>
          <cell r="B2005" t="str">
            <v>PASSEIO EM PEDRA PORTUGUESA ASSENTADA SOBRE ARGAMASSA SECA DE CIMENTO E AREIA NO TRACO 1:6 E REJUNTADA COM ARGAMASSA SECA DE CIMENTO E AREIA NO TRACO 1:2.</v>
          </cell>
          <cell r="C2005" t="str">
            <v>m2</v>
          </cell>
          <cell r="D2005">
            <v>59.05</v>
          </cell>
          <cell r="E2005">
            <v>48.1</v>
          </cell>
          <cell r="F2005" t="str">
            <v>EMLURB</v>
          </cell>
        </row>
        <row r="2006">
          <cell r="A2006" t="str">
            <v/>
          </cell>
        </row>
        <row r="2007">
          <cell r="A2007" t="str">
            <v>17.01.030</v>
          </cell>
          <cell r="B2007" t="str">
            <v>PASSEIO DE CONCRETO 1:4:8 COM 5,0 CM DE ESPESSURA, CAPEADO COM CIMENTO E AREIA NO TRACO 1:3, TENDO 2,0 CM DE ESPESSURA.</v>
          </cell>
          <cell r="C2007" t="str">
            <v>m2</v>
          </cell>
          <cell r="D2007">
            <v>48.67</v>
          </cell>
          <cell r="E2007">
            <v>39.65</v>
          </cell>
          <cell r="F2007" t="str">
            <v>EMLURB</v>
          </cell>
        </row>
        <row r="2008">
          <cell r="A2008" t="str">
            <v/>
          </cell>
        </row>
        <row r="2009">
          <cell r="A2009" t="str">
            <v>17.01.040</v>
          </cell>
          <cell r="B2009" t="str">
            <v>PASSEIO DE CONCRETO 1:3:5 COM 5,0 CM DE ESPESSURA E JUNTAS SECAS EM QUADROS DE 1,0 X 2,0 M.</v>
          </cell>
          <cell r="C2009" t="str">
            <v>m2</v>
          </cell>
          <cell r="D2009">
            <v>39.369999999999997</v>
          </cell>
          <cell r="E2009">
            <v>32.07</v>
          </cell>
          <cell r="F2009" t="str">
            <v>EMLURB</v>
          </cell>
        </row>
        <row r="2010">
          <cell r="A2010" t="str">
            <v/>
          </cell>
        </row>
        <row r="2011">
          <cell r="A2011" t="str">
            <v>17.01.050</v>
          </cell>
          <cell r="B2011" t="str">
            <v>PASSEIO DE CONCRETO 1:2,5:4 COM 5,0 CM DE ESPESSURA E JUNTAS SECAS EM QUADROS DE 1,0 X 2,0 M.</v>
          </cell>
          <cell r="C2011" t="str">
            <v>m2</v>
          </cell>
          <cell r="D2011">
            <v>40.770000000000003</v>
          </cell>
          <cell r="E2011">
            <v>33.21</v>
          </cell>
          <cell r="F2011" t="str">
            <v>EMLURB</v>
          </cell>
        </row>
        <row r="2012">
          <cell r="A2012" t="str">
            <v/>
          </cell>
        </row>
        <row r="2013">
          <cell r="A2013" t="str">
            <v>17.01.060</v>
          </cell>
          <cell r="B2013" t="str">
            <v>PASSEIO DE CONCRETO 1:3:5 COM 5,0 CM DE ESPESSURA E JUNTAS DE MADEIRA EM QUADROS DE 1,2 X 1,2 M.</v>
          </cell>
          <cell r="C2013" t="str">
            <v>m2</v>
          </cell>
          <cell r="D2013">
            <v>40.729999999999997</v>
          </cell>
          <cell r="E2013">
            <v>33.18</v>
          </cell>
          <cell r="F2013" t="str">
            <v>EMLURB</v>
          </cell>
        </row>
        <row r="2014">
          <cell r="A2014" t="str">
            <v/>
          </cell>
        </row>
        <row r="2015">
          <cell r="A2015" t="str">
            <v>17.01.070</v>
          </cell>
          <cell r="B2015" t="str">
            <v>PASSEIO DE CONCRETO 1 2,5 4 COM 5,0 CM DE ESPESSURA E JUNTAS DE MADEIRA EM QUADROS DE 1,2 X 1,2 M.</v>
          </cell>
          <cell r="C2015" t="str">
            <v>m2</v>
          </cell>
          <cell r="D2015">
            <v>42.13</v>
          </cell>
          <cell r="E2015">
            <v>34.32</v>
          </cell>
          <cell r="F2015" t="str">
            <v>EMLURB</v>
          </cell>
        </row>
        <row r="2016">
          <cell r="A2016" t="str">
            <v/>
          </cell>
        </row>
        <row r="2017">
          <cell r="A2017" t="str">
            <v>17.01.080</v>
          </cell>
          <cell r="B2017" t="str">
            <v>PASSEIO DE CONCRETO 1:3:5 COM 5,0 CM DE ESPESSURA E JUNTAS DE ASFALTO EM QUADROS DE 1,0 X 2,0 M.</v>
          </cell>
          <cell r="C2017" t="str">
            <v>m2</v>
          </cell>
          <cell r="D2017">
            <v>46.6</v>
          </cell>
          <cell r="E2017">
            <v>37.96</v>
          </cell>
          <cell r="F2017" t="str">
            <v>EMLURB</v>
          </cell>
        </row>
        <row r="2018">
          <cell r="A2018" t="str">
            <v/>
          </cell>
        </row>
        <row r="2019">
          <cell r="A2019" t="str">
            <v>17.01.090</v>
          </cell>
          <cell r="B2019" t="str">
            <v>PASSEIO DE CONCRETO 1:2,5:4 COM 5,0 CM DE ESPESSURA E JUNTAS DE ASFALTO EM QUADROS DE 1,0 X 2,0 M.</v>
          </cell>
          <cell r="C2019" t="str">
            <v>m2</v>
          </cell>
          <cell r="D2019">
            <v>48</v>
          </cell>
          <cell r="E2019">
            <v>39.1</v>
          </cell>
          <cell r="F2019" t="str">
            <v>EMLURB</v>
          </cell>
        </row>
        <row r="2020">
          <cell r="A2020" t="str">
            <v/>
          </cell>
        </row>
        <row r="2021">
          <cell r="A2021" t="str">
            <v>17.01.100</v>
          </cell>
          <cell r="B2021" t="str">
            <v>PASSEIO DE CONCRETO 1:3:5 COM 5,0 CM DE ESPESSURA E JUNTAS RISCADAS EM QUADROS DE 1,0 X 2,0 M.</v>
          </cell>
          <cell r="C2021" t="str">
            <v>m2</v>
          </cell>
          <cell r="D2021">
            <v>29.42</v>
          </cell>
          <cell r="E2021">
            <v>23.97</v>
          </cell>
          <cell r="F2021" t="str">
            <v>EMLURB</v>
          </cell>
        </row>
        <row r="2022">
          <cell r="A2022" t="str">
            <v/>
          </cell>
        </row>
        <row r="2023">
          <cell r="A2023" t="str">
            <v>17.01.110</v>
          </cell>
          <cell r="B2023" t="str">
            <v>PASSEIO DE CONCRETO 1:2,5:4 COM 5,0 CM DE ESPESSURA E JUNTAS RISCADAS EM QUADROS DE 1,0X 2,0 M.</v>
          </cell>
          <cell r="C2023" t="str">
            <v>m2</v>
          </cell>
          <cell r="D2023">
            <v>30.82</v>
          </cell>
          <cell r="E2023">
            <v>25.11</v>
          </cell>
          <cell r="F2023" t="str">
            <v>EMLURB</v>
          </cell>
        </row>
        <row r="2024">
          <cell r="A2024" t="str">
            <v/>
          </cell>
        </row>
        <row r="2025">
          <cell r="A2025" t="str">
            <v>17.01.113</v>
          </cell>
          <cell r="B2025" t="str">
            <v>FORNEC.E EXEC.CALÇADA ACESSO CONC MAGRO 1:3:5 ESP 5 CM COM ACAB CIMENTADO ÁSPERO TR. 1:4 ESP.2 CM JUNTA DE MAD. 2 X 1 CM. ALVEN. DE TIJ. 8 FUROS 1/2 VEZ P/ CONT. ATERRO CAIXÃO,CALÇ H  20CM, 2 LADOS, SOBRE LASTR. CONC. MAG C/3CM. REV. CHAPISCO TR. 1:3 CIM.</v>
          </cell>
          <cell r="C2025" t="str">
            <v>m2</v>
          </cell>
          <cell r="D2025">
            <v>92.81</v>
          </cell>
          <cell r="E2025">
            <v>75.599999999999994</v>
          </cell>
          <cell r="F2025" t="str">
            <v>SEE</v>
          </cell>
        </row>
        <row r="2026">
          <cell r="A2026" t="str">
            <v/>
          </cell>
        </row>
        <row r="2027">
          <cell r="A2027" t="str">
            <v>17.01.114</v>
          </cell>
          <cell r="B2027" t="str">
            <v>FORNECIMENTO E EXECUÇÃO DE CALÇADA DE CONTORNO COM 0,70M DE LARGURA, BASE EM CONCRETO MAGRO 1:4:8 COM 0,05M, CIMENTADO ÁSPERO 1:4 ESP.2,00CM E ALVENARIA DE TIJOLO DE 08 FUROS DE 1 VEZ PARA CONTENÇÃO DO ATERRO H  20CM, INCLUSIVE ESCAVAÇÃO, REMOÇÃO E ATERRO</v>
          </cell>
          <cell r="C2027" t="str">
            <v>m</v>
          </cell>
          <cell r="D2027">
            <v>69.349999999999994</v>
          </cell>
          <cell r="E2027">
            <v>56.49</v>
          </cell>
          <cell r="F2027" t="str">
            <v>SEE</v>
          </cell>
        </row>
        <row r="2028">
          <cell r="A2028" t="str">
            <v/>
          </cell>
        </row>
        <row r="2029">
          <cell r="A2029" t="str">
            <v>17.01.120</v>
          </cell>
          <cell r="B2029" t="str">
            <v>PASSEIO EM LAJOTA DE CONCRETO 50 X 50, APLICADO SOBRE LASTRO DE CONCRETO 1:4:8 DE 5 CM DE ESPESSURA, INCLUSIVE EXECUCAO DO LASTRO.</v>
          </cell>
          <cell r="C2029" t="str">
            <v>m2</v>
          </cell>
          <cell r="D2029">
            <v>74.95</v>
          </cell>
          <cell r="E2029">
            <v>61.05</v>
          </cell>
          <cell r="F2029" t="str">
            <v>EMLURB</v>
          </cell>
        </row>
        <row r="2030">
          <cell r="A2030" t="str">
            <v/>
          </cell>
        </row>
        <row r="2031">
          <cell r="A2031" t="str">
            <v>17.01.130</v>
          </cell>
          <cell r="B2031" t="str">
            <v>PASSEIO EM LAJOTA DE CONCRETO 50 X 50, APLICADO SOBRE LASTRO DE CONCRETO JA PRONTO.</v>
          </cell>
          <cell r="C2031" t="str">
            <v>m2</v>
          </cell>
          <cell r="D2031">
            <v>47.75</v>
          </cell>
          <cell r="E2031">
            <v>38.9</v>
          </cell>
          <cell r="F2031" t="str">
            <v>EMLURB</v>
          </cell>
        </row>
        <row r="2032">
          <cell r="A2032" t="str">
            <v/>
          </cell>
        </row>
        <row r="2033">
          <cell r="A2033" t="str">
            <v>17.01.140</v>
          </cell>
          <cell r="B2033" t="str">
            <v>PASSEIO EM LAJOTA DE CONCRETO 50 X 50, APLICADO SOBRE TERRENO, INCLUSIVE REGULARIZACAO DO MESMO.</v>
          </cell>
          <cell r="C2033" t="str">
            <v>m2</v>
          </cell>
          <cell r="D2033">
            <v>49.89</v>
          </cell>
          <cell r="E2033">
            <v>40.64</v>
          </cell>
          <cell r="F2033" t="str">
            <v>EMLURB</v>
          </cell>
        </row>
        <row r="2034">
          <cell r="A2034" t="str">
            <v/>
          </cell>
        </row>
        <row r="2035">
          <cell r="A2035" t="str">
            <v>17.01.141</v>
          </cell>
          <cell r="B2035" t="str">
            <v>PASSEIO EM LAJOTA DE CONCRETO ANTIDERRAPANTE 30X30CM, TATIL ALERTA E DIRECIONAL, NATURAL, APLICADO SOBRE LASTRO DE CONCRETO TRAÇO 1:3:5 DE 5CM DE ESPESSURA INCLUSIVE A EXECUCAO DO LASTRO.</v>
          </cell>
          <cell r="C2035" t="str">
            <v>m2</v>
          </cell>
          <cell r="D2035">
            <v>76.97</v>
          </cell>
          <cell r="E2035">
            <v>62.7</v>
          </cell>
          <cell r="F2035" t="str">
            <v>EMLURB</v>
          </cell>
        </row>
        <row r="2036">
          <cell r="A2036" t="str">
            <v/>
          </cell>
        </row>
        <row r="2037">
          <cell r="A2037" t="str">
            <v>17.01.142</v>
          </cell>
          <cell r="B2037" t="str">
            <v>PASSEIO EM LAJOTA DE CONCRETO ANTIDERRAPANTE 30X30CM, TATIL ALERTA E DIRECIONAL, NATURAL, APLICADO SOBRE LASTRO DE CONCRETO JA PRONTO.</v>
          </cell>
          <cell r="C2037" t="str">
            <v>m2</v>
          </cell>
          <cell r="D2037">
            <v>48.98</v>
          </cell>
          <cell r="E2037">
            <v>39.9</v>
          </cell>
          <cell r="F2037" t="str">
            <v>EMLURB</v>
          </cell>
        </row>
        <row r="2038">
          <cell r="A2038" t="str">
            <v/>
          </cell>
        </row>
        <row r="2039">
          <cell r="A2039" t="str">
            <v>17.01.145</v>
          </cell>
          <cell r="B2039" t="str">
            <v>REVESTIMENTO COM PEDRAS GRANITICAS DE DIMENSOES MEDIAS (0,45 X 0,45 X 0,05) M E COM UMA SUPERFICIE PLANA (NAO TRABALHADA), ASSENTADAS E REJUNTADAS COM ARGAMASSA DE CIMENTO E AREIA NO TRACO 1:6.</v>
          </cell>
          <cell r="C2039" t="str">
            <v>m2</v>
          </cell>
          <cell r="D2039">
            <v>87.59</v>
          </cell>
          <cell r="E2039">
            <v>71.349999999999994</v>
          </cell>
          <cell r="F2039" t="str">
            <v>EMLURB</v>
          </cell>
        </row>
        <row r="2040">
          <cell r="A2040" t="str">
            <v/>
          </cell>
        </row>
        <row r="2041">
          <cell r="A2041" t="str">
            <v>17.01.150</v>
          </cell>
          <cell r="B2041" t="str">
            <v>REPOSICAO DE PASSEIO DE PEDRA PORTUGUESA ASSENTADA SOBRE ARGAMASSA SECA DE CIM. E AREIA NO TRACO 1 6 E REJUNTADA COM ARGAMASSA DE CIMENTO E AREIA NO TRACO 1 2.</v>
          </cell>
          <cell r="C2041" t="str">
            <v>m2</v>
          </cell>
          <cell r="D2041">
            <v>37.01</v>
          </cell>
          <cell r="E2041">
            <v>30.15</v>
          </cell>
          <cell r="F2041" t="str">
            <v>EMLURB</v>
          </cell>
        </row>
        <row r="2042">
          <cell r="A2042" t="str">
            <v/>
          </cell>
        </row>
        <row r="2043">
          <cell r="A2043" t="str">
            <v>17.01.160</v>
          </cell>
          <cell r="B2043" t="str">
            <v>REPOSICAO DE PASSEIO EM LAJOTA DE CONCRETO 50 X 50 , APLICADA SOBRE TERRENO REGULARIZADO OU LASTRO DE CONCRETO ( SO O ASSENTAMENTO).</v>
          </cell>
          <cell r="C2043" t="str">
            <v>m2</v>
          </cell>
          <cell r="D2043">
            <v>30.56</v>
          </cell>
          <cell r="E2043">
            <v>24.9</v>
          </cell>
          <cell r="F2043" t="str">
            <v>EMLURB</v>
          </cell>
        </row>
        <row r="2044">
          <cell r="A2044" t="str">
            <v/>
          </cell>
        </row>
        <row r="2045">
          <cell r="A2045" t="str">
            <v>17.01.170</v>
          </cell>
          <cell r="B2045" t="str">
            <v>PASSEIO EM BLOCO DE CIMENTO INTERTRAVADO TIPO PAVER OU SIM. FCK MINIMO 30 MPA COM PIGMENTO NATURAL, DIM.(0,20 X 0,10 X 0,06)M, ASSENTADO SOBRE COLCHAO DE AREIA COM 6CM DE ESPESSURA E REJUNTADO COM AREIA FINA COM USO DE PLACA VIBRATORIA.</v>
          </cell>
          <cell r="C2045" t="str">
            <v>m2</v>
          </cell>
          <cell r="D2045">
            <v>67.680000000000007</v>
          </cell>
          <cell r="E2045">
            <v>55.13</v>
          </cell>
          <cell r="F2045" t="str">
            <v>EMLURB</v>
          </cell>
        </row>
        <row r="2046">
          <cell r="A2046" t="str">
            <v/>
          </cell>
        </row>
        <row r="2047">
          <cell r="A2047" t="str">
            <v>17.01.172</v>
          </cell>
          <cell r="B2047" t="str">
            <v>PASSEIO EM BLOCO DE CIMENTO INTERTRAVADO TIPO PAVER OU SIM. FCK MINIMO 30 MPA COM PIGMENTO COLORIDO, DIM.(0,20 X 0,10 X 0,06)M, ASSENTADO SOBRE COLCHAO DE AREIA COM 6CM DE ESPESSURA E REJUNTADO COM AREIA FINA COM USO DE PLACA VIBRATORIA.</v>
          </cell>
          <cell r="C2047" t="str">
            <v>m2</v>
          </cell>
          <cell r="D2047">
            <v>71.55</v>
          </cell>
          <cell r="E2047">
            <v>58.28</v>
          </cell>
          <cell r="F2047" t="str">
            <v>EMLURB</v>
          </cell>
        </row>
        <row r="2048">
          <cell r="A2048" t="str">
            <v/>
          </cell>
        </row>
        <row r="2049">
          <cell r="A2049" t="str">
            <v>17.01.174</v>
          </cell>
          <cell r="B2049" t="str">
            <v>REPOSICAO PASSEIO BLOCO CIMENTO INTERTRAVADO TIPO PAVER OU SIM FCK MIN 30 MPA C/ PIGMENTO NATURAL /COLORIDO, DIM.(0,20 X 0,10 X 0,06)M, ASSENTADO S/ COLCHAO DE AREIA COM 6CM DE ESP. REJUNTADO COM AREIA FINA COM USO DE PLACA VIBRATORIA.</v>
          </cell>
          <cell r="C2049" t="str">
            <v>m2</v>
          </cell>
          <cell r="D2049">
            <v>30.29</v>
          </cell>
          <cell r="E2049">
            <v>24.68</v>
          </cell>
          <cell r="F2049" t="str">
            <v>EMLURB</v>
          </cell>
        </row>
        <row r="2050">
          <cell r="A2050" t="str">
            <v/>
          </cell>
        </row>
        <row r="2051">
          <cell r="A2051" t="str">
            <v>17.01.180</v>
          </cell>
          <cell r="B2051" t="str">
            <v>PASSEIO EM BLOCO DE CIMENTO INTERTRAVADO TIPO PAVER OU SIM. FCK MINIMO 30 MPA COM PIGMENTO NATURAL, DIM.(0,20 X 0,10 X 0,08)M, ASSENTAD0 SOBRE COLCHAO DE AREIA COM 6CM DE ESPESSURA E REJUNTADO COM AREIA FINA COM USO DE PLACA VIBRATORIA.</v>
          </cell>
          <cell r="C2051" t="str">
            <v>m2</v>
          </cell>
          <cell r="D2051">
            <v>76.06</v>
          </cell>
          <cell r="E2051">
            <v>61.96</v>
          </cell>
          <cell r="F2051" t="str">
            <v>EMLURB</v>
          </cell>
        </row>
        <row r="2052">
          <cell r="A2052" t="str">
            <v/>
          </cell>
        </row>
        <row r="2053">
          <cell r="A2053" t="str">
            <v>17.01.182</v>
          </cell>
          <cell r="B2053" t="str">
            <v>PASSEIO EM BLOCO DE CIMENTO INTERTRAVADO TIPO PAVER OU SIM. FCK MINIMO 30 MPA COM PIGMENTO COLORIDO,DIM.(0,20 X 0,10 X 0,08)M, ASSENTADO SOBRE COLCHAO DE AREIA COM 6CM DE ESPESSURA E REJUNTADO COM AREIA FINA COM USO DE PLACA VIBRATORIA.</v>
          </cell>
          <cell r="C2053" t="str">
            <v>m2</v>
          </cell>
          <cell r="D2053">
            <v>85.73</v>
          </cell>
          <cell r="E2053">
            <v>69.83</v>
          </cell>
          <cell r="F2053" t="str">
            <v>EMLURB</v>
          </cell>
        </row>
        <row r="2054">
          <cell r="A2054" t="str">
            <v/>
          </cell>
        </row>
        <row r="2055">
          <cell r="A2055" t="str">
            <v>17.01.184</v>
          </cell>
          <cell r="B2055" t="str">
            <v>REPOSICAO PASSEIO BLOCO CIMENTO INTERTRAVADO TIPO PAVER OU SIM FCK MIN 30 MPA C/ PIGMENT0 NATURAL/ COLORIDO, DIM.(0,20 X 0,10 X 0,08)M, ASSENTADO S/ COLCHAO DE AREIA COM 6CM DE ESP. REJUNTADO COM AREIA FINA COM USO DE PLACA VIBRATORIA.</v>
          </cell>
          <cell r="C2055" t="str">
            <v>m2</v>
          </cell>
          <cell r="D2055">
            <v>30.29</v>
          </cell>
          <cell r="E2055">
            <v>24.68</v>
          </cell>
          <cell r="F2055" t="str">
            <v>EMLURB</v>
          </cell>
        </row>
        <row r="2056">
          <cell r="A2056" t="str">
            <v/>
          </cell>
        </row>
        <row r="2057">
          <cell r="A2057" t="str">
            <v>17.01.185</v>
          </cell>
          <cell r="B2057" t="str">
            <v>FORNECIMENTO E EXECUÇÃO DE PISO TÁTIL, DIMENSÕES 0,50X0,50M COM ESP.3CM, ASSENTADA COM ARGAMASSA DE CIMENTO E AREIA 1:6 (ESP:2,5CM) E REJUNTADA COM ARGAMASSA DE CIMENTO E AREIA 1:4, SOBRE LASTRO DE CONCRETO PRONTO.</v>
          </cell>
          <cell r="C2057" t="str">
            <v>m2</v>
          </cell>
          <cell r="D2057">
            <v>89.84</v>
          </cell>
          <cell r="E2057">
            <v>73.180000000000007</v>
          </cell>
          <cell r="F2057" t="str">
            <v>SEE</v>
          </cell>
        </row>
        <row r="2058">
          <cell r="A2058" t="str">
            <v/>
          </cell>
        </row>
        <row r="2059">
          <cell r="A2059" t="str">
            <v>17.01.195</v>
          </cell>
          <cell r="B2059" t="str">
            <v>PISO PODOTÁTIL INTERNO EM BORRACHA 30X30CM ASSENTAMENTO COM COLA VINIL (FORNECIMENTO E ASSENTAMENTO).</v>
          </cell>
          <cell r="C2059" t="str">
            <v>m2</v>
          </cell>
          <cell r="D2059">
            <v>113.25</v>
          </cell>
          <cell r="E2059">
            <v>92.25</v>
          </cell>
          <cell r="F2059" t="str">
            <v>SEE</v>
          </cell>
        </row>
        <row r="2060">
          <cell r="A2060" t="str">
            <v/>
          </cell>
        </row>
        <row r="2061">
          <cell r="A2061" t="str">
            <v>17.02.010</v>
          </cell>
          <cell r="B2061" t="str">
            <v>FORNECIMENTO DE BARRO DE JARDIM (POSTO OBRA NA PRACA DO RECIFE).</v>
          </cell>
          <cell r="C2061" t="str">
            <v>m3</v>
          </cell>
          <cell r="D2061">
            <v>51.56</v>
          </cell>
          <cell r="E2061">
            <v>42</v>
          </cell>
          <cell r="F2061" t="str">
            <v>EMLURB</v>
          </cell>
        </row>
        <row r="2062">
          <cell r="A2062" t="str">
            <v/>
          </cell>
        </row>
        <row r="2063">
          <cell r="A2063" t="str">
            <v>17.02.020</v>
          </cell>
          <cell r="B2063" t="str">
            <v>FORNECIMENTO DE ESTRUME BOVINO CURTIDO (POSTO OBRA NA PRACA DO RECIFE).</v>
          </cell>
          <cell r="C2063" t="str">
            <v>m3</v>
          </cell>
          <cell r="D2063">
            <v>132.99</v>
          </cell>
          <cell r="E2063">
            <v>108.33</v>
          </cell>
          <cell r="F2063" t="str">
            <v>EMLURB</v>
          </cell>
        </row>
        <row r="2064">
          <cell r="A2064" t="str">
            <v/>
          </cell>
        </row>
        <row r="2065">
          <cell r="A2065" t="str">
            <v>17.02.025</v>
          </cell>
          <cell r="B2065" t="str">
            <v>FORNECIMENTO DE PO DE COCO (POSTO OBRA NA PRACA DO RECIFE).</v>
          </cell>
          <cell r="C2065" t="str">
            <v>m3</v>
          </cell>
          <cell r="D2065">
            <v>61.38</v>
          </cell>
          <cell r="E2065">
            <v>50</v>
          </cell>
          <cell r="F2065" t="str">
            <v>EMLURB</v>
          </cell>
        </row>
        <row r="2066">
          <cell r="A2066" t="str">
            <v/>
          </cell>
        </row>
        <row r="2067">
          <cell r="A2067" t="str">
            <v>17.02.030</v>
          </cell>
          <cell r="B2067" t="str">
            <v>FORNECIMENTO DE PO DE COCO (POSTO OBRA NA PRACA DO RECIFE).</v>
          </cell>
          <cell r="C2067" t="str">
            <v>m3</v>
          </cell>
          <cell r="D2067">
            <v>84.62</v>
          </cell>
          <cell r="E2067">
            <v>68.930000000000007</v>
          </cell>
          <cell r="F2067" t="str">
            <v>EMLURB</v>
          </cell>
        </row>
        <row r="2068">
          <cell r="A2068" t="str">
            <v/>
          </cell>
        </row>
        <row r="2069">
          <cell r="A2069" t="str">
            <v>17.02.040</v>
          </cell>
          <cell r="B2069" t="str">
            <v>FORNECIMENTO DE PO DE COCO (POSTO OBRA NA PRACA DO RECIFE).</v>
          </cell>
          <cell r="C2069" t="str">
            <v>m3</v>
          </cell>
          <cell r="D2069">
            <v>83.48</v>
          </cell>
          <cell r="E2069">
            <v>68</v>
          </cell>
          <cell r="F2069" t="str">
            <v>EMLURB</v>
          </cell>
        </row>
        <row r="2070">
          <cell r="A2070" t="str">
            <v/>
          </cell>
        </row>
        <row r="2071">
          <cell r="A2071" t="str">
            <v>17.02.050</v>
          </cell>
          <cell r="B2071" t="str">
            <v>FORNECIMENTO DE VARAO COM 2,0 M DE ALTURA E DIAMETRO DE 3,0 CM PARA TUTORAMENTO DE MUDAS INCLUSIVE O ASSENTAMENTO.</v>
          </cell>
          <cell r="C2071" t="str">
            <v>Un</v>
          </cell>
          <cell r="D2071">
            <v>5.29</v>
          </cell>
          <cell r="E2071">
            <v>4.3099999999999996</v>
          </cell>
          <cell r="F2071" t="str">
            <v>EMLURB</v>
          </cell>
        </row>
        <row r="2072">
          <cell r="A2072" t="str">
            <v/>
          </cell>
        </row>
        <row r="2073">
          <cell r="A2073" t="str">
            <v>17.02.060</v>
          </cell>
          <cell r="B2073" t="str">
            <v>FORNECIMENTO DE VARAO COM 2,0 M DE ALTURA E DIAMETRO DE 3,0 CM PARA TUTORAMENTO DE MUDAS SEM O ASSENTAMENTO DO MESMO.</v>
          </cell>
          <cell r="C2073" t="str">
            <v>Un</v>
          </cell>
          <cell r="D2073">
            <v>4.66</v>
          </cell>
          <cell r="E2073">
            <v>3.8</v>
          </cell>
          <cell r="F2073" t="str">
            <v>EMLURB</v>
          </cell>
        </row>
        <row r="2074">
          <cell r="A2074" t="str">
            <v/>
          </cell>
        </row>
        <row r="2075">
          <cell r="A2075" t="str">
            <v>17.02.070</v>
          </cell>
          <cell r="B2075" t="str">
            <v>FORNECIMENTO DE ESTACAS PARA SUSTENTACAO DE GRADES DE PROTECAO DE MUDAS COM 2,0 M DE ALTURA E DIAMETRO DE 5,0 CM,INCLUSIVE O ASSENTAMENTO DA MESMA.</v>
          </cell>
          <cell r="C2075" t="str">
            <v>Un</v>
          </cell>
          <cell r="D2075">
            <v>7.99</v>
          </cell>
          <cell r="E2075">
            <v>6.51</v>
          </cell>
          <cell r="F2075" t="str">
            <v>EMLURB</v>
          </cell>
        </row>
        <row r="2076">
          <cell r="A2076" t="str">
            <v/>
          </cell>
        </row>
        <row r="2077">
          <cell r="A2077" t="str">
            <v>17.02.080</v>
          </cell>
          <cell r="B2077" t="str">
            <v>FORNECIMENTO DE ESTACAS PARA SUSTENTACAO DE GRADES DE PROTECAO DE MUDAS COM 2,0 M DE ALTURA E DIAMETRO DE 5,0 CM, SEM O ASSENTAMENTO DA MESMA.</v>
          </cell>
          <cell r="C2077" t="str">
            <v>Un</v>
          </cell>
          <cell r="D2077">
            <v>7.36</v>
          </cell>
          <cell r="E2077">
            <v>6</v>
          </cell>
          <cell r="F2077" t="str">
            <v>EMLURB</v>
          </cell>
        </row>
        <row r="2078">
          <cell r="A2078" t="str">
            <v/>
          </cell>
        </row>
        <row r="2079">
          <cell r="A2079" t="str">
            <v>17.02.090</v>
          </cell>
          <cell r="B2079" t="str">
            <v>FORNECIMENTO DE ESTACAS PARA SUSTENTACAO DE GRADES DE PROTECAO DE MUDAS COM 2,0 M DE ALTURA E DIAMETRO DE 5,0 CM, SEM O ASSENTAMENTO DA MESMA.</v>
          </cell>
          <cell r="C2079" t="str">
            <v>Un</v>
          </cell>
          <cell r="D2079">
            <v>49.83</v>
          </cell>
          <cell r="E2079">
            <v>40.590000000000003</v>
          </cell>
          <cell r="F2079" t="str">
            <v>EMLURB</v>
          </cell>
        </row>
        <row r="2080">
          <cell r="A2080" t="str">
            <v/>
          </cell>
        </row>
        <row r="2081">
          <cell r="A2081" t="str">
            <v>17.02.100</v>
          </cell>
          <cell r="B2081" t="str">
            <v>FORNECIMENTO DE GRADES DE RIPAS DE MACARANDUBA, COM 1,80 M DE ALTURA POR 1,50 M DE LARGURA CONFECCIONADAS COM 12 RIPAS DE 5 CM DE LARGURA E 3 FIADAS DE ARAME GALVANIZADO N. 14, SEM O ASSENTAMENTO.</v>
          </cell>
          <cell r="C2081" t="str">
            <v>Un</v>
          </cell>
          <cell r="D2081">
            <v>47.88</v>
          </cell>
          <cell r="E2081">
            <v>39</v>
          </cell>
          <cell r="F2081" t="str">
            <v>EMLURB</v>
          </cell>
        </row>
        <row r="2082">
          <cell r="A2082" t="str">
            <v/>
          </cell>
        </row>
        <row r="2083">
          <cell r="A2083" t="str">
            <v>17.03.010</v>
          </cell>
          <cell r="B2083" t="str">
            <v>MEIO-FIO DE ALVENARIA REVESTIDO COM ARGAMASSA DE CIMENTO E AREIA 1 3.</v>
          </cell>
          <cell r="C2083" t="str">
            <v>m</v>
          </cell>
          <cell r="D2083">
            <v>20.28</v>
          </cell>
          <cell r="E2083">
            <v>16.52</v>
          </cell>
          <cell r="F2083" t="str">
            <v>EMLURB</v>
          </cell>
        </row>
        <row r="2084">
          <cell r="A2084" t="str">
            <v/>
          </cell>
        </row>
        <row r="2085">
          <cell r="A2085" t="str">
            <v>17.03.020</v>
          </cell>
          <cell r="B2085" t="str">
            <v>PREPARO DE SOLO PARA GRAMADO COM 10,0 CM DE ESPESSURA , FEITO COM BARRO DE JARDIM E ESTRUME BOVINO CURTIDO, TRACO 4 1, COM TODO MATERIAL FORNECIDO PELO EMPREITEIRO.</v>
          </cell>
          <cell r="C2085" t="str">
            <v>m2</v>
          </cell>
          <cell r="D2085">
            <v>11.15</v>
          </cell>
          <cell r="E2085">
            <v>9.09</v>
          </cell>
          <cell r="F2085" t="str">
            <v>EMLURB</v>
          </cell>
        </row>
        <row r="2086">
          <cell r="A2086" t="str">
            <v/>
          </cell>
        </row>
        <row r="2087">
          <cell r="A2087" t="str">
            <v>17.03.030</v>
          </cell>
          <cell r="B2087" t="str">
            <v>PREPARO DE SOLO PARA CANTEIRO COM 20,0 CM DE ESPESSURA, FEITO COM BARRO DE JARDIM E ESTRUME BOVINO CURTIDO, TRACO 2 1,COM TODO MATERIAL FORNECIDO PELO EMPREITEIRO.</v>
          </cell>
          <cell r="C2087" t="str">
            <v>m2</v>
          </cell>
          <cell r="D2087">
            <v>18.98</v>
          </cell>
          <cell r="E2087">
            <v>15.46</v>
          </cell>
          <cell r="F2087" t="str">
            <v>EMLURB</v>
          </cell>
        </row>
        <row r="2088">
          <cell r="A2088" t="str">
            <v/>
          </cell>
        </row>
        <row r="2089">
          <cell r="A2089" t="str">
            <v>17.03.040</v>
          </cell>
          <cell r="B2089" t="str">
            <v>FORNECIMENTO E PLANTIO DE GRAMA INGLESA (STENOTAPHUM).</v>
          </cell>
          <cell r="C2089" t="str">
            <v>m2</v>
          </cell>
          <cell r="D2089">
            <v>7.95</v>
          </cell>
          <cell r="E2089">
            <v>6.48</v>
          </cell>
          <cell r="F2089" t="str">
            <v>EMLURB</v>
          </cell>
        </row>
        <row r="2090">
          <cell r="A2090" t="str">
            <v/>
          </cell>
        </row>
        <row r="2091">
          <cell r="A2091" t="str">
            <v>17.03.045</v>
          </cell>
          <cell r="B2091" t="str">
            <v>FORNECIMENTO E PLANTIO DE GRAMA ESMERALDA (EM TAPETE), INCLUINDO PREPARO DE SOLO COM APENAS BARRO DE JARDIM.</v>
          </cell>
          <cell r="C2091" t="str">
            <v>m2</v>
          </cell>
          <cell r="D2091">
            <v>13.11</v>
          </cell>
          <cell r="E2091">
            <v>10.68</v>
          </cell>
          <cell r="F2091" t="str">
            <v>EMLURB</v>
          </cell>
        </row>
        <row r="2092">
          <cell r="A2092" t="str">
            <v/>
          </cell>
        </row>
        <row r="2093">
          <cell r="A2093" t="str">
            <v>17.03.050</v>
          </cell>
          <cell r="B2093" t="str">
            <v>FORNECIMENTO E PLANTIO DE GRAMA PAPUAM (PASPALUM CONJUGATUM).</v>
          </cell>
          <cell r="C2093" t="str">
            <v>m2</v>
          </cell>
          <cell r="D2093">
            <v>15.93</v>
          </cell>
          <cell r="E2093">
            <v>12.98</v>
          </cell>
          <cell r="F2093" t="str">
            <v>EMLURB</v>
          </cell>
        </row>
        <row r="2094">
          <cell r="A2094" t="str">
            <v/>
          </cell>
        </row>
        <row r="2095">
          <cell r="A2095" t="str">
            <v>17.03.060</v>
          </cell>
          <cell r="B2095" t="str">
            <v>FORNECIMENTO E PLANTIO DE GRAMA DE BURRO (CYNODON DACTYLON).</v>
          </cell>
          <cell r="C2095" t="str">
            <v>m2</v>
          </cell>
          <cell r="D2095">
            <v>13.48</v>
          </cell>
          <cell r="E2095">
            <v>10.98</v>
          </cell>
          <cell r="F2095" t="str">
            <v>EMLURB</v>
          </cell>
        </row>
        <row r="2096">
          <cell r="A2096" t="str">
            <v/>
          </cell>
        </row>
        <row r="2097">
          <cell r="A2097" t="str">
            <v>17.03.070</v>
          </cell>
          <cell r="B2097" t="str">
            <v>FORNECIMENTO E PLANTIO DE MUDAS HERBACEAS TIPO FOLHAGEM - GRUPO 1 (ROXINHO,CROTON PEXAIN, CUIA DE POBRE, CROTON ROXO, CROTON CAXIADO, ARCA DE NOE, BOM DIA, BOA NOITE, ETC.).</v>
          </cell>
          <cell r="C2097" t="str">
            <v>Un</v>
          </cell>
          <cell r="D2097">
            <v>4.2300000000000004</v>
          </cell>
          <cell r="E2097">
            <v>3.45</v>
          </cell>
          <cell r="F2097" t="str">
            <v>EMLURB</v>
          </cell>
        </row>
        <row r="2098">
          <cell r="A2098" t="str">
            <v/>
          </cell>
        </row>
        <row r="2099">
          <cell r="A2099" t="str">
            <v>17.03.080</v>
          </cell>
          <cell r="B2099" t="str">
            <v>FORNECIMENTO E PLANTIO DE MUDAS HERBACEAS TIPO FOLHAGEM - GRUPO 2 (CANA DA INDIA,BRASILEIRINHO, NUVEM, PANAMA, PAQUEVIRA, PINGO DE OURO, ACALIFA, CHUMBINHO, IXORA, BEIJO, SAVIA AZUL, TINHORAO, ETC).</v>
          </cell>
          <cell r="C2099" t="str">
            <v>Un</v>
          </cell>
          <cell r="D2099">
            <v>3.86</v>
          </cell>
          <cell r="E2099">
            <v>3.15</v>
          </cell>
          <cell r="F2099" t="str">
            <v>EMLURB</v>
          </cell>
        </row>
        <row r="2100">
          <cell r="A2100" t="str">
            <v/>
          </cell>
        </row>
        <row r="2101">
          <cell r="A2101" t="str">
            <v>17.03.090</v>
          </cell>
          <cell r="B2101" t="str">
            <v>FORNECIMENTO E PLANTIO DE MUDAS HERBACEAS TIPO FOLHAGEM - GRUPO 3 (COMIGO NIMGUEM PODE, DRACENA, MILIDRAO, LIRIO, COQUEIRINHO, CLOROFITON, COPO DE LEITE, AVENCA, CAMARAO AMARELO BEGONIAS, ETC.).</v>
          </cell>
          <cell r="C2101" t="str">
            <v>Un</v>
          </cell>
          <cell r="D2101">
            <v>7.55</v>
          </cell>
          <cell r="E2101">
            <v>6.15</v>
          </cell>
          <cell r="F2101" t="str">
            <v>EMLURB</v>
          </cell>
        </row>
        <row r="2102">
          <cell r="A2102" t="str">
            <v/>
          </cell>
        </row>
        <row r="2103">
          <cell r="A2103" t="str">
            <v>17.03.100</v>
          </cell>
          <cell r="B2103" t="str">
            <v>FORNECIMENTO E PLANTIO DE MUDAS ARBUSTIVAS - GRUPO 1 (PAPOULA, JASMIM ALFINETE,JASMIM VAPOR, ESPIRRADEIRA, ETC.).</v>
          </cell>
          <cell r="C2103" t="str">
            <v>Un</v>
          </cell>
          <cell r="D2103">
            <v>5.7</v>
          </cell>
          <cell r="E2103">
            <v>4.6500000000000004</v>
          </cell>
          <cell r="F2103" t="str">
            <v>EMLURB</v>
          </cell>
        </row>
        <row r="2104">
          <cell r="A2104" t="str">
            <v/>
          </cell>
        </row>
        <row r="2105">
          <cell r="A2105" t="str">
            <v>17.03.110</v>
          </cell>
          <cell r="B2105" t="str">
            <v>FORNECIMENTO E PLANTIO DE MUDAS ARBUSTIVAS - GRUPO 2 (CHAPEU DE NAPOLEAO, PINCEL DE BARBEIRO, PAU D`ARQUINHO, PATA DE VACA, ETC.).</v>
          </cell>
          <cell r="C2105" t="str">
            <v>Un</v>
          </cell>
          <cell r="D2105">
            <v>10.61</v>
          </cell>
          <cell r="E2105">
            <v>8.65</v>
          </cell>
          <cell r="F2105" t="str">
            <v>EMLURB</v>
          </cell>
        </row>
        <row r="2106">
          <cell r="A2106" t="str">
            <v/>
          </cell>
        </row>
        <row r="2107">
          <cell r="A2107" t="str">
            <v>17.03.120</v>
          </cell>
          <cell r="B2107" t="str">
            <v>FORNECIMENTO E PLANTIO DE MUDAS ARBUSTIVAS - GRUPO 2 (CHAPEU DE NAPOLEAO, PINCEL DE BARBEIRO, PAU D`ARQUINHO, PATA DE VACA, ETC.).</v>
          </cell>
          <cell r="C2107" t="str">
            <v>Un</v>
          </cell>
          <cell r="D2107">
            <v>15.53</v>
          </cell>
          <cell r="E2107">
            <v>12.65</v>
          </cell>
          <cell r="F2107" t="str">
            <v>EMLURB</v>
          </cell>
        </row>
        <row r="2108">
          <cell r="A2108" t="str">
            <v/>
          </cell>
        </row>
        <row r="2109">
          <cell r="A2109" t="str">
            <v>17.03.130</v>
          </cell>
          <cell r="B2109" t="str">
            <v>FORNECIMENTO E PLANTIO DE MUDAS ARBOREAS DE TAMANHO MEDIO, COM CERCA DE 1,50 M DE ALTURA, INCLUINDO A PREPARACAO DE COVA DE 40,0 X 40,0 X 40,0 CM, COM BARRO DE JARDIM E ESTRUME BOVINO CURTIDO.</v>
          </cell>
          <cell r="C2109" t="str">
            <v>Un</v>
          </cell>
          <cell r="D2109">
            <v>35.840000000000003</v>
          </cell>
          <cell r="E2109">
            <v>29.2</v>
          </cell>
          <cell r="F2109" t="str">
            <v>EMLURB</v>
          </cell>
        </row>
        <row r="2110">
          <cell r="A2110" t="str">
            <v/>
          </cell>
        </row>
        <row r="2111">
          <cell r="A2111" t="str">
            <v>17.03.140</v>
          </cell>
          <cell r="B2111" t="str">
            <v>FORNECIMENTO E PLANTIO DE `ARECA BAMBU` DE TAMANHO MEDIO, COM CERCA DE 1,50 M DE ALTURA,INCLUINDO A PREPARACAO DE COVA DE 40,0 X 40,0 X 40,0 CM, COM BARRO DE JARDIM E ESTRUME BOVINO CURTIDO.</v>
          </cell>
          <cell r="C2111" t="str">
            <v>Un</v>
          </cell>
          <cell r="D2111">
            <v>48.12</v>
          </cell>
          <cell r="E2111">
            <v>39.200000000000003</v>
          </cell>
          <cell r="F2111" t="str">
            <v>EMLURB</v>
          </cell>
        </row>
        <row r="2112">
          <cell r="A2112" t="str">
            <v/>
          </cell>
        </row>
        <row r="2113">
          <cell r="A2113" t="str">
            <v>17.03.142</v>
          </cell>
          <cell r="B2113" t="str">
            <v>FORNECIMENTO E PLANTIO DE PALMEIRA PHONIX (ALTURA DO FUSTE DE 0,60M), INCLUINDO A PREPARACAO DE COVA DE 40,0 X 40,0 X 40,0 CM, COM BARRO DE JARDIM E ESTRUME BOVINO CURTIDO.</v>
          </cell>
          <cell r="C2113" t="str">
            <v>Un</v>
          </cell>
          <cell r="D2113">
            <v>72.67</v>
          </cell>
          <cell r="E2113">
            <v>59.2</v>
          </cell>
          <cell r="F2113" t="str">
            <v>EMLURB</v>
          </cell>
        </row>
        <row r="2114">
          <cell r="A2114" t="str">
            <v/>
          </cell>
        </row>
        <row r="2115">
          <cell r="A2115" t="str">
            <v>17.03.144</v>
          </cell>
          <cell r="B2115" t="str">
            <v>FORNECIMENTO E PLANTIO DE PALMEIRAS (IMPERIAL DENDE, JAPONESA, ETC.), COM CERCA DE 1,50 M DE ALTURA, INCLUINDO A PREPARACAO DE COVA DE 40,0 X 40,0 X 40,0 CM, COM BARRO DE JARDIM E ESTRUME BOVINO CURTIDO.</v>
          </cell>
          <cell r="C2115" t="str">
            <v>Un</v>
          </cell>
          <cell r="D2115">
            <v>61.05</v>
          </cell>
          <cell r="E2115">
            <v>49.73</v>
          </cell>
          <cell r="F2115" t="str">
            <v>EMLURB</v>
          </cell>
        </row>
        <row r="2116">
          <cell r="A2116" t="str">
            <v/>
          </cell>
        </row>
        <row r="2117">
          <cell r="A2117" t="str">
            <v>17.03.150</v>
          </cell>
          <cell r="B2117" t="str">
            <v>FORNECIMENTO E PLANTIO DE COQUEIRO (ALTURA DO FUSTE DE 0,60M), INCLUINDO A PREPARACAO DE COVA DE 40,0 X 40,0 X 40,0 CM, COM BARRO DE JARDIM E ESTRUME BOVINO CURTIDO.</v>
          </cell>
          <cell r="C2117" t="str">
            <v>Un</v>
          </cell>
          <cell r="D2117">
            <v>54.89</v>
          </cell>
          <cell r="E2117">
            <v>44.71</v>
          </cell>
          <cell r="F2117" t="str">
            <v>EMLURB</v>
          </cell>
        </row>
        <row r="2118">
          <cell r="A2118" t="str">
            <v/>
          </cell>
        </row>
        <row r="2119">
          <cell r="A2119" t="str">
            <v>17.03.160</v>
          </cell>
          <cell r="B2119" t="str">
            <v>FORNECIMENTO E PLANTIO DE MACAIBEIRA (ALTURA DO FUSTE DE 1,00 M), INCLUINDO PREPARACAO DE COVA DE 40,0 X 40,0 X 40,0 CM, COM BARRO DE JARDIM E ESTRUME BOVINO CURTIDO.</v>
          </cell>
          <cell r="C2119" t="str">
            <v>Un</v>
          </cell>
          <cell r="D2119">
            <v>239.04</v>
          </cell>
          <cell r="E2119">
            <v>194.71</v>
          </cell>
          <cell r="F2119" t="str">
            <v>EMLURB</v>
          </cell>
        </row>
        <row r="2120">
          <cell r="A2120" t="str">
            <v/>
          </cell>
        </row>
        <row r="2121">
          <cell r="A2121" t="str">
            <v>17.03.170</v>
          </cell>
          <cell r="B2121" t="str">
            <v>FORNECIMENTO E PLANTIO DE FILODENDRO, DE PORTE MEDIO, (ALTURA APROXIMADA DE 0,80 M ).</v>
          </cell>
          <cell r="C2121" t="str">
            <v>Un</v>
          </cell>
          <cell r="D2121">
            <v>24.81</v>
          </cell>
          <cell r="E2121">
            <v>20.21</v>
          </cell>
          <cell r="F2121" t="str">
            <v>EMLURB</v>
          </cell>
        </row>
        <row r="2122">
          <cell r="A2122" t="str">
            <v/>
          </cell>
        </row>
        <row r="2123">
          <cell r="A2123" t="str">
            <v>17.03.180</v>
          </cell>
          <cell r="B2123" t="str">
            <v>FORNECIMENTO E PLANTIO DE GRAVATA,YUCA(TROMBA DE ELEFANTE), AGAVE VARIEGATA, DE PORTE MEDIO (ALTURA APROXIMADA DE 0,60 M).</v>
          </cell>
          <cell r="C2123" t="str">
            <v>Un</v>
          </cell>
          <cell r="D2123">
            <v>28.49</v>
          </cell>
          <cell r="E2123">
            <v>23.21</v>
          </cell>
          <cell r="F2123" t="str">
            <v>EMLURB</v>
          </cell>
        </row>
        <row r="2124">
          <cell r="A2124" t="str">
            <v/>
          </cell>
        </row>
        <row r="2125">
          <cell r="A2125" t="str">
            <v>17.03.190</v>
          </cell>
          <cell r="B2125" t="str">
            <v>FORNECIMENTO E PLANTIO DE MUDAS RASTEIRAS PARA FORRACAO DE CANTEIROS E MANCHAS DE CONTRAS TES EM GRAMADOS - GRUPO 1 (VIOLETA, MAL-MEQUER, ZEBRINA, ETC).</v>
          </cell>
          <cell r="C2125" t="str">
            <v>m2</v>
          </cell>
          <cell r="D2125">
            <v>6.72</v>
          </cell>
          <cell r="E2125">
            <v>5.48</v>
          </cell>
          <cell r="F2125" t="str">
            <v>EMLURB</v>
          </cell>
        </row>
        <row r="2126">
          <cell r="A2126" t="str">
            <v/>
          </cell>
        </row>
        <row r="2127">
          <cell r="A2127" t="str">
            <v>17.03.200</v>
          </cell>
          <cell r="B2127" t="str">
            <v>FORNECIMENTO E PLANTIO DE MUDAS RASTEIRAS PARA FORRACAO DE CANTEIROS E MANCHAS DE CONTRAS TES EM GRAMADOS - GRUPO 2 (VIUVA ALEGRE, FUMA CA, ONZE HORAS, ANDARCA, VIUVINHA, ETC. ).</v>
          </cell>
          <cell r="C2127" t="str">
            <v>m2</v>
          </cell>
          <cell r="D2127">
            <v>7.34</v>
          </cell>
          <cell r="E2127">
            <v>5.98</v>
          </cell>
          <cell r="F2127" t="str">
            <v>EMLURB</v>
          </cell>
        </row>
        <row r="2128">
          <cell r="A2128" t="str">
            <v/>
          </cell>
        </row>
        <row r="2129">
          <cell r="A2129" t="str">
            <v>17.04.010</v>
          </cell>
          <cell r="B2129" t="str">
            <v>CONSTRUCAO DE BANCO EM CONCRETO ARMADO, COM AP0IOS A CADA 2,00 M, EM ALVENARIA DE 1/2 VEZ CHAPISCADA E REVESTIDA, SOBRE SAPATA DE CONCRETO ARMADO, INCLUSIVE ESCAVACAO, REATERRO E REMOCAO. (MOD.AV-27/2000 OPCAO 01).</v>
          </cell>
          <cell r="C2129" t="str">
            <v>m</v>
          </cell>
          <cell r="D2129">
            <v>196.13</v>
          </cell>
          <cell r="E2129">
            <v>159.76</v>
          </cell>
          <cell r="F2129" t="str">
            <v>EMLURB</v>
          </cell>
        </row>
        <row r="2130">
          <cell r="A2130" t="str">
            <v/>
          </cell>
        </row>
        <row r="2131">
          <cell r="A2131" t="str">
            <v>17.04.020</v>
          </cell>
          <cell r="B2131" t="str">
            <v>CONSTRUCAO DE BANCO MURETA EM CONCRETO ARMADO, APOIADO EM ALVENARIA DE 1 VEZ CHAPISCADA E REVESTIDA,SOBRE BASE DE CONCRETO ARMADO, INCLUSIVE ESCAVACAO,REATERRO E REMOCAO.(MOD.AV-27/2000 OPCAO 02).</v>
          </cell>
          <cell r="C2131" t="str">
            <v>m</v>
          </cell>
          <cell r="D2131">
            <v>255.59</v>
          </cell>
          <cell r="E2131">
            <v>208.19</v>
          </cell>
          <cell r="F2131" t="str">
            <v>EMLURB</v>
          </cell>
        </row>
        <row r="2132">
          <cell r="A2132" t="str">
            <v/>
          </cell>
        </row>
        <row r="2133">
          <cell r="A2133" t="str">
            <v>17.04.030</v>
          </cell>
          <cell r="B2133" t="str">
            <v>CONSTRUCAO DE BANCO JARDINEIRA EM CONCRETO ARMADO, APOIADO EM ALVENARIA DE 1/2 VEZ CHAPISCADA E REVESTIDA, SOBRE BASE DE CONCRETO ARMADO, INCLUSIVE ESCAVACAO, REATERRO E REMOCAO. (MOD. AV-27/2000 OPCAO 03).</v>
          </cell>
          <cell r="C2133" t="str">
            <v>m</v>
          </cell>
          <cell r="D2133">
            <v>273.64</v>
          </cell>
          <cell r="E2133">
            <v>222.89</v>
          </cell>
          <cell r="F2133" t="str">
            <v>EMLURB</v>
          </cell>
        </row>
        <row r="2134">
          <cell r="A2134" t="str">
            <v/>
          </cell>
        </row>
        <row r="2135">
          <cell r="A2135" t="str">
            <v>17.04.040</v>
          </cell>
          <cell r="B2135" t="str">
            <v xml:space="preserve">CONSTRUCAO DE BANCO EM CONCRETO ARMADO REVESTIDO COM GRANITO ARTIFICIAL NA COR CINZA, COM APOIOS A CADA 2.00M, EM ALVENARIA DE 1/2 VEZ, CHAPISCADA E REVESTIDA SOBRE SAPATA DE CONCRETO ARMADO, INCLUSIVE ESCAVACAO, REATERRO E REMOCAO (MOD. AV-27/2000 OPCAO </v>
          </cell>
          <cell r="C2135" t="str">
            <v>m</v>
          </cell>
          <cell r="D2135">
            <v>216.29</v>
          </cell>
          <cell r="E2135">
            <v>176.18</v>
          </cell>
          <cell r="F2135" t="str">
            <v>EMLURB</v>
          </cell>
        </row>
        <row r="2136">
          <cell r="A2136" t="str">
            <v/>
          </cell>
        </row>
        <row r="2137">
          <cell r="A2137" t="str">
            <v>17.04.050</v>
          </cell>
          <cell r="B2137" t="str">
            <v>CONSTRUCAO DE BANCO MURETA EM CONCRETO ARMADO REVESTIDO COM GRANITO ARTIFICIAL, NA COR CINZA, APOIADO EM ALVENARIA DE 1 VEZ CHAPISCADA E REVESTIDA, SOBRE BASE DE CONCRETO ARMADO, INCLUSIVE ESCAVACAO, REATERRO E REMOCAO.( MODAV-27/2000 OPCAO 05).</v>
          </cell>
          <cell r="C2137" t="str">
            <v>m</v>
          </cell>
          <cell r="D2137">
            <v>348.88</v>
          </cell>
          <cell r="E2137">
            <v>284.18</v>
          </cell>
          <cell r="F2137" t="str">
            <v>EMLURB</v>
          </cell>
        </row>
        <row r="2138">
          <cell r="A2138" t="str">
            <v/>
          </cell>
        </row>
        <row r="2139">
          <cell r="A2139" t="str">
            <v>17.04.060</v>
          </cell>
          <cell r="B2139" t="str">
            <v>CONSTRUCAO DE BANCO JARDINEIRA EM CONCRETO ARMADO, REVESTIDO COM GRANITO ARTIFICIAL, NA COR CINZA, APOIADO EM ALVENARIA DE 1/2 VEZ CHAPISCADA E REVESTIDA SOBRE BASE DE CONCRETO ARMADO, INCLUSIVE ESCAVACAO, REATERRO E REMOCAO.(MOD.AV-27/2000 OPCAO 06).</v>
          </cell>
          <cell r="C2139" t="str">
            <v>m</v>
          </cell>
          <cell r="D2139">
            <v>311.55</v>
          </cell>
          <cell r="E2139">
            <v>253.77</v>
          </cell>
          <cell r="F2139" t="str">
            <v>EMLURB</v>
          </cell>
        </row>
        <row r="2140">
          <cell r="A2140" t="str">
            <v/>
          </cell>
        </row>
        <row r="2141">
          <cell r="A2141" t="str">
            <v>17.04.100</v>
          </cell>
          <cell r="B2141" t="str">
            <v>FORNECIMENTO E ASSENTAMENTO DE BANCO MODELO RECIFE ANTIGO REF. B-112, GRAMETAL OU SIMILAR PINTADO E COM ROSCAS PARA CHUMBAMENTO,INCLUSIVE ESCAVACAO, REMOCAO E BASE DE CONCRETO.</v>
          </cell>
          <cell r="C2141" t="str">
            <v>m</v>
          </cell>
          <cell r="D2141">
            <v>1118.06</v>
          </cell>
          <cell r="E2141">
            <v>910.7</v>
          </cell>
          <cell r="F2141" t="str">
            <v>EMLURB</v>
          </cell>
        </row>
        <row r="2142">
          <cell r="A2142" t="str">
            <v/>
          </cell>
        </row>
        <row r="2143">
          <cell r="A2143" t="str">
            <v>17.04.110</v>
          </cell>
          <cell r="B2143" t="str">
            <v>FORNECIMENTO E ASSENTAMENTO DE BANCO MODELO MODELO TAMANDUA REF.B-108 GRAMETAL OU SIMILAR PINTADO E COM ROSCAS PARA CHUMBAMENTO,INCLUSIVE ESCAVACAO,REMOCAO E BASE DE CONCRETO.</v>
          </cell>
          <cell r="C2143" t="str">
            <v>Un</v>
          </cell>
          <cell r="D2143">
            <v>986.76</v>
          </cell>
          <cell r="E2143">
            <v>803.75</v>
          </cell>
          <cell r="F2143" t="str">
            <v>EMLURB</v>
          </cell>
        </row>
        <row r="2144">
          <cell r="A2144" t="str">
            <v/>
          </cell>
        </row>
        <row r="2145">
          <cell r="A2145" t="str">
            <v>17.04.200</v>
          </cell>
          <cell r="B2145" t="str">
            <v>FORNECIMENTO E ASSENTAMENTO DE BANCO PRE-MOLDADO TIPO GRANILITE,INCLUSIVE ESCAVACAO, REMOCAO E BASE DE CONCRETO.</v>
          </cell>
          <cell r="C2145" t="str">
            <v>Un</v>
          </cell>
          <cell r="D2145">
            <v>133.21</v>
          </cell>
          <cell r="E2145">
            <v>108.51</v>
          </cell>
          <cell r="F2145" t="str">
            <v>EMLURB</v>
          </cell>
        </row>
        <row r="2146">
          <cell r="A2146" t="str">
            <v/>
          </cell>
        </row>
        <row r="2147">
          <cell r="A2147" t="str">
            <v>17.05.010</v>
          </cell>
          <cell r="B2147" t="str">
            <v>FORNECIMENTO E ASSENTAMENTO DE BALANCO MIRIM COM 01 CADEIRA REF. 097, GIRASSOL OU SIMILAR, INCLUSIVE PINTURA E TRANSPORTE PARA REGIAO METROPOLITANA DO GRANDE RECIFE.</v>
          </cell>
          <cell r="C2147" t="str">
            <v>Un</v>
          </cell>
          <cell r="D2147">
            <v>294.29000000000002</v>
          </cell>
          <cell r="E2147">
            <v>239.71</v>
          </cell>
          <cell r="F2147" t="str">
            <v>EMLURB</v>
          </cell>
        </row>
        <row r="2148">
          <cell r="A2148" t="str">
            <v/>
          </cell>
        </row>
        <row r="2149">
          <cell r="A2149" t="str">
            <v>17.05.020</v>
          </cell>
          <cell r="B2149" t="str">
            <v>FORNECIMENTO E ASSENTAMENTO DE BALANCO MIRIM COM 02 CADEIRAS REF. 098, GIRASSOL OU SIMILAR INCLUSIVE PINTURA E TRANSPORTE PARA REGIAO METROPOLITANA DO GRANDE RECIFE.</v>
          </cell>
          <cell r="C2149" t="str">
            <v>Un</v>
          </cell>
          <cell r="D2149">
            <v>570.52</v>
          </cell>
          <cell r="E2149">
            <v>464.71</v>
          </cell>
          <cell r="F2149" t="str">
            <v>EMLURB</v>
          </cell>
        </row>
        <row r="2150">
          <cell r="A2150" t="str">
            <v/>
          </cell>
        </row>
        <row r="2151">
          <cell r="A2151" t="str">
            <v>17.05.030</v>
          </cell>
          <cell r="B2151" t="str">
            <v>FORNECIMENTO E ASSENTAMENTO DE BALANCO MIRIM COM 03 CADEIRAS REF. 099, GIRASSOL OU SIMILAR INCLUSIVE PINTURA E TRANSPORTE PARA REGIAO METROPOLITANA DO GRANDE RECIFE.</v>
          </cell>
          <cell r="C2151" t="str">
            <v>Un</v>
          </cell>
          <cell r="D2151">
            <v>773.09</v>
          </cell>
          <cell r="E2151">
            <v>629.71</v>
          </cell>
          <cell r="F2151" t="str">
            <v>EMLURB</v>
          </cell>
        </row>
        <row r="2152">
          <cell r="A2152" t="str">
            <v/>
          </cell>
        </row>
        <row r="2153">
          <cell r="A2153" t="str">
            <v>17.05.040</v>
          </cell>
          <cell r="B2153" t="str">
            <v>FORNECIMENTO E ASSENTAMENTO DE BALANCO COLEGIAL COM 02 CADEIRAS REF. 120,GIRASSOL OU SIMILAR, INCLUSIVE PINTURA E TRANSPORTE PARA REGIAO METROPOLITANA DO GRANDE RECIFE.</v>
          </cell>
          <cell r="C2153" t="str">
            <v>Un</v>
          </cell>
          <cell r="D2153">
            <v>785.37</v>
          </cell>
          <cell r="E2153">
            <v>639.71</v>
          </cell>
          <cell r="F2153" t="str">
            <v>EMLURB</v>
          </cell>
        </row>
        <row r="2154">
          <cell r="A2154" t="str">
            <v/>
          </cell>
        </row>
        <row r="2155">
          <cell r="A2155" t="str">
            <v>17.05.050</v>
          </cell>
          <cell r="B2155" t="str">
            <v>FORNECIMENTO E ASSENTAMENTO DE BALANCO COLEGIAL COM 03 CADEIRAS REF. 121,GIRASSOL OU SIMILAR, INCLUSIVE PINTURA E TRANSPORTE PARA REGIAO METROPOLITANA DO GRANDE RECIFE.</v>
          </cell>
          <cell r="C2155" t="str">
            <v>Un</v>
          </cell>
          <cell r="D2155">
            <v>933.92</v>
          </cell>
          <cell r="E2155">
            <v>760.71</v>
          </cell>
          <cell r="F2155" t="str">
            <v>EMLURB</v>
          </cell>
        </row>
        <row r="2156">
          <cell r="A2156" t="str">
            <v/>
          </cell>
        </row>
        <row r="2157">
          <cell r="A2157" t="str">
            <v>17.05.060</v>
          </cell>
          <cell r="B2157" t="str">
            <v>FORNECIMENTO E ASSENTAMENTO DE BALANCO COLEGIAL COM 04 CADEIRAS REF. 122,GIRASSOL OU SIMILAR, INCLUSIVE PINTURA E TRANSPORTE PARA REGIAO METROPOLITANA DO GRANDE RECIFE.</v>
          </cell>
          <cell r="C2157" t="str">
            <v>Un</v>
          </cell>
          <cell r="D2157">
            <v>1095.98</v>
          </cell>
          <cell r="E2157">
            <v>892.71</v>
          </cell>
          <cell r="F2157" t="str">
            <v>EMLURB</v>
          </cell>
        </row>
        <row r="2158">
          <cell r="A2158" t="str">
            <v/>
          </cell>
        </row>
        <row r="2159">
          <cell r="A2159" t="str">
            <v>17.05.070</v>
          </cell>
          <cell r="B2159" t="str">
            <v>FORNECIMENTO E ASSENTAMENTO DE CARROSSEL STAND TAMANHO PEQUENO REF. 130,GIRASSOL OU SIMILAR,INCLUSIVE PINTURA E TRANSPORTE PARA REGIAO METROPOLITANA DO GRANDE RECIFE.</v>
          </cell>
          <cell r="C2159" t="str">
            <v>Un</v>
          </cell>
          <cell r="D2159">
            <v>1041.6500000000001</v>
          </cell>
          <cell r="E2159">
            <v>848.46</v>
          </cell>
          <cell r="F2159" t="str">
            <v>EMLURB</v>
          </cell>
        </row>
        <row r="2160">
          <cell r="A2160" t="str">
            <v/>
          </cell>
        </row>
        <row r="2161">
          <cell r="A2161" t="str">
            <v>17.05.080</v>
          </cell>
          <cell r="B2161" t="str">
            <v>FORNECIMENTO E ASSENTAMENTO DE CARROSSEL STAND TAMANHO MEDIO REF. 131,GIRASSOL OU SIMILAR,INCLUSIVE PINTURA E TRANSPORTE PARA REGIAO METROPOLITANA DO GRANDE RECIFE.</v>
          </cell>
          <cell r="C2161" t="str">
            <v>Un</v>
          </cell>
          <cell r="D2161">
            <v>1203.71</v>
          </cell>
          <cell r="E2161">
            <v>980.46</v>
          </cell>
          <cell r="F2161" t="str">
            <v>EMLURB</v>
          </cell>
        </row>
        <row r="2162">
          <cell r="A2162" t="str">
            <v/>
          </cell>
        </row>
        <row r="2163">
          <cell r="A2163" t="str">
            <v>17.05.090</v>
          </cell>
          <cell r="B2163" t="str">
            <v>FORNECIMENTO E ASSENTAMENTO DE CARROSSEL STAND TAMANHO GRANDE REF. 132,GIRASSOL OU SIMILAR, INCLUSIVE PINTURA E TRANSPORTE PARA REGIAO METROPOLITANA DO GRANDE RECIFE.</v>
          </cell>
          <cell r="C2163" t="str">
            <v>Un</v>
          </cell>
          <cell r="D2163">
            <v>1402.59</v>
          </cell>
          <cell r="E2163">
            <v>1142.46</v>
          </cell>
          <cell r="F2163" t="str">
            <v>EMLURB</v>
          </cell>
        </row>
        <row r="2164">
          <cell r="A2164" t="str">
            <v/>
          </cell>
        </row>
        <row r="2165">
          <cell r="A2165" t="str">
            <v>17.05.100</v>
          </cell>
          <cell r="B2165" t="str">
            <v>FORNECIMENTO E ASSENTAMENTO DE ESCORREGO MIRIM COM RAMPA DE 1.50M REF.180,GIRASSOL OU SIMILAR,INCLUSIVE PINTURA E TRANSPORTE PARA REGIAO METROPOLITANA DO GRANDE RECIFE.</v>
          </cell>
          <cell r="C2165" t="str">
            <v>Un</v>
          </cell>
          <cell r="D2165">
            <v>570.52</v>
          </cell>
          <cell r="E2165">
            <v>464.71</v>
          </cell>
          <cell r="F2165" t="str">
            <v>EMLURB</v>
          </cell>
        </row>
        <row r="2166">
          <cell r="A2166" t="str">
            <v/>
          </cell>
        </row>
        <row r="2167">
          <cell r="A2167" t="str">
            <v>17.05.110</v>
          </cell>
          <cell r="B2167" t="str">
            <v>FORNECIMENTO E ASSENTAMENTO DE ESCORRREGO MEDIO COM RAMPA DE 2.00M REF. 181, GIRASSOL OU SIMILAR,INCLUSIVE PINTURA E TRANSPORTE PARA REGIAO METROPOLITANA DO GRANDE RECIFE.</v>
          </cell>
          <cell r="C2167" t="str">
            <v>Un</v>
          </cell>
          <cell r="D2167">
            <v>744.85</v>
          </cell>
          <cell r="E2167">
            <v>606.71</v>
          </cell>
          <cell r="F2167" t="str">
            <v>EMLURB</v>
          </cell>
        </row>
        <row r="2168">
          <cell r="A2168" t="str">
            <v/>
          </cell>
        </row>
        <row r="2169">
          <cell r="A2169" t="str">
            <v>17.05.120</v>
          </cell>
          <cell r="B2169" t="str">
            <v>FORNECIMENTO E ASSENTAMENTO DE ESCORREGO GRANDE COM RAMPA DE 3.00M REF. 182,GIRASSOL OU SIMILAR,INCLUSIVE PINTURA E TRANSPORTE PARA REGIAO METROPOLITANA DO GRANDE RECIFE.</v>
          </cell>
          <cell r="C2169" t="str">
            <v>Un</v>
          </cell>
          <cell r="D2169">
            <v>987.94</v>
          </cell>
          <cell r="E2169">
            <v>804.71</v>
          </cell>
          <cell r="F2169" t="str">
            <v>EMLURB</v>
          </cell>
        </row>
        <row r="2170">
          <cell r="A2170" t="str">
            <v/>
          </cell>
        </row>
        <row r="2171">
          <cell r="A2171" t="str">
            <v>17.05.130</v>
          </cell>
          <cell r="B2171" t="str">
            <v>FORNECIMENTO E ASSENTAMENTO DE ESCORREGO COM RAMPA DE 4.00M REF.183, GIRASSOL OU SIMILAR, INCLUSIVE PINTURA E TRANSPORTE PARA REGIAO METROPOLITANA DO GRANDE RECIFE.</v>
          </cell>
          <cell r="C2171" t="str">
            <v>Un</v>
          </cell>
          <cell r="D2171">
            <v>1294.8599999999999</v>
          </cell>
          <cell r="E2171">
            <v>1054.71</v>
          </cell>
          <cell r="F2171" t="str">
            <v>EMLURB</v>
          </cell>
        </row>
        <row r="2172">
          <cell r="A2172" t="str">
            <v/>
          </cell>
        </row>
        <row r="2173">
          <cell r="A2173" t="str">
            <v>17.05.140</v>
          </cell>
          <cell r="B2173" t="str">
            <v>FORNECIMENTO E ASSENTAMENTO DE ESCADA VERTICAL ALTURA 2.00M REF. 190,GIRASSOL OU SIMILAR, INCLUSIVE PINTURA E TRANSPORTE PARA REGIAO METROPOLITANA DO GRANDE RECIFE.</v>
          </cell>
          <cell r="C2173" t="str">
            <v>Un</v>
          </cell>
          <cell r="D2173">
            <v>504.56</v>
          </cell>
          <cell r="E2173">
            <v>410.98</v>
          </cell>
          <cell r="F2173" t="str">
            <v>EMLURB</v>
          </cell>
        </row>
        <row r="2174">
          <cell r="A2174" t="str">
            <v/>
          </cell>
        </row>
        <row r="2175">
          <cell r="A2175" t="str">
            <v>17.05.150</v>
          </cell>
          <cell r="B2175" t="str">
            <v>FORNECIMENTO E ASSENTAMENTO DE ESCADA VERTICAL L ALTURA 3.00M REF. 191,GIRASSOL OU SIMILAR, INCLUSIVE PINTURA E TRANSPORTE PARA REGIAO METROPOLITANA DO GRANDE RECIFE.</v>
          </cell>
          <cell r="C2175" t="str">
            <v>Un</v>
          </cell>
          <cell r="D2175">
            <v>750.1</v>
          </cell>
          <cell r="E2175">
            <v>610.98</v>
          </cell>
          <cell r="F2175" t="str">
            <v>EMLURB</v>
          </cell>
        </row>
        <row r="2176">
          <cell r="A2176" t="str">
            <v/>
          </cell>
        </row>
        <row r="2177">
          <cell r="A2177" t="str">
            <v>17.05.160</v>
          </cell>
          <cell r="B2177" t="str">
            <v>FORNECIMENTO E ASSENTAMENTO DE ESCADA HORIZONTAL U ALTURA 2.00M REF. 192,GIRASSOL OU SIMILAR, INCLUSIVE PINTURA E TRANSPORTE PARA REGIAO METROPOLITANA DO GRANDE RECIFE.</v>
          </cell>
          <cell r="C2177" t="str">
            <v>Un</v>
          </cell>
          <cell r="D2177">
            <v>754.67</v>
          </cell>
          <cell r="E2177">
            <v>614.71</v>
          </cell>
          <cell r="F2177" t="str">
            <v>EMLURB</v>
          </cell>
        </row>
        <row r="2178">
          <cell r="A2178" t="str">
            <v/>
          </cell>
        </row>
        <row r="2179">
          <cell r="A2179" t="str">
            <v>17.05.170</v>
          </cell>
          <cell r="B2179" t="str">
            <v>FORNECIMENTO E ASSENTAMENTO DE ESCADA HORIZONTAL U ALTURA 3.00M REF. 193,GIRASSOL OU SIMILAR, INCLUSIVE PINTURA E TRANSPORTE PARA REGIAO METROPOLITANA DO GRANDE RECIFE.</v>
          </cell>
          <cell r="C2179" t="str">
            <v>Un</v>
          </cell>
          <cell r="D2179">
            <v>933.92</v>
          </cell>
          <cell r="E2179">
            <v>760.71</v>
          </cell>
          <cell r="F2179" t="str">
            <v>EMLURB</v>
          </cell>
        </row>
        <row r="2180">
          <cell r="A2180" t="str">
            <v/>
          </cell>
        </row>
        <row r="2181">
          <cell r="A2181" t="str">
            <v>17.05.180</v>
          </cell>
          <cell r="B2181" t="str">
            <v>FORNECIMENTO E ASSENTAMENTO DE ESCADA VERTICAL Y ALTURA 3.00M REF. 194,GIRASSOL OU SIMILAR, INCLUSIVE PINTURA E TRANSPORTE PARA REGIAO METROPOLITANA DO GRANDE RECIFE.</v>
          </cell>
          <cell r="C2181" t="str">
            <v>Un</v>
          </cell>
          <cell r="D2181">
            <v>1061.5999999999999</v>
          </cell>
          <cell r="E2181">
            <v>864.71</v>
          </cell>
          <cell r="F2181" t="str">
            <v>EMLURB</v>
          </cell>
        </row>
        <row r="2182">
          <cell r="A2182" t="str">
            <v/>
          </cell>
        </row>
        <row r="2183">
          <cell r="A2183" t="str">
            <v>17.05.190</v>
          </cell>
          <cell r="B2183" t="str">
            <v>FORNECIMENTO E ASSENTAMENTO DE GANGORRA MIRIM COM 01 PECA REF. 200,GIRASSOL OU SIMILAR, INCLUSIVE PINTURA E TRANSPORTE PARA REGIAO METROPOLITANA DO GRANDE RECIFE.</v>
          </cell>
          <cell r="C2183" t="str">
            <v>Un</v>
          </cell>
          <cell r="D2183">
            <v>509.13</v>
          </cell>
          <cell r="E2183">
            <v>414.71</v>
          </cell>
          <cell r="F2183" t="str">
            <v>EMLURB</v>
          </cell>
        </row>
        <row r="2184">
          <cell r="A2184" t="str">
            <v/>
          </cell>
        </row>
        <row r="2185">
          <cell r="A2185" t="str">
            <v>17.05.200</v>
          </cell>
          <cell r="B2185" t="str">
            <v>FORNECIMENTO E ASSENTAMENTO DE GANGORRA MIRIM COM 02 PECAS REF. 201,GIRASSOL OU SIMILAR,INCLUSIVE PINTURA E TRANSPORTE PARA REGIAO METROPOLITANA DO GRANDE RECIFE.</v>
          </cell>
          <cell r="C2185" t="str">
            <v>Un</v>
          </cell>
          <cell r="D2185">
            <v>705.57</v>
          </cell>
          <cell r="E2185">
            <v>574.71</v>
          </cell>
          <cell r="F2185" t="str">
            <v>EMLURB</v>
          </cell>
        </row>
        <row r="2186">
          <cell r="A2186" t="str">
            <v/>
          </cell>
        </row>
        <row r="2187">
          <cell r="A2187" t="str">
            <v>17.05.210</v>
          </cell>
          <cell r="B2187" t="str">
            <v>FORNECIMENTO E ASSENTAMENTO DE GANGORRA MIRIM COM 03 PECAS REF. 202,GIRASSOL OU SIMILAR,INCLUSIVE PINTURA E TRANSPORTE PARA REGIAO METROPOLITANA DO GRANDE RECIFE.</v>
          </cell>
          <cell r="C2187" t="str">
            <v>Un</v>
          </cell>
          <cell r="D2187">
            <v>926.55</v>
          </cell>
          <cell r="E2187">
            <v>754.71</v>
          </cell>
          <cell r="F2187" t="str">
            <v>EMLURB</v>
          </cell>
        </row>
        <row r="2188">
          <cell r="A2188" t="str">
            <v/>
          </cell>
        </row>
        <row r="2189">
          <cell r="A2189" t="str">
            <v>17.05.220</v>
          </cell>
          <cell r="B2189" t="str">
            <v>FORNECIMENTO E ASSENTAMENTO DE GANGORRA STAND COM 02 PECAS REF. 203,GIRASSOL OU SIMILAR,INCLUSIVE PINTURA E TRANSPORTE PARA REGIAO METROPOLITANA DO GRANDE RECIFE.</v>
          </cell>
          <cell r="C2189" t="str">
            <v>Un</v>
          </cell>
          <cell r="D2189">
            <v>1000.21</v>
          </cell>
          <cell r="E2189">
            <v>814.71</v>
          </cell>
          <cell r="F2189" t="str">
            <v>EMLURB</v>
          </cell>
        </row>
        <row r="2190">
          <cell r="A2190" t="str">
            <v/>
          </cell>
        </row>
        <row r="2191">
          <cell r="A2191" t="str">
            <v>17.05.230</v>
          </cell>
          <cell r="B2191" t="str">
            <v>FORNECIMENTO E ASSENTAMENTO DE GANGORRA STAND COM 03 PECAS REF. 204,GIRASSOL OU SIMILAR,INCLUSIVE PINTURA E TRANSPORTE PARA REGIAO METROPOLITANA DO GRANDE RECIFE.</v>
          </cell>
          <cell r="C2191" t="str">
            <v>Un</v>
          </cell>
          <cell r="D2191">
            <v>1191.74</v>
          </cell>
          <cell r="E2191">
            <v>970.71</v>
          </cell>
          <cell r="F2191" t="str">
            <v>EMLURB</v>
          </cell>
        </row>
        <row r="2192">
          <cell r="A2192" t="str">
            <v/>
          </cell>
        </row>
        <row r="2193">
          <cell r="A2193" t="str">
            <v>17.05.240</v>
          </cell>
          <cell r="B2193" t="str">
            <v>FORNECIMENTO E ASSENTAMENTO DE GANGORRA STAND COM 04 PECAS REF. 205,GIRASSOL OU SIMILAR,INCLUSIVE PINTURA E TRANSPORTE PARA REGIAO METROPOLITANA DO GRANDE RECIFE.</v>
          </cell>
          <cell r="C2193" t="str">
            <v>Un</v>
          </cell>
          <cell r="D2193">
            <v>1343.97</v>
          </cell>
          <cell r="E2193">
            <v>1094.71</v>
          </cell>
          <cell r="F2193" t="str">
            <v>EMLURB</v>
          </cell>
        </row>
        <row r="2194">
          <cell r="A2194" t="str">
            <v/>
          </cell>
        </row>
        <row r="2195">
          <cell r="A2195" t="str">
            <v>17.05.250</v>
          </cell>
          <cell r="B2195" t="str">
            <v>FORNECIMENTO E ASSENTAMENTO DE GAIOLA COM (1.20 X 1.20 X 2.50)M REF. 220,GIRASSOL OU SIMILAR,INCLUSIVE PINTURA E TRANSPORTE PARA REGIAO METROPOLITANA DO GRANDE RECIFE.</v>
          </cell>
          <cell r="C2195" t="str">
            <v>Un</v>
          </cell>
          <cell r="D2195">
            <v>1161.74</v>
          </cell>
          <cell r="E2195">
            <v>946.28</v>
          </cell>
          <cell r="F2195" t="str">
            <v>EMLURB</v>
          </cell>
        </row>
        <row r="2196">
          <cell r="A2196" t="str">
            <v/>
          </cell>
        </row>
        <row r="2197">
          <cell r="A2197" t="str">
            <v>17.05.260</v>
          </cell>
          <cell r="B2197" t="str">
            <v>FORNECIMENTO E ASSENTAMENTO DE GAIOLA COM (1.40 X 1.40 X 2.50)M REF. 221,GIRASSOL OU SIMILAR,INCLUSIVE PINTURA E TRANSPORTE PARA REGIAO METROPOLITANA DO GRANDE RECIFE.</v>
          </cell>
          <cell r="C2197" t="str">
            <v>Un</v>
          </cell>
          <cell r="D2197">
            <v>1370.45</v>
          </cell>
          <cell r="E2197">
            <v>1116.28</v>
          </cell>
          <cell r="F2197" t="str">
            <v>EMLURB</v>
          </cell>
        </row>
        <row r="2198">
          <cell r="A2198" t="str">
            <v/>
          </cell>
        </row>
        <row r="2199">
          <cell r="A2199" t="str">
            <v>17.05.270</v>
          </cell>
          <cell r="B2199" t="str">
            <v>FORNECIMENTO E ASSENTAMENTO DE GAIOLA COM (1.60 X 1.60 X 2.50)M, REF. 222, GIRASSOL OU SIMILAR, INCLUSIVE PINTURA E TRANSPORTE PARA REGIAO METROPOLITANA DO GRANDE RECIFE.</v>
          </cell>
          <cell r="C2199" t="str">
            <v>Un</v>
          </cell>
          <cell r="D2199">
            <v>1566.88</v>
          </cell>
          <cell r="E2199">
            <v>1276.28</v>
          </cell>
          <cell r="F2199" t="str">
            <v>EMLURB</v>
          </cell>
        </row>
        <row r="2200">
          <cell r="A2200" t="str">
            <v/>
          </cell>
        </row>
        <row r="2201">
          <cell r="A2201" t="str">
            <v>17.05.280</v>
          </cell>
          <cell r="B2201" t="str">
            <v>FORNECIMENTO E ASSENTAMENTO DE BARRAS PARA FUTEBOL DE SALAO (MOVEIS), TUBO 1 1/2 POL, REF. 410,GIRASSOL OU SIMILAR,INCLUSIVE PINTURA E TRANSPORTE PARA REGIAO METROPOLITANA DO GRANDE RECIFE.</v>
          </cell>
          <cell r="C2201" t="str">
            <v>Un</v>
          </cell>
          <cell r="D2201">
            <v>1423.92</v>
          </cell>
          <cell r="E2201">
            <v>1159.83</v>
          </cell>
          <cell r="F2201" t="str">
            <v>EMLURB</v>
          </cell>
        </row>
        <row r="2202">
          <cell r="A2202" t="str">
            <v/>
          </cell>
        </row>
        <row r="2203">
          <cell r="A2203" t="str">
            <v>17.05.290</v>
          </cell>
          <cell r="B2203" t="str">
            <v>FORNECIMENTO E ASSENTAMENTO DE BARRAS PARA FUTEBOL DE SALAO (MOVEIS) TUBO 2 POL,REF.411,GIRASSOL OU SIMILAR,INCLUSIVE PINTURA E TRANSPORTE PARA REGIAO METROPOLITANA DO GRANDE RECIFE.</v>
          </cell>
          <cell r="C2203" t="str">
            <v>PAR</v>
          </cell>
          <cell r="D2203">
            <v>1797.14</v>
          </cell>
          <cell r="E2203">
            <v>1463.83</v>
          </cell>
          <cell r="F2203" t="str">
            <v>EMLURB</v>
          </cell>
        </row>
        <row r="2204">
          <cell r="A2204" t="str">
            <v/>
          </cell>
        </row>
        <row r="2205">
          <cell r="A2205" t="str">
            <v>17.05.300</v>
          </cell>
          <cell r="B2205" t="str">
            <v>FORNECIMENTO E ASSENTAMENTO DE BARRAS PARA FUTEBOL DE SALAO (MOVEIS),TUBO 3 POL, REF. 412, GIRASSOL OU SIMILAR,INCLUSIVE PINTURA E TRANSPORTE PARA REGIAO METROPOLITANA DO GRANDE RECIFE.</v>
          </cell>
          <cell r="C2205" t="str">
            <v>PAR</v>
          </cell>
          <cell r="D2205">
            <v>2435.54</v>
          </cell>
          <cell r="E2205">
            <v>1983.83</v>
          </cell>
          <cell r="F2205" t="str">
            <v>EMLURB</v>
          </cell>
        </row>
        <row r="2206">
          <cell r="A2206" t="str">
            <v/>
          </cell>
        </row>
        <row r="2207">
          <cell r="A2207" t="str">
            <v>17.05.301</v>
          </cell>
          <cell r="B2207" t="str">
            <v>FORNECIMENTO E FIXAÇÃO DE ABRAÇADEIRA METÁLICA TIPO "U", PARA TUBO DE 3", FIXADA EM CONCRETO ATRAVÉS DE DOIS CHUMBADORES TIPO PARABOLT EXPANSIVO COM PARAFUSO GALVANIZADO 3/8" E COMPRIMENTO 80MM.</v>
          </cell>
          <cell r="C2207" t="str">
            <v>Cj</v>
          </cell>
          <cell r="D2207">
            <v>54.47</v>
          </cell>
          <cell r="E2207">
            <v>44.37</v>
          </cell>
          <cell r="F2207" t="str">
            <v>SEE</v>
          </cell>
        </row>
        <row r="2208">
          <cell r="A2208" t="str">
            <v/>
          </cell>
        </row>
        <row r="2209">
          <cell r="A2209" t="str">
            <v>17.05.310</v>
          </cell>
          <cell r="B2209" t="str">
            <v>FORNECIMENTO E ASSENTAMENTO DE BARRAS PARA FUTEBOL DE CAMPO SOCIETY,TUBO 4 POL,REF. 413,GIRASSOL OU SIMILAR, INCLUSIVE PINTURA E TRANSPORTE PARA REGIAO METROPOLITANA DO GRANDE RECIFE.</v>
          </cell>
          <cell r="C2209" t="str">
            <v>PAR</v>
          </cell>
          <cell r="D2209">
            <v>3079.23</v>
          </cell>
          <cell r="E2209">
            <v>2508.13</v>
          </cell>
          <cell r="F2209" t="str">
            <v>EMLURB</v>
          </cell>
        </row>
        <row r="2210">
          <cell r="A2210" t="str">
            <v/>
          </cell>
        </row>
        <row r="2211">
          <cell r="A2211" t="str">
            <v>17.05.320</v>
          </cell>
          <cell r="B2211" t="str">
            <v>FORNECIMENTO E ASSENTAMENTO DE BARRAS PARA FUTEBOL DE CAMPO OFICIAL,TUBO 4 POL,REF. 414,GIRASSOL OU SIMILAR, INCLUSIVE PINTURA E TRANSPORTE PARA REGIAO METROPOLITANA DO GRANDE RECIFE.</v>
          </cell>
          <cell r="C2211" t="str">
            <v>PAR</v>
          </cell>
          <cell r="D2211">
            <v>4540.1899999999996</v>
          </cell>
          <cell r="E2211">
            <v>3698.13</v>
          </cell>
          <cell r="F2211" t="str">
            <v>EMLURB</v>
          </cell>
        </row>
        <row r="2212">
          <cell r="A2212" t="str">
            <v/>
          </cell>
        </row>
        <row r="2213">
          <cell r="A2213" t="str">
            <v>17.05.330</v>
          </cell>
          <cell r="B2213" t="str">
            <v>FORNECIMENTO E ASSENTAMENTO DE TRAVES PARA VOLEIBOL,TUBO 2 POL,REF. 400, GIRASSOL OU SIMILAR, INCLUSIVE PINTURA E TRANSPORTE PARA REGIAO METROPOLITANA DO GRANDE RECIFE.</v>
          </cell>
          <cell r="C2213" t="str">
            <v>PAR</v>
          </cell>
          <cell r="D2213">
            <v>921.97</v>
          </cell>
          <cell r="E2213">
            <v>750.98</v>
          </cell>
          <cell r="F2213" t="str">
            <v>EMLURB</v>
          </cell>
        </row>
        <row r="2214">
          <cell r="A2214" t="str">
            <v/>
          </cell>
        </row>
        <row r="2215">
          <cell r="A2215" t="str">
            <v>17.05.340</v>
          </cell>
          <cell r="B2215" t="str">
            <v>FORNECIMENTO E ASSENTAMENTO DE TRAVES PARA VOLEIBOL,TUBO 3 POL,REF. 401, GIRASSOL OU SIMILAR, INCLUSIVE PINTURA E TRANSPORTE PARA REGIAO METROPOLITANA DO GRANDE RECIFE.</v>
          </cell>
          <cell r="C2215" t="str">
            <v>PAR</v>
          </cell>
          <cell r="D2215">
            <v>1185.93</v>
          </cell>
          <cell r="E2215">
            <v>965.98</v>
          </cell>
          <cell r="F2215" t="str">
            <v>EMLURB</v>
          </cell>
        </row>
        <row r="2216">
          <cell r="A2216" t="str">
            <v/>
          </cell>
        </row>
        <row r="2217">
          <cell r="A2217" t="str">
            <v>17.05.350</v>
          </cell>
          <cell r="B2217" t="str">
            <v>FORNECIMENTO E ASSENTAMENTO DE TABELA PARA BASQUETE (OFICIAL) REF. 420 COM ARO PARA TABELA REF. 422,GIRASSOL OU SIMILAR,INCLUSIVE PINTURA E TRANSPORTE PARA REGIAO METROPOLITANA DO GRANDE RECIFE.</v>
          </cell>
          <cell r="C2217" t="str">
            <v>PAR</v>
          </cell>
          <cell r="D2217">
            <v>1720.19</v>
          </cell>
          <cell r="E2217">
            <v>1401.15</v>
          </cell>
          <cell r="F2217" t="str">
            <v>EMLURB</v>
          </cell>
        </row>
        <row r="2218">
          <cell r="A2218" t="str">
            <v/>
          </cell>
        </row>
        <row r="2219">
          <cell r="A2219" t="str">
            <v>17.05.360</v>
          </cell>
          <cell r="B2219" t="str">
            <v>FORNECIMENTO E ASSENTAMENTO DE ESTRUTURA PARA BASQUETE FIXA REF. 430 E TABELA PARA BASQUETE (OFICIAL) REF.420 COM ARO PARA TABELA REF.422 GIRASSOL OU SIMILAR,INCLUSIVE PINTURA E TRANSPORTE PARA REGIAO METROPOLITANA DO GRANDE RECIFE.</v>
          </cell>
          <cell r="C2219" t="str">
            <v>PAR</v>
          </cell>
          <cell r="D2219">
            <v>4608.72</v>
          </cell>
          <cell r="E2219">
            <v>3753.95</v>
          </cell>
          <cell r="F2219" t="str">
            <v>EMLURB</v>
          </cell>
        </row>
        <row r="2220">
          <cell r="A2220" t="str">
            <v/>
          </cell>
        </row>
        <row r="2221">
          <cell r="A2221" t="str">
            <v>17.05.366</v>
          </cell>
          <cell r="B2221" t="str">
            <v>FORNECIMENTO DE ESTRUTURA MÓVEL PARA TABELA DE BASQUETE EM TUBOS DE FERRO DIN 2440 3" E 2", SUPORTE PARA FIXAÇÃO DA TABELA EM CANTONEIRA L 2" X 1/4" ASTM A36, CONTRAPESO EM CHAPA ASTM A36, RODÍZIO DE FERRO FUNDIDO REVESTIDO COM POLIURETANO COM ROLDANA GIR</v>
          </cell>
          <cell r="C2221" t="str">
            <v>PAR</v>
          </cell>
          <cell r="D2221">
            <v>8348.36</v>
          </cell>
          <cell r="E2221">
            <v>6800</v>
          </cell>
          <cell r="F2221" t="str">
            <v>SEE</v>
          </cell>
        </row>
        <row r="2222">
          <cell r="A2222" t="str">
            <v/>
          </cell>
        </row>
        <row r="2223">
          <cell r="A2223" t="str">
            <v>17.05.370</v>
          </cell>
          <cell r="B2223" t="str">
            <v>FORNECIMENTO E ASSENTAMENTO DE MASTRO COM 5 M DE ALTURA REF. 530,GIRASSOL OU SIMILAR,INCLUSIVE PINTURA E TRANSPORTE PARA REGIAO METROPOLITANA DO GRANDE RECIFE.</v>
          </cell>
          <cell r="C2223" t="str">
            <v>Un</v>
          </cell>
          <cell r="D2223">
            <v>578.16</v>
          </cell>
          <cell r="E2223">
            <v>470.93</v>
          </cell>
          <cell r="F2223" t="str">
            <v>EMLURB</v>
          </cell>
        </row>
        <row r="2224">
          <cell r="A2224" t="str">
            <v/>
          </cell>
        </row>
        <row r="2225">
          <cell r="A2225" t="str">
            <v>17.05.380</v>
          </cell>
          <cell r="B2225" t="str">
            <v>FORNECIMENTO E ASSENTAMENTO DE MASTRO COM 6 M DE ALTURA REF. 531,GIRASSOL OU SIMILAR,INCLUSIVE PINTURA E TRANSPORTE PARA REGIAO METROPOLITANA DO GRANDE RECIFE.</v>
          </cell>
          <cell r="C2225" t="str">
            <v>Un</v>
          </cell>
          <cell r="D2225">
            <v>634.63</v>
          </cell>
          <cell r="E2225">
            <v>516.92999999999995</v>
          </cell>
          <cell r="F2225" t="str">
            <v>EMLURB</v>
          </cell>
        </row>
        <row r="2226">
          <cell r="A2226" t="str">
            <v/>
          </cell>
        </row>
        <row r="2227">
          <cell r="A2227" t="str">
            <v>17.05.390</v>
          </cell>
          <cell r="B2227" t="str">
            <v>FORNECIMENTO E ASSENTAMENTO DE MASTRO COM 7 M DE ALTURA REF. 532,GIRASSOL OU SIMILAR,INCLUSIVE PINTURA E TRANSPORTE PARA REGIAO METROPOLITANA DO GRANDE RECIFE.</v>
          </cell>
          <cell r="C2227" t="str">
            <v>Un</v>
          </cell>
          <cell r="D2227">
            <v>778.27</v>
          </cell>
          <cell r="E2227">
            <v>633.92999999999995</v>
          </cell>
          <cell r="F2227" t="str">
            <v>EMLURB</v>
          </cell>
        </row>
        <row r="2228">
          <cell r="A2228" t="str">
            <v/>
          </cell>
        </row>
        <row r="2229">
          <cell r="A2229" t="str">
            <v>17.05.400</v>
          </cell>
          <cell r="B2229" t="str">
            <v>FORNECIMENTO E ASSENTAMENTO DE MASTRO COM 8 M DE ALTURA REF. 533,GIRASSOL OU SIMILAR,INCLUSIVE PINTURA E TRANSPORTE PARA REGIAO METROPOLITANA DO GRANDE RECIFE.</v>
          </cell>
          <cell r="C2229" t="str">
            <v>Un</v>
          </cell>
          <cell r="D2229">
            <v>934.19</v>
          </cell>
          <cell r="E2229">
            <v>760.93</v>
          </cell>
          <cell r="F2229" t="str">
            <v>EMLURB</v>
          </cell>
        </row>
        <row r="2230">
          <cell r="A2230" t="str">
            <v/>
          </cell>
        </row>
        <row r="2231">
          <cell r="A2231" t="str">
            <v>17.07.010</v>
          </cell>
          <cell r="B2231" t="str">
            <v>FORNECIMENTO E ASSENTAMENTO DE GRADIL E/OU PORTAO COM FERRAGENS, MODELO AV 31/2000-OP 01 INCLUSIVE APARELHAMENTO E PINTURA COM ESMALTE SINTETICO DUAS DEMAOS.</v>
          </cell>
          <cell r="C2231" t="str">
            <v>m2</v>
          </cell>
          <cell r="D2231">
            <v>254.3</v>
          </cell>
          <cell r="E2231">
            <v>207.14</v>
          </cell>
          <cell r="F2231" t="str">
            <v>EMLURB</v>
          </cell>
        </row>
        <row r="2232">
          <cell r="A2232" t="str">
            <v/>
          </cell>
        </row>
        <row r="2233">
          <cell r="A2233" t="str">
            <v>17.07.020</v>
          </cell>
          <cell r="B2233" t="str">
            <v>FORNECIMENTO E ASSENTAMENTO DE GRADIL E/OU PORTAO COM FERRAGENS, MODELO AV 31/2000-OP 02 INCLUSIVE APARELHAMENTO E PINTURA COM ESMALTE SINTETICO DUAS DEMAOS.</v>
          </cell>
          <cell r="C2233" t="str">
            <v>m2</v>
          </cell>
          <cell r="D2233">
            <v>310.16000000000003</v>
          </cell>
          <cell r="E2233">
            <v>252.64</v>
          </cell>
          <cell r="F2233" t="str">
            <v>EMLURB</v>
          </cell>
        </row>
        <row r="2234">
          <cell r="A2234" t="str">
            <v/>
          </cell>
        </row>
        <row r="2235">
          <cell r="A2235" t="str">
            <v>17.07.030</v>
          </cell>
          <cell r="B2235" t="str">
            <v>FORNECIMENTO E ASSENTAMENTO DE GRADIL E/OU PORTAO COM FERRAGENS, MODELO AV 31/2000-OP 03 INCLUSIVE APARELHAMENTO E PINTURA COM ESMALTE SINTETICO DUAS DEMAOS.</v>
          </cell>
          <cell r="C2235" t="str">
            <v>m2</v>
          </cell>
          <cell r="D2235">
            <v>325.02999999999997</v>
          </cell>
          <cell r="E2235">
            <v>264.75</v>
          </cell>
          <cell r="F2235" t="str">
            <v>EMLURB</v>
          </cell>
        </row>
        <row r="2236">
          <cell r="A2236" t="str">
            <v/>
          </cell>
        </row>
        <row r="2237">
          <cell r="A2237" t="str">
            <v>17.07.040</v>
          </cell>
          <cell r="B2237" t="str">
            <v>FORNECIMENTO E INSTALAÇÃO DE GRADIL SIGRADI OU EQUIVALENTE TÉCNICO FIO 5MM, MALHA 50 X 250MM, GALVANIZADO E COM PINTURA ELETROSTÁTICA COR VERDE, MEDINDO 2,43M DE ALTURA, INCLUSIVE MONTANTES (60 X 40 X 1,50MM), GALVANIZADO E COM PINTURA ELETROSTÁTICA, NA C</v>
          </cell>
          <cell r="C2237" t="str">
            <v>m2</v>
          </cell>
          <cell r="D2237">
            <v>132.94</v>
          </cell>
          <cell r="E2237">
            <v>108.29</v>
          </cell>
          <cell r="F2237" t="str">
            <v>SEE</v>
          </cell>
        </row>
        <row r="2238">
          <cell r="A2238" t="str">
            <v/>
          </cell>
        </row>
        <row r="2239">
          <cell r="A2239" t="str">
            <v>17.08.010</v>
          </cell>
          <cell r="B2239" t="str">
            <v>FORNECIMENTO E ASSENTAMENTO DE CAIXA PRE-MOLDADA PARA AR CONDICIONADO, CAPACIDADE 7000BTU TIPO PADRAO (ABERTA).</v>
          </cell>
          <cell r="C2239" t="str">
            <v>Un</v>
          </cell>
          <cell r="D2239">
            <v>128.08000000000001</v>
          </cell>
          <cell r="E2239">
            <v>104.33</v>
          </cell>
          <cell r="F2239" t="str">
            <v>EMLURB</v>
          </cell>
        </row>
        <row r="2240">
          <cell r="A2240" t="str">
            <v/>
          </cell>
        </row>
        <row r="2241">
          <cell r="A2241" t="str">
            <v>17.08.020</v>
          </cell>
          <cell r="B2241" t="str">
            <v>FORNECIMENTO E ASSENTAMENTO DE CAIXA PRE-MOLDADA PARA AR CONDICIONADO, CAPACIDADE 10000/12000 BTU, TIPO PADRAO (ABERTA).</v>
          </cell>
          <cell r="C2241" t="str">
            <v>Un</v>
          </cell>
          <cell r="D2241">
            <v>160</v>
          </cell>
          <cell r="E2241">
            <v>130.33000000000001</v>
          </cell>
          <cell r="F2241" t="str">
            <v>EMLURB</v>
          </cell>
        </row>
        <row r="2242">
          <cell r="A2242" t="str">
            <v/>
          </cell>
        </row>
        <row r="2243">
          <cell r="A2243" t="str">
            <v>17.08.021</v>
          </cell>
          <cell r="B2243" t="str">
            <v>FORNECIMENTO E ASSENTAMENTO DE CAIXA PRÉ-MOLDADA DE CONCRETO PARA AR CONDICIONADO, CAPACIDADE 10000/21000 BTU S 82X56X73CM - FECHADA - TECNOFORM OU EQUIVALENTE TÉCNICO.</v>
          </cell>
          <cell r="C2243" t="str">
            <v>Un</v>
          </cell>
          <cell r="D2243">
            <v>149.77000000000001</v>
          </cell>
          <cell r="E2243">
            <v>122</v>
          </cell>
          <cell r="F2243" t="str">
            <v>SEE</v>
          </cell>
        </row>
        <row r="2244">
          <cell r="A2244" t="str">
            <v/>
          </cell>
        </row>
        <row r="2245">
          <cell r="A2245" t="str">
            <v>17.08.030</v>
          </cell>
          <cell r="B2245" t="str">
            <v>FORNECIMENTO E ASSENTAMENTO DE CAIXA PRE-MOLDADA PARA AR CONDICIONADO, CAPACIDADE 21000 BTU TIPO PADRAO (ABERTA).</v>
          </cell>
          <cell r="C2245" t="str">
            <v>Un</v>
          </cell>
          <cell r="D2245">
            <v>199.29</v>
          </cell>
          <cell r="E2245">
            <v>162.33000000000001</v>
          </cell>
          <cell r="F2245" t="str">
            <v>EMLURB</v>
          </cell>
        </row>
        <row r="2246">
          <cell r="A2246" t="str">
            <v/>
          </cell>
        </row>
        <row r="2247">
          <cell r="A2247" t="str">
            <v>17.11.055</v>
          </cell>
          <cell r="B2247" t="str">
            <v>FORNECIMENTO E INSTALAÇÃO DE PLACA DE NUMERAÇÃO EM CHAPA GALVANIZADA NUM 18 - 12 X 18CM.</v>
          </cell>
          <cell r="C2247" t="str">
            <v>Un</v>
          </cell>
          <cell r="D2247">
            <v>68.81</v>
          </cell>
          <cell r="E2247">
            <v>56.05</v>
          </cell>
          <cell r="F2247" t="str">
            <v>SEE</v>
          </cell>
        </row>
        <row r="2248">
          <cell r="A2248" t="str">
            <v/>
          </cell>
        </row>
        <row r="2249">
          <cell r="A2249" t="str">
            <v>18.00.000</v>
          </cell>
          <cell r="B2249" t="str">
            <v>INSTALACOES ELETRICAS</v>
          </cell>
        </row>
        <row r="2250">
          <cell r="A2250" t="str">
            <v/>
          </cell>
        </row>
        <row r="2251">
          <cell r="A2251" t="str">
            <v>18.01.005</v>
          </cell>
          <cell r="B2251" t="str">
            <v>FIO DE COBRE NU, TEMPERA MEIO-DURO, CLASSE 1A S.M. - 10MM2, INCLUSIVE ASSENTAMENTO.</v>
          </cell>
          <cell r="C2251" t="str">
            <v>m</v>
          </cell>
          <cell r="D2251">
            <v>9.67</v>
          </cell>
          <cell r="E2251">
            <v>7.88</v>
          </cell>
          <cell r="F2251" t="str">
            <v>EMLURB</v>
          </cell>
        </row>
        <row r="2252">
          <cell r="A2252" t="str">
            <v/>
          </cell>
        </row>
        <row r="2253">
          <cell r="A2253" t="str">
            <v>18.01.030</v>
          </cell>
          <cell r="B2253" t="str">
            <v>CABO DE COBRE,TEMPERA MEIO-DURO, ENCORDOAMENTO CLASSE 2, COM COBERTURA DE PVC, TIPO WPP, S.M. - 10 MM2, INCLUSIVE ASSENTAMENTO.</v>
          </cell>
          <cell r="C2253" t="str">
            <v>m</v>
          </cell>
          <cell r="D2253">
            <v>8.36</v>
          </cell>
          <cell r="E2253">
            <v>6.81</v>
          </cell>
          <cell r="F2253" t="str">
            <v>EMLURB</v>
          </cell>
        </row>
        <row r="2254">
          <cell r="A2254" t="str">
            <v/>
          </cell>
        </row>
        <row r="2255">
          <cell r="A2255" t="str">
            <v>18.01.040</v>
          </cell>
          <cell r="B2255" t="str">
            <v>CABO DE COBRE,TEMPERA MEIO-DURO, ENCORDOAMENTO CLASSE 2, COM COBERTURA DE PVC, TIPO WPP, S.M. - 16 MM2, INCLUSIVE ASSENTAMENTO.</v>
          </cell>
          <cell r="C2255" t="str">
            <v>m</v>
          </cell>
          <cell r="D2255">
            <v>11.88</v>
          </cell>
          <cell r="E2255">
            <v>9.68</v>
          </cell>
          <cell r="F2255" t="str">
            <v>EMLURB</v>
          </cell>
        </row>
        <row r="2256">
          <cell r="A2256" t="str">
            <v/>
          </cell>
        </row>
        <row r="2257">
          <cell r="A2257" t="str">
            <v>18.01.050</v>
          </cell>
          <cell r="B2257" t="str">
            <v>CABO DE COBRE,TEMPERA MEIO DURO, ENCORDOAMENTO CLASSE 2, COM COBERTURA DE PVC , TIPO WPP, S.M. - 25 MM2, INCLUSIVE ASSENTAMENTO.</v>
          </cell>
          <cell r="C2257" t="str">
            <v>m</v>
          </cell>
          <cell r="D2257">
            <v>17.02</v>
          </cell>
          <cell r="E2257">
            <v>13.87</v>
          </cell>
          <cell r="F2257" t="str">
            <v>EMLURB</v>
          </cell>
        </row>
        <row r="2258">
          <cell r="A2258" t="str">
            <v/>
          </cell>
        </row>
        <row r="2259">
          <cell r="A2259" t="str">
            <v>18.01.105</v>
          </cell>
          <cell r="B2259" t="str">
            <v>FORNECIMENTO E INSTALAÇÃO DE CANTONEIRA POL.LPOL. DE FERRO GALVANIZADO 2 POL. X2 X1/4, COMPRIMENTO TOTAL DE 1,50M, CHUMBADA A 40CM NA ALVENARIA COM ARGAMASSA DE CIMENTO E AREIA TRAÇO 1:6.</v>
          </cell>
          <cell r="C2259" t="str">
            <v>Un</v>
          </cell>
          <cell r="D2259">
            <v>102.04</v>
          </cell>
          <cell r="E2259">
            <v>83.12</v>
          </cell>
          <cell r="F2259" t="str">
            <v>SEE</v>
          </cell>
        </row>
        <row r="2260">
          <cell r="A2260" t="str">
            <v/>
          </cell>
        </row>
        <row r="2261">
          <cell r="A2261" t="str">
            <v>18.02.020</v>
          </cell>
          <cell r="B2261" t="str">
            <v>POSTE DE CONCRETO SECCAO DUPLO T, 100/8 , COM ENGASTAMENTO DIRETO NO SOLO DE 1,40 M, INCLUSIVE COLOCACAO.</v>
          </cell>
          <cell r="C2261" t="str">
            <v>Un</v>
          </cell>
          <cell r="D2261">
            <v>498.8</v>
          </cell>
          <cell r="E2261">
            <v>406.29</v>
          </cell>
          <cell r="F2261" t="str">
            <v>EMLURB</v>
          </cell>
        </row>
        <row r="2262">
          <cell r="A2262" t="str">
            <v/>
          </cell>
        </row>
        <row r="2263">
          <cell r="A2263" t="str">
            <v>18.02.021</v>
          </cell>
          <cell r="B2263" t="str">
            <v>COLOCAÇÃO DE POSTE DE CONCRETO TIPO DUPLO T COM 8M DE ALTURA, CONSIDERANDO ENGASTAMENTO DIRETO NO SOLO DE 1,4 M, SEM FORNECIMENTO DO POSTE.</v>
          </cell>
          <cell r="C2263" t="str">
            <v>Un</v>
          </cell>
          <cell r="D2263">
            <v>130.49</v>
          </cell>
          <cell r="E2263">
            <v>106.29</v>
          </cell>
          <cell r="F2263" t="str">
            <v>SEE</v>
          </cell>
        </row>
        <row r="2264">
          <cell r="A2264" t="str">
            <v/>
          </cell>
        </row>
        <row r="2265">
          <cell r="A2265" t="str">
            <v>18.02.025</v>
          </cell>
          <cell r="B2265" t="str">
            <v>POSTE DE CONCRETO SECCAO DUPLO T, 150/8, COM ENGASTAMENTO DIRETO NO SOLO DE 1.40M, INCLUSIVE COLOCACAO.</v>
          </cell>
          <cell r="C2265" t="str">
            <v>Un</v>
          </cell>
          <cell r="D2265">
            <v>560.17999999999995</v>
          </cell>
          <cell r="E2265">
            <v>456.29</v>
          </cell>
          <cell r="F2265" t="str">
            <v>EMLURB</v>
          </cell>
        </row>
        <row r="2266">
          <cell r="A2266" t="str">
            <v/>
          </cell>
        </row>
        <row r="2267">
          <cell r="A2267" t="str">
            <v>18.02.031</v>
          </cell>
          <cell r="B2267" t="str">
            <v>POSTE DE CONCRETO SECCAO DUPLO T, 200/9, COM ENGASTAMENTO DIRETO NO SOLO DE 1,40 M, INCLUSIVE COLOCACAO.</v>
          </cell>
          <cell r="C2267" t="str">
            <v>Un</v>
          </cell>
          <cell r="D2267">
            <v>818</v>
          </cell>
          <cell r="E2267">
            <v>666.29</v>
          </cell>
          <cell r="F2267" t="str">
            <v>EMLURB</v>
          </cell>
        </row>
        <row r="2268">
          <cell r="A2268" t="str">
            <v/>
          </cell>
        </row>
        <row r="2269">
          <cell r="A2269" t="str">
            <v>18.02.040</v>
          </cell>
          <cell r="B2269" t="str">
            <v>POSTE DE CONCRETO SECCAO DUPLO T, 200/12, COM ENGASTAMENTO DIRETO NO SOLO DE 1,80 M, INCLUSIVE COLOCACAO.</v>
          </cell>
          <cell r="C2269" t="str">
            <v>Un</v>
          </cell>
          <cell r="D2269">
            <v>947.8</v>
          </cell>
          <cell r="E2269">
            <v>772.02</v>
          </cell>
          <cell r="F2269" t="str">
            <v>EMLURB</v>
          </cell>
        </row>
        <row r="2270">
          <cell r="A2270" t="str">
            <v/>
          </cell>
        </row>
        <row r="2271">
          <cell r="A2271" t="str">
            <v>18.02.046</v>
          </cell>
          <cell r="B2271" t="str">
            <v>POSTE DE CONCRETO SECCAO DUPLO T, 300/9 , COM ENGASTAMENTO DIRETO NO SOLO DE 1,40 M, INCLUSIVE COLOCACAO.</v>
          </cell>
          <cell r="C2271" t="str">
            <v>Un</v>
          </cell>
          <cell r="D2271">
            <v>953.05</v>
          </cell>
          <cell r="E2271">
            <v>776.29</v>
          </cell>
          <cell r="F2271" t="str">
            <v>EMLURB</v>
          </cell>
        </row>
        <row r="2272">
          <cell r="A2272" t="str">
            <v/>
          </cell>
        </row>
        <row r="2273">
          <cell r="A2273" t="str">
            <v>18.02.050</v>
          </cell>
          <cell r="B2273" t="str">
            <v>POSTE DE CONCRETO SECCAO DUPLO T, 300/12, COM ENGASTAMENTO DIRETO NO SOLO DE 1,80 M, INCLUSIVE COLOCACAO.</v>
          </cell>
          <cell r="C2273" t="str">
            <v>Un</v>
          </cell>
          <cell r="D2273">
            <v>1100.04</v>
          </cell>
          <cell r="E2273">
            <v>896.02</v>
          </cell>
          <cell r="F2273" t="str">
            <v>EMLURB</v>
          </cell>
        </row>
        <row r="2274">
          <cell r="A2274" t="str">
            <v/>
          </cell>
        </row>
        <row r="2275">
          <cell r="A2275" t="str">
            <v>18.02.054</v>
          </cell>
          <cell r="B2275" t="str">
            <v>POSTE DE CONCRETO CONICO 200/10, COM ENGASTAMENTO DIRETO NO SOLO DE 1,60M,INCLUSIVE COLOCACAO.</v>
          </cell>
          <cell r="C2275" t="str">
            <v>Un</v>
          </cell>
          <cell r="D2275">
            <v>1070.9100000000001</v>
          </cell>
          <cell r="E2275">
            <v>872.29</v>
          </cell>
          <cell r="F2275" t="str">
            <v>EMLURB</v>
          </cell>
        </row>
        <row r="2276">
          <cell r="A2276" t="str">
            <v/>
          </cell>
        </row>
        <row r="2277">
          <cell r="A2277" t="str">
            <v>18.02.056</v>
          </cell>
          <cell r="B2277" t="str">
            <v>POSTE DE CONCRETO CONICO 200/12, COM ENGASTAMENTO DIRETO NO SOLO DE 1,80M,INCLUSIVE COLOCACAO.</v>
          </cell>
          <cell r="C2277" t="str">
            <v>Un</v>
          </cell>
          <cell r="D2277">
            <v>1542.01</v>
          </cell>
          <cell r="E2277">
            <v>1256.02</v>
          </cell>
          <cell r="F2277" t="str">
            <v>EMLURB</v>
          </cell>
        </row>
        <row r="2278">
          <cell r="A2278" t="str">
            <v/>
          </cell>
        </row>
        <row r="2279">
          <cell r="A2279" t="str">
            <v>18.02.058</v>
          </cell>
          <cell r="B2279" t="str">
            <v>POSTE DE CONCRETO CONICO 200/14, COM ENGASTAMENTO DIRETO NO SOLO DE 2,00M,INCLUSIVE COLOCACAO.</v>
          </cell>
          <cell r="C2279" t="str">
            <v>Un</v>
          </cell>
          <cell r="D2279">
            <v>1647.59</v>
          </cell>
          <cell r="E2279">
            <v>1342.02</v>
          </cell>
          <cell r="F2279" t="str">
            <v>EMLURB</v>
          </cell>
        </row>
        <row r="2280">
          <cell r="A2280" t="str">
            <v/>
          </cell>
        </row>
        <row r="2281">
          <cell r="A2281" t="str">
            <v>18.02.060</v>
          </cell>
          <cell r="B2281" t="str">
            <v>POSTE DE CONCRETO CONICO 200/17, COM ENGASTAMENTO DIRETO NO SOLO DE 2.30M, INCLUSIVE COLOCACAO.</v>
          </cell>
          <cell r="C2281" t="str">
            <v>Un</v>
          </cell>
          <cell r="D2281">
            <v>2533.33</v>
          </cell>
          <cell r="E2281">
            <v>2063.48</v>
          </cell>
          <cell r="F2281" t="str">
            <v>EMLURB</v>
          </cell>
        </row>
        <row r="2282">
          <cell r="A2282" t="str">
            <v/>
          </cell>
        </row>
        <row r="2283">
          <cell r="A2283" t="str">
            <v>18.02.072</v>
          </cell>
          <cell r="B2283" t="str">
            <v>POSTE RETO GALV. A FOGO COM 3.00M, FLANGEADO, 02 ESTAGIOS COM 0.50M - 165.10MM DOTADO DE JANELA E ALOJAMENTO PARA EQUIPAMENTO, INCLUSIVE CHUMBADORES E COLOCACAO.</v>
          </cell>
          <cell r="C2283" t="str">
            <v>Un</v>
          </cell>
          <cell r="D2283">
            <v>892.67</v>
          </cell>
          <cell r="E2283">
            <v>727.11</v>
          </cell>
          <cell r="F2283" t="str">
            <v>EMLURB</v>
          </cell>
        </row>
        <row r="2284">
          <cell r="A2284" t="str">
            <v/>
          </cell>
        </row>
        <row r="2285">
          <cell r="A2285" t="str">
            <v>18.02.079</v>
          </cell>
          <cell r="B2285" t="str">
            <v>POSTE RETO GALV.A FOGO COM 10M DE ALTURA,FLANGEADO, INCLUSIVE CHUMBADORES E COLOCACAO.</v>
          </cell>
          <cell r="C2285" t="str">
            <v>Un</v>
          </cell>
          <cell r="D2285">
            <v>2309.34</v>
          </cell>
          <cell r="E2285">
            <v>1881.03</v>
          </cell>
          <cell r="F2285" t="str">
            <v>EMLURB</v>
          </cell>
        </row>
        <row r="2286">
          <cell r="A2286" t="str">
            <v/>
          </cell>
        </row>
        <row r="2287">
          <cell r="A2287" t="str">
            <v>18.02.082</v>
          </cell>
          <cell r="B2287" t="str">
            <v>POSTE RETO GALV. A FOGO COM 12 M DE ALTURA, FLANGEADO, INCLUSIVE CHUMBADORES E COLOCACAO.</v>
          </cell>
          <cell r="C2287" t="str">
            <v>Un</v>
          </cell>
          <cell r="D2287">
            <v>3043.99</v>
          </cell>
          <cell r="E2287">
            <v>2479.4299999999998</v>
          </cell>
          <cell r="F2287" t="str">
            <v>EMLURB</v>
          </cell>
        </row>
        <row r="2288">
          <cell r="A2288" t="str">
            <v/>
          </cell>
        </row>
        <row r="2289">
          <cell r="A2289" t="str">
            <v>18.02.084</v>
          </cell>
          <cell r="B2289" t="str">
            <v>POSTE RETO GALV. A FOGO COM 14 M DE ALTURA, FLANGEADO, INCLUSIVE CHUMBADORES E COLOCACAO.</v>
          </cell>
          <cell r="C2289" t="str">
            <v>Un</v>
          </cell>
          <cell r="D2289">
            <v>3465.34</v>
          </cell>
          <cell r="E2289">
            <v>2822.63</v>
          </cell>
          <cell r="F2289" t="str">
            <v>EMLURB</v>
          </cell>
        </row>
        <row r="2290">
          <cell r="A2290" t="str">
            <v/>
          </cell>
        </row>
        <row r="2291">
          <cell r="A2291" t="str">
            <v>18.02.085</v>
          </cell>
          <cell r="B2291" t="str">
            <v>POSTE RETO GALV. A FOGO, COM 15.00M DE ALTURA FLANGEADO, INCLUSIVE CHUMBADORES E COLOCACAO.</v>
          </cell>
          <cell r="C2291" t="str">
            <v>Un</v>
          </cell>
          <cell r="D2291">
            <v>3545.87</v>
          </cell>
          <cell r="E2291">
            <v>2888.23</v>
          </cell>
          <cell r="F2291" t="str">
            <v>EMLURB</v>
          </cell>
        </row>
        <row r="2292">
          <cell r="A2292" t="str">
            <v/>
          </cell>
        </row>
        <row r="2293">
          <cell r="A2293" t="str">
            <v>18.02.087</v>
          </cell>
          <cell r="B2293" t="str">
            <v>POSTE RETO GALV. A FOGO, COM 17 M DE ALTURA FLANGEADO, INCLUSIVE CHUMBADORES E COLOCACAO.</v>
          </cell>
          <cell r="C2293" t="str">
            <v>Un</v>
          </cell>
          <cell r="D2293">
            <v>5188.54</v>
          </cell>
          <cell r="E2293">
            <v>4226.2299999999996</v>
          </cell>
          <cell r="F2293" t="str">
            <v>EMLURB</v>
          </cell>
        </row>
        <row r="2294">
          <cell r="A2294" t="str">
            <v/>
          </cell>
        </row>
        <row r="2295">
          <cell r="A2295" t="str">
            <v>18.02.092</v>
          </cell>
          <cell r="B2295" t="str">
            <v>POSTE CURVO DUPLO GALV. A FOGO COM 6.00M,FLAN GEADO, 02 ESTAGIOS - 88.90MM, INCLUSIVE CHUMBADORES E COLOCACAO.</v>
          </cell>
          <cell r="C2295" t="str">
            <v>Un</v>
          </cell>
          <cell r="D2295">
            <v>1424.7</v>
          </cell>
          <cell r="E2295">
            <v>1160.47</v>
          </cell>
          <cell r="F2295" t="str">
            <v>EMLURB</v>
          </cell>
        </row>
        <row r="2296">
          <cell r="A2296" t="str">
            <v/>
          </cell>
        </row>
        <row r="2297">
          <cell r="A2297" t="str">
            <v>18.02.094</v>
          </cell>
          <cell r="B2297" t="str">
            <v>POSTE CURVO DUPLO GALV. A FOGO COM 8.00M,FLAN GEADO, 02 ESTAGIOS, INCLUSIVE CHUMBADORES E COLOCACAO.</v>
          </cell>
          <cell r="C2297" t="str">
            <v>Un</v>
          </cell>
          <cell r="D2297">
            <v>1804.8</v>
          </cell>
          <cell r="E2297">
            <v>1470.07</v>
          </cell>
          <cell r="F2297" t="str">
            <v>EMLURB</v>
          </cell>
        </row>
        <row r="2298">
          <cell r="A2298" t="str">
            <v/>
          </cell>
        </row>
        <row r="2299">
          <cell r="A2299" t="str">
            <v>18.02.095</v>
          </cell>
          <cell r="B2299" t="str">
            <v>POSTE DE AÇO CONICO CONTÍNUO CURVO SIMPLES, FLANGEADO, COM JANELA DE INSPEÇÃO H=9M - FORNECIMENTO E INSTALACAO</v>
          </cell>
          <cell r="C2299" t="str">
            <v>Un</v>
          </cell>
          <cell r="D2299">
            <v>1436.55</v>
          </cell>
          <cell r="E2299">
            <v>1170.1199999999999</v>
          </cell>
          <cell r="F2299" t="str">
            <v>SINAPI</v>
          </cell>
        </row>
        <row r="2300">
          <cell r="A2300" t="str">
            <v/>
          </cell>
        </row>
        <row r="2301">
          <cell r="A2301" t="str">
            <v>18.02.100</v>
          </cell>
          <cell r="B2301" t="str">
            <v>POSTE RETO SIMPLES GALV.A FOGO C/4M DE ALTURA UTIL COM ENGASTAMENTO DIRETO NO SOLO, INCLUSIVE COLOCACAO.</v>
          </cell>
          <cell r="C2301" t="str">
            <v>Un</v>
          </cell>
          <cell r="D2301">
            <v>1011.73</v>
          </cell>
          <cell r="E2301">
            <v>824.09</v>
          </cell>
          <cell r="F2301" t="str">
            <v>EMLURB</v>
          </cell>
        </row>
        <row r="2302">
          <cell r="A2302" t="str">
            <v/>
          </cell>
        </row>
        <row r="2303">
          <cell r="A2303" t="str">
            <v>18.02.101</v>
          </cell>
          <cell r="B2303" t="str">
            <v>POSTE RETO SIMPLES GALV.A FOGO C/5M DE ALTURA UTIL COM ENGASTAMENTO DIRETO NO SOLO, INCLUSIVE COLOCACAO.</v>
          </cell>
          <cell r="C2303" t="str">
            <v>Un</v>
          </cell>
          <cell r="D2303">
            <v>1222.4000000000001</v>
          </cell>
          <cell r="E2303">
            <v>995.69</v>
          </cell>
          <cell r="F2303" t="str">
            <v>EMLURB</v>
          </cell>
        </row>
        <row r="2304">
          <cell r="A2304" t="str">
            <v/>
          </cell>
        </row>
        <row r="2305">
          <cell r="A2305" t="str">
            <v>18.02.102</v>
          </cell>
          <cell r="B2305" t="str">
            <v>POSTE RETO SIMPLES GALV.A FOGO C/6M DE ALTURA ULTIL, COM ENGASTAMENTO DIRETO NO SOLO, INCLUSIVE COLOCACAO.</v>
          </cell>
          <cell r="C2305" t="str">
            <v>Un</v>
          </cell>
          <cell r="D2305">
            <v>1433.08</v>
          </cell>
          <cell r="E2305">
            <v>1167.29</v>
          </cell>
          <cell r="F2305" t="str">
            <v>EMLURB</v>
          </cell>
        </row>
        <row r="2306">
          <cell r="A2306" t="str">
            <v/>
          </cell>
        </row>
        <row r="2307">
          <cell r="A2307" t="str">
            <v>18.02.104</v>
          </cell>
          <cell r="B2307" t="str">
            <v>POSTE RETO SIMPLES GALV. A FOGO COM 8,00 M DE ALTURA UTIL, COM ENGASTAMENTO DIRETO NO SOLO, INCLUSIVE COLOCACAO.</v>
          </cell>
          <cell r="C2307" t="str">
            <v>Un</v>
          </cell>
          <cell r="D2307">
            <v>1776.7</v>
          </cell>
          <cell r="E2307">
            <v>1447.18</v>
          </cell>
          <cell r="F2307" t="str">
            <v>EMLURB</v>
          </cell>
        </row>
        <row r="2308">
          <cell r="A2308" t="str">
            <v/>
          </cell>
        </row>
        <row r="2309">
          <cell r="A2309" t="str">
            <v>18.02.106</v>
          </cell>
          <cell r="B2309" t="str">
            <v>POSTE RETO SIMPLES GALV.A FOGO COM 10,00 M DE ALTURA UTIL, COM ENGASTAMENTO DIRETO NO SOLO, INCLUSIVE COLOCACAO.</v>
          </cell>
          <cell r="C2309" t="str">
            <v>Un</v>
          </cell>
          <cell r="D2309">
            <v>2111.61</v>
          </cell>
          <cell r="E2309">
            <v>1719.98</v>
          </cell>
          <cell r="F2309" t="str">
            <v>EMLURB</v>
          </cell>
        </row>
        <row r="2310">
          <cell r="A2310" t="str">
            <v/>
          </cell>
        </row>
        <row r="2311">
          <cell r="A2311" t="str">
            <v>18.02.108</v>
          </cell>
          <cell r="B2311" t="str">
            <v>POSTE RETO SIMPLES GALV. A FOGO COM 12.00 M, DE ALTURA UTIL, COM ENGASTAMENTO DIRETO NO SO LO, INCLUSIVE COLOCACAO.</v>
          </cell>
          <cell r="C2311" t="str">
            <v>Un</v>
          </cell>
          <cell r="D2311">
            <v>2854.8</v>
          </cell>
          <cell r="E2311">
            <v>2325.33</v>
          </cell>
          <cell r="F2311" t="str">
            <v>EMLURB</v>
          </cell>
        </row>
        <row r="2312">
          <cell r="A2312" t="str">
            <v/>
          </cell>
        </row>
        <row r="2313">
          <cell r="A2313" t="str">
            <v>18.02.111</v>
          </cell>
          <cell r="B2313" t="str">
            <v>POSTE RETO GALV. A FOGO COM 15.00M DE ALTURA UTIL, COM ENGASTAMENTO DIRETO NO SOLO, INCLUSIVE COLOCACAO.</v>
          </cell>
          <cell r="C2313" t="str">
            <v>Un</v>
          </cell>
          <cell r="D2313">
            <v>3659.68</v>
          </cell>
          <cell r="E2313">
            <v>2980.93</v>
          </cell>
          <cell r="F2313" t="str">
            <v>EMLURB</v>
          </cell>
        </row>
        <row r="2314">
          <cell r="A2314" t="str">
            <v/>
          </cell>
        </row>
        <row r="2315">
          <cell r="A2315" t="str">
            <v>18.02.113</v>
          </cell>
          <cell r="B2315" t="str">
            <v>POSTE RETO GALV. A FOGO, COM 17.00M DE ALTURA UTIL, COM ENGASTAMENTO DIRETO NO SOLO, INCLUSIVE COLOCACAO.</v>
          </cell>
          <cell r="C2315" t="str">
            <v>Un</v>
          </cell>
          <cell r="D2315">
            <v>4999.3500000000004</v>
          </cell>
          <cell r="E2315">
            <v>4072.13</v>
          </cell>
          <cell r="F2315" t="str">
            <v>EMLURB</v>
          </cell>
        </row>
        <row r="2316">
          <cell r="A2316" t="str">
            <v/>
          </cell>
        </row>
        <row r="2317">
          <cell r="A2317" t="str">
            <v>18.02.191</v>
          </cell>
          <cell r="B2317" t="str">
            <v>CONJUNTO C/02 PÉTALAS E LÂMPADAS VAPOR METÁLICO 400W, MONTADAS EM POSTE DE CONCRETO CIRCULAR, ALTURA ATÉ 12M, FORNECIMENTO E INSTALAÇÃO, INCLUSIVE FORNECIMENTO DE POSTE.</v>
          </cell>
          <cell r="C2317" t="str">
            <v>Un</v>
          </cell>
          <cell r="D2317">
            <v>1905.45</v>
          </cell>
          <cell r="E2317">
            <v>1552.05</v>
          </cell>
          <cell r="F2317" t="str">
            <v>SE</v>
          </cell>
        </row>
        <row r="2318">
          <cell r="A2318" t="str">
            <v/>
          </cell>
        </row>
        <row r="2319">
          <cell r="A2319" t="str">
            <v>18.02.200</v>
          </cell>
          <cell r="B2319" t="str">
            <v>FORNECIMENTO DE CRUZETA DE FERRO GALVANIZADO A FOGO P/ FIXACAO DE 02 (DOIS) PROJETORES RETANGULARES P/ LAMPADAS DE ATE 400W, INCLUSIVE INSTALACAO.</v>
          </cell>
          <cell r="C2319" t="str">
            <v>Un</v>
          </cell>
          <cell r="D2319">
            <v>280.63</v>
          </cell>
          <cell r="E2319">
            <v>228.59</v>
          </cell>
          <cell r="F2319" t="str">
            <v>EMLURB</v>
          </cell>
        </row>
        <row r="2320">
          <cell r="A2320" t="str">
            <v/>
          </cell>
        </row>
        <row r="2321">
          <cell r="A2321" t="str">
            <v>18.02.205</v>
          </cell>
          <cell r="B2321" t="str">
            <v>FORNECIMENTO DE CRUZETA DE FERRO GALVANIZADO A FOGO P/FIXACAO DE 03 (TRES) PROJETORES RETANGULARES, P/LAMPADA ATE 400W, INCLUSIVE INSTALACAO.</v>
          </cell>
          <cell r="C2321" t="str">
            <v>Un</v>
          </cell>
          <cell r="D2321">
            <v>310.10000000000002</v>
          </cell>
          <cell r="E2321">
            <v>252.59</v>
          </cell>
          <cell r="F2321" t="str">
            <v>EMLURB</v>
          </cell>
        </row>
        <row r="2322">
          <cell r="A2322" t="str">
            <v/>
          </cell>
        </row>
        <row r="2323">
          <cell r="A2323" t="str">
            <v>18.02.210</v>
          </cell>
          <cell r="B2323" t="str">
            <v>FORNECIMENTO DE CRUZETA DE FERRO GALVANIZADO A FOGO P/FIXACAO DE 02 (DOIS) PROJETORES RETANGULARES P/LAMPADA ATE 2000W, INCLUSIVE INSTALACAO.</v>
          </cell>
          <cell r="C2323" t="str">
            <v>Un</v>
          </cell>
          <cell r="D2323">
            <v>394</v>
          </cell>
          <cell r="E2323">
            <v>320.93</v>
          </cell>
          <cell r="F2323" t="str">
            <v>EMLURB</v>
          </cell>
        </row>
        <row r="2324">
          <cell r="A2324" t="str">
            <v/>
          </cell>
        </row>
        <row r="2325">
          <cell r="A2325" t="str">
            <v>18.02.215</v>
          </cell>
          <cell r="B2325" t="str">
            <v>FORNECIMENTO DE CRUZETA DE FERRO GALVANIZADO A FOGO P/ FIXACAO DE 03 (TRES) PROJETORES, P/ LAMPADAS ATE 2000W, INCLUSIVE INSTALACAO.</v>
          </cell>
          <cell r="C2325" t="str">
            <v>Un</v>
          </cell>
          <cell r="D2325">
            <v>429.6</v>
          </cell>
          <cell r="E2325">
            <v>349.93</v>
          </cell>
          <cell r="F2325" t="str">
            <v>EMLURB</v>
          </cell>
        </row>
        <row r="2326">
          <cell r="A2326" t="str">
            <v/>
          </cell>
        </row>
        <row r="2327">
          <cell r="A2327" t="str">
            <v>18.02.300</v>
          </cell>
          <cell r="B2327" t="str">
            <v>FORNECIMENTO DE SUPORTE EM ACO GALVANIZADO A FOGO PARA ENCAIXE EM POSTE DE ACO E FIXACAO P UMA LUMINARIA, INCLUSIVE INSTALACAO.</v>
          </cell>
          <cell r="C2327" t="str">
            <v>Un</v>
          </cell>
          <cell r="D2327">
            <v>222.01</v>
          </cell>
          <cell r="E2327">
            <v>180.84</v>
          </cell>
          <cell r="F2327" t="str">
            <v>EMLURB</v>
          </cell>
        </row>
        <row r="2328">
          <cell r="A2328" t="str">
            <v/>
          </cell>
        </row>
        <row r="2329">
          <cell r="A2329" t="str">
            <v>18.02.301</v>
          </cell>
          <cell r="B2329" t="str">
            <v>FORNECIMENTO DE SUPORTE EM ACO GALVANIZADO A FOGO, PARA ENCAIXE EM POSTE DE ACO E FIXACAO P/ DUAS LUMINARIAS, INCLUSIVE INSTALACAO.</v>
          </cell>
          <cell r="C2329" t="str">
            <v>Un</v>
          </cell>
          <cell r="D2329">
            <v>264.98</v>
          </cell>
          <cell r="E2329">
            <v>215.84</v>
          </cell>
          <cell r="F2329" t="str">
            <v>EMLURB</v>
          </cell>
        </row>
        <row r="2330">
          <cell r="A2330" t="str">
            <v/>
          </cell>
        </row>
        <row r="2331">
          <cell r="A2331" t="str">
            <v>18.02.302</v>
          </cell>
          <cell r="B2331" t="str">
            <v>FORNECIMENTO DE SUPORTE EM ACO GALVANIZADO A FOGO, PARA ENCAIXE EM POSTE DE ACO E FIXACAO P/ TRES LUMINARIAS, INCLUSIVE INSTALACAO.</v>
          </cell>
          <cell r="C2331" t="str">
            <v>Un</v>
          </cell>
          <cell r="D2331">
            <v>317.77</v>
          </cell>
          <cell r="E2331">
            <v>258.83999999999997</v>
          </cell>
          <cell r="F2331" t="str">
            <v>EMLURB</v>
          </cell>
        </row>
        <row r="2332">
          <cell r="A2332" t="str">
            <v/>
          </cell>
        </row>
        <row r="2333">
          <cell r="A2333" t="str">
            <v>18.03.010</v>
          </cell>
          <cell r="B2333" t="str">
            <v>ESTRUTURA SECUNDARIA B1 COMPLETA, INCLUSIVE FIXACAO.</v>
          </cell>
          <cell r="C2333" t="str">
            <v>Un</v>
          </cell>
          <cell r="D2333">
            <v>91.05</v>
          </cell>
          <cell r="E2333">
            <v>74.17</v>
          </cell>
          <cell r="F2333" t="str">
            <v>EMLURB</v>
          </cell>
        </row>
        <row r="2334">
          <cell r="A2334" t="str">
            <v/>
          </cell>
        </row>
        <row r="2335">
          <cell r="A2335" t="str">
            <v>18.03.015</v>
          </cell>
          <cell r="B2335" t="str">
            <v>ESTRUTURA SECUNDARIA B2 COMPLETA, INCLUSIVE FIXAÇÃO.</v>
          </cell>
          <cell r="C2335" t="str">
            <v>Un</v>
          </cell>
          <cell r="D2335">
            <v>115.8</v>
          </cell>
          <cell r="E2335">
            <v>94.33</v>
          </cell>
          <cell r="F2335" t="str">
            <v>EMLURB</v>
          </cell>
        </row>
        <row r="2336">
          <cell r="A2336" t="str">
            <v/>
          </cell>
        </row>
        <row r="2337">
          <cell r="A2337" t="str">
            <v>18.03.020</v>
          </cell>
          <cell r="B2337" t="str">
            <v>ESTRUTURA SECUNDARIA B3 COMPLETA, INCLUSIVE FIXACAO.</v>
          </cell>
          <cell r="C2337" t="str">
            <v>Un</v>
          </cell>
          <cell r="D2337">
            <v>185.64</v>
          </cell>
          <cell r="E2337">
            <v>151.21</v>
          </cell>
          <cell r="F2337" t="str">
            <v>EMLURB</v>
          </cell>
        </row>
        <row r="2338">
          <cell r="A2338" t="str">
            <v/>
          </cell>
        </row>
        <row r="2339">
          <cell r="A2339" t="str">
            <v>18.03.030</v>
          </cell>
          <cell r="B2339" t="str">
            <v>ESTRUTURA SECUNDARIA B4 COMPLETA, INCLUSIVE FIXACAO.</v>
          </cell>
          <cell r="C2339" t="str">
            <v>Un</v>
          </cell>
          <cell r="D2339">
            <v>211.68</v>
          </cell>
          <cell r="E2339">
            <v>172.42</v>
          </cell>
          <cell r="F2339" t="str">
            <v>EMLURB</v>
          </cell>
        </row>
        <row r="2340">
          <cell r="A2340" t="str">
            <v/>
          </cell>
        </row>
        <row r="2341">
          <cell r="A2341" t="str">
            <v>18.04.010</v>
          </cell>
          <cell r="B2341" t="str">
            <v>FORNECIMENTO DE ELETRODUTO DE FERRO GALVANIZADO (PESADO), INCLUSIVE ASSENTAMENTO.</v>
          </cell>
          <cell r="C2341" t="str">
            <v>m</v>
          </cell>
          <cell r="D2341">
            <v>26.44</v>
          </cell>
          <cell r="E2341">
            <v>21.54</v>
          </cell>
          <cell r="F2341" t="str">
            <v>EMLURB</v>
          </cell>
        </row>
        <row r="2342">
          <cell r="A2342" t="str">
            <v/>
          </cell>
        </row>
        <row r="2343">
          <cell r="A2343" t="str">
            <v>18.04.020</v>
          </cell>
          <cell r="B2343" t="str">
            <v>FORNECIMENTO DE ELETRODUTO DE FERRO GALVANIZADO DE 1 POL., (PESADO),INCLUSIVE ASSENTAMENTO.</v>
          </cell>
          <cell r="C2343" t="str">
            <v>m</v>
          </cell>
          <cell r="D2343">
            <v>32.14</v>
          </cell>
          <cell r="E2343">
            <v>26.18</v>
          </cell>
          <cell r="F2343" t="str">
            <v>EMLURB</v>
          </cell>
        </row>
        <row r="2344">
          <cell r="A2344" t="str">
            <v/>
          </cell>
        </row>
        <row r="2345">
          <cell r="A2345" t="str">
            <v>18.04.030</v>
          </cell>
          <cell r="B2345" t="str">
            <v>FORNECIMENTO DE ELETRODUTO DE FERRO GALVANIZADO DE 1 1/2 POL. (PESADO), INCLUSIVE ASSENTAMENTO.</v>
          </cell>
          <cell r="C2345" t="str">
            <v>m</v>
          </cell>
          <cell r="D2345">
            <v>63.04</v>
          </cell>
          <cell r="E2345">
            <v>51.35</v>
          </cell>
          <cell r="F2345" t="str">
            <v>EMLURB</v>
          </cell>
        </row>
        <row r="2346">
          <cell r="A2346" t="str">
            <v/>
          </cell>
        </row>
        <row r="2347">
          <cell r="A2347" t="str">
            <v>18.04.040</v>
          </cell>
          <cell r="B2347" t="str">
            <v>FORNECIMENTO DE ELETRODUTO DE FERRO GALVANIZADO DE 2 POL. (PESADO),INCLUSIVE ASSENTAMENTO.</v>
          </cell>
          <cell r="C2347" t="str">
            <v>m</v>
          </cell>
          <cell r="D2347">
            <v>85.48</v>
          </cell>
          <cell r="E2347">
            <v>69.63</v>
          </cell>
          <cell r="F2347" t="str">
            <v>EMLURB</v>
          </cell>
        </row>
        <row r="2348">
          <cell r="A2348" t="str">
            <v/>
          </cell>
        </row>
        <row r="2349">
          <cell r="A2349" t="str">
            <v>18.04.050</v>
          </cell>
          <cell r="B2349" t="str">
            <v>FORNECIMENTO DE ELETRODUTO DE FERRO GALVANIZADO DE 2 1/2 POL.(PESADO), INCLUSIVE ASSENTAMENTO.</v>
          </cell>
          <cell r="C2349" t="str">
            <v>m</v>
          </cell>
          <cell r="D2349">
            <v>120.74</v>
          </cell>
          <cell r="E2349">
            <v>98.35</v>
          </cell>
          <cell r="F2349" t="str">
            <v>EMLURB</v>
          </cell>
        </row>
        <row r="2350">
          <cell r="A2350" t="str">
            <v/>
          </cell>
        </row>
        <row r="2351">
          <cell r="A2351" t="str">
            <v>18.04.060</v>
          </cell>
          <cell r="B2351" t="str">
            <v>FORNECIMENTO DE ELETRODUTO DE FERRO GALVANIZADO DE 4 POL.(PESADO), INCLUSIVE ASSENTAMENTO.</v>
          </cell>
          <cell r="C2351" t="str">
            <v>m</v>
          </cell>
          <cell r="D2351">
            <v>211.65</v>
          </cell>
          <cell r="E2351">
            <v>172.4</v>
          </cell>
          <cell r="F2351" t="str">
            <v>EMLURB</v>
          </cell>
        </row>
        <row r="2352">
          <cell r="A2352" t="str">
            <v/>
          </cell>
        </row>
        <row r="2353">
          <cell r="A2353" t="str">
            <v>18.04.070</v>
          </cell>
          <cell r="B2353" t="str">
            <v>FORNECIMENTO DE ELETRODUTO DE FERRO GALVANIZADO DE 3/4 DE POL. (LEVE), INCLUSIVE ASSENTAMENTO.</v>
          </cell>
          <cell r="C2353" t="str">
            <v>m</v>
          </cell>
          <cell r="D2353">
            <v>12.6</v>
          </cell>
          <cell r="E2353">
            <v>10.27</v>
          </cell>
          <cell r="F2353" t="str">
            <v>EMLURB</v>
          </cell>
        </row>
        <row r="2354">
          <cell r="A2354" t="str">
            <v/>
          </cell>
        </row>
        <row r="2355">
          <cell r="A2355" t="str">
            <v>18.04.080</v>
          </cell>
          <cell r="B2355" t="str">
            <v>FORNECIMENTO DE ELETRODUTO DE FERRO GALVANIZADO DE 1 POL. (LEVE), INCLUSIVE ASSENTAMENTO.</v>
          </cell>
          <cell r="C2355" t="str">
            <v>m</v>
          </cell>
          <cell r="D2355">
            <v>18.18</v>
          </cell>
          <cell r="E2355">
            <v>14.81</v>
          </cell>
          <cell r="F2355" t="str">
            <v>EMLURB</v>
          </cell>
        </row>
        <row r="2356">
          <cell r="A2356" t="str">
            <v/>
          </cell>
        </row>
        <row r="2357">
          <cell r="A2357" t="str">
            <v>18.04.090</v>
          </cell>
          <cell r="B2357" t="str">
            <v>FORNECIMENTO DE ELETRODUTO DE FERRO GALVANIZADO DE 1 1/2 POL. (LEVE), INCLUSIVE ASSENTAMENTO.</v>
          </cell>
          <cell r="C2357" t="str">
            <v>m</v>
          </cell>
          <cell r="D2357">
            <v>32.340000000000003</v>
          </cell>
          <cell r="E2357">
            <v>26.35</v>
          </cell>
          <cell r="F2357" t="str">
            <v>EMLURB</v>
          </cell>
        </row>
        <row r="2358">
          <cell r="A2358" t="str">
            <v/>
          </cell>
        </row>
        <row r="2359">
          <cell r="A2359" t="str">
            <v>18.04.100</v>
          </cell>
          <cell r="B2359" t="str">
            <v>FORNECIMENTO DE ELETRODUTO DE FERRO GALVANIZADO DE 2 POL. (LEVE), INCLUSIVE ASSENTAMENTO.</v>
          </cell>
          <cell r="C2359" t="str">
            <v>m</v>
          </cell>
          <cell r="D2359">
            <v>44.14</v>
          </cell>
          <cell r="E2359">
            <v>35.96</v>
          </cell>
          <cell r="F2359" t="str">
            <v>EMLURB</v>
          </cell>
        </row>
        <row r="2360">
          <cell r="A2360" t="str">
            <v/>
          </cell>
        </row>
        <row r="2361">
          <cell r="A2361" t="str">
            <v>18.04.110</v>
          </cell>
          <cell r="B2361" t="str">
            <v>FORNECIMENTO DE ELETRODUTO DE FERRO GALVANIZADO DE 2 1/2 POL. (LEVE), INCLUSIVE ASSENTAMENTO.</v>
          </cell>
          <cell r="C2361" t="str">
            <v>m</v>
          </cell>
          <cell r="D2361">
            <v>81.040000000000006</v>
          </cell>
          <cell r="E2361">
            <v>66.010000000000005</v>
          </cell>
          <cell r="F2361" t="str">
            <v>EMLURB</v>
          </cell>
        </row>
        <row r="2362">
          <cell r="A2362" t="str">
            <v/>
          </cell>
        </row>
        <row r="2363">
          <cell r="A2363" t="str">
            <v>18.04.120</v>
          </cell>
          <cell r="B2363" t="str">
            <v>FORNECIMENTO DE ELETRODUTO DE FERRO GALVANIZADO DE 4 POL. (LEVE), INCLUSIVE ASSENTAMENTO.</v>
          </cell>
          <cell r="C2363" t="str">
            <v>m</v>
          </cell>
          <cell r="D2363">
            <v>111.38</v>
          </cell>
          <cell r="E2363">
            <v>90.73</v>
          </cell>
          <cell r="F2363" t="str">
            <v>EMLURB</v>
          </cell>
        </row>
        <row r="2364">
          <cell r="A2364" t="str">
            <v/>
          </cell>
        </row>
        <row r="2365">
          <cell r="A2365" t="str">
            <v>18.04.130</v>
          </cell>
          <cell r="B2365" t="str">
            <v>ELETRODUTO DE AÇO GALVANIZADO ELETROLÍTICO TIPO LEVE 1", INCLUSIVE CONEXÕES - FORNECIMENTO E INSTALAÇÃO.</v>
          </cell>
          <cell r="C2365" t="str">
            <v>m</v>
          </cell>
          <cell r="D2365">
            <v>33.76</v>
          </cell>
          <cell r="E2365">
            <v>27.5</v>
          </cell>
          <cell r="F2365" t="str">
            <v>SINAPI</v>
          </cell>
        </row>
        <row r="2366">
          <cell r="A2366" t="str">
            <v/>
          </cell>
        </row>
        <row r="2367">
          <cell r="A2367" t="str">
            <v>18.04.140</v>
          </cell>
          <cell r="B2367" t="str">
            <v>ELETRODUTO DE AÇO GALVANIZADO ELETROLITICO TIPO LEVE 3/4", INCLUSIVE CONEXOES - FORNECIMENTO E INSTALAÇÃO.</v>
          </cell>
          <cell r="C2367" t="str">
            <v>m</v>
          </cell>
          <cell r="D2367">
            <v>30.23</v>
          </cell>
          <cell r="E2367">
            <v>24.63</v>
          </cell>
          <cell r="F2367" t="str">
            <v>SINAPI</v>
          </cell>
        </row>
        <row r="2368">
          <cell r="A2368" t="str">
            <v/>
          </cell>
        </row>
        <row r="2369">
          <cell r="A2369" t="str">
            <v>18.05.010</v>
          </cell>
          <cell r="B2369" t="str">
            <v>FORNECIMENTO DE CURVA DE FERRO GALVANIZADO DE 3/4 POL. (PESADA), INCLUSIVE ASSENTAMENTO.</v>
          </cell>
          <cell r="C2369" t="str">
            <v>Un</v>
          </cell>
          <cell r="D2369">
            <v>12.66</v>
          </cell>
          <cell r="E2369">
            <v>10.32</v>
          </cell>
          <cell r="F2369" t="str">
            <v>EMLURB</v>
          </cell>
        </row>
        <row r="2370">
          <cell r="A2370" t="str">
            <v/>
          </cell>
        </row>
        <row r="2371">
          <cell r="A2371" t="str">
            <v>18.05.020</v>
          </cell>
          <cell r="B2371" t="str">
            <v>FORNECIMENTO DE CURVA DE FERRO GALVANIZADO DE 1 POL. (PESADA), INCLUSIVE ASSENTAMENTO.</v>
          </cell>
          <cell r="C2371" t="str">
            <v>Un</v>
          </cell>
          <cell r="D2371">
            <v>22.43</v>
          </cell>
          <cell r="E2371">
            <v>18.27</v>
          </cell>
          <cell r="F2371" t="str">
            <v>EMLURB</v>
          </cell>
        </row>
        <row r="2372">
          <cell r="A2372" t="str">
            <v/>
          </cell>
        </row>
        <row r="2373">
          <cell r="A2373" t="str">
            <v>18.05.030</v>
          </cell>
          <cell r="B2373" t="str">
            <v>FORNECIMENTO DE CURVA DE FERRO GALVANIZADO DE 1 1/2 POL. (PESADA), INCLUSIVE ASSENTAMENTO.</v>
          </cell>
          <cell r="C2373" t="str">
            <v>Un</v>
          </cell>
          <cell r="D2373">
            <v>48.21</v>
          </cell>
          <cell r="E2373">
            <v>39.270000000000003</v>
          </cell>
          <cell r="F2373" t="str">
            <v>EMLURB</v>
          </cell>
        </row>
        <row r="2374">
          <cell r="A2374" t="str">
            <v/>
          </cell>
        </row>
        <row r="2375">
          <cell r="A2375" t="str">
            <v>18.05.040</v>
          </cell>
          <cell r="B2375" t="str">
            <v>FORNECIMENTO DE CURVA DE FERRO GALVANIZADO DE 2 POL. (PESADA), INCLUSIVE ASSENTAMENTO.</v>
          </cell>
          <cell r="C2375" t="str">
            <v>Un</v>
          </cell>
          <cell r="D2375">
            <v>76.87</v>
          </cell>
          <cell r="E2375">
            <v>62.62</v>
          </cell>
          <cell r="F2375" t="str">
            <v>EMLURB</v>
          </cell>
        </row>
        <row r="2376">
          <cell r="A2376" t="str">
            <v/>
          </cell>
        </row>
        <row r="2377">
          <cell r="A2377" t="str">
            <v>18.05.050</v>
          </cell>
          <cell r="B2377" t="str">
            <v>FORNECIMENTO DE CURVA DE FERRO GALVANIZADO DE 2 1/2 POL. (PESADA), INCLUSIVE ASSENTAMENTO.</v>
          </cell>
          <cell r="C2377" t="str">
            <v>Un</v>
          </cell>
          <cell r="D2377">
            <v>140.19999999999999</v>
          </cell>
          <cell r="E2377">
            <v>114.2</v>
          </cell>
          <cell r="F2377" t="str">
            <v>EMLURB</v>
          </cell>
        </row>
        <row r="2378">
          <cell r="A2378" t="str">
            <v/>
          </cell>
        </row>
        <row r="2379">
          <cell r="A2379" t="str">
            <v>18.05.060</v>
          </cell>
          <cell r="B2379" t="str">
            <v>FORNECIMENTO DE CURVA DE FERRO GALVANIZADO DE 4 POL. (PESADA), INCLUSIVE ASSENTAMENTO.</v>
          </cell>
          <cell r="C2379" t="str">
            <v>Un</v>
          </cell>
          <cell r="D2379">
            <v>289.72000000000003</v>
          </cell>
          <cell r="E2379">
            <v>235.99</v>
          </cell>
          <cell r="F2379" t="str">
            <v>EMLURB</v>
          </cell>
        </row>
        <row r="2380">
          <cell r="A2380" t="str">
            <v/>
          </cell>
        </row>
        <row r="2381">
          <cell r="A2381" t="str">
            <v>18.05.070</v>
          </cell>
          <cell r="B2381" t="str">
            <v>FORNECIMENTO DE CURVA DE FERRO GALVANIZADO DE 3/4 POL. (LEVE), INCLUSIVE ASSENTAMENTO.</v>
          </cell>
          <cell r="C2381" t="str">
            <v>Un</v>
          </cell>
          <cell r="D2381">
            <v>5.74</v>
          </cell>
          <cell r="E2381">
            <v>4.68</v>
          </cell>
          <cell r="F2381" t="str">
            <v>EMLURB</v>
          </cell>
        </row>
        <row r="2382">
          <cell r="A2382" t="str">
            <v/>
          </cell>
        </row>
        <row r="2383">
          <cell r="A2383" t="str">
            <v>18.05.080</v>
          </cell>
          <cell r="B2383" t="str">
            <v>FORNECIMENTO DE CURVA DE FERRO GALVANIZADO DE 1 POL. (LEVE), INCLUSIVE ASSENTAMENTO.</v>
          </cell>
          <cell r="C2383" t="str">
            <v>Un</v>
          </cell>
          <cell r="D2383">
            <v>11.35</v>
          </cell>
          <cell r="E2383">
            <v>9.25</v>
          </cell>
          <cell r="F2383" t="str">
            <v>EMLURB</v>
          </cell>
        </row>
        <row r="2384">
          <cell r="A2384" t="str">
            <v/>
          </cell>
        </row>
        <row r="2385">
          <cell r="A2385" t="str">
            <v>18.05.090</v>
          </cell>
          <cell r="B2385" t="str">
            <v>FORNECIMENTO DE CURVA DE FERRO GALVANIZADO DE 1 1/2 POL. (LEVE), INCLUSIVE ASSENTAMENTO.</v>
          </cell>
          <cell r="C2385" t="str">
            <v>Un</v>
          </cell>
          <cell r="D2385">
            <v>18.73</v>
          </cell>
          <cell r="E2385">
            <v>15.26</v>
          </cell>
          <cell r="F2385" t="str">
            <v>EMLURB</v>
          </cell>
        </row>
        <row r="2386">
          <cell r="A2386" t="str">
            <v/>
          </cell>
        </row>
        <row r="2387">
          <cell r="A2387" t="str">
            <v>18.05.100</v>
          </cell>
          <cell r="B2387" t="str">
            <v>FORNECIMENTO DE CURVA DE FERRO GALVANIZADO DE 2 POL. (LEVE), INCLUSIVE ASSENTAMENTO.</v>
          </cell>
          <cell r="C2387" t="str">
            <v>Un</v>
          </cell>
          <cell r="D2387">
            <v>23.63</v>
          </cell>
          <cell r="E2387">
            <v>19.25</v>
          </cell>
          <cell r="F2387" t="str">
            <v>EMLURB</v>
          </cell>
        </row>
        <row r="2388">
          <cell r="A2388" t="str">
            <v/>
          </cell>
        </row>
        <row r="2389">
          <cell r="A2389" t="str">
            <v>18.05.110</v>
          </cell>
          <cell r="B2389" t="str">
            <v>FORNECIMENTO DE CURVA DE FERRO GALVANIZADO DE 2 1/2 POL. (LEVE), INCLUSIVE ASSENTAMENTO.</v>
          </cell>
          <cell r="C2389" t="str">
            <v>Un</v>
          </cell>
          <cell r="D2389">
            <v>65.31</v>
          </cell>
          <cell r="E2389">
            <v>53.2</v>
          </cell>
          <cell r="F2389" t="str">
            <v>EMLURB</v>
          </cell>
        </row>
        <row r="2390">
          <cell r="A2390" t="str">
            <v/>
          </cell>
        </row>
        <row r="2391">
          <cell r="A2391" t="str">
            <v>18.05.120</v>
          </cell>
          <cell r="B2391" t="str">
            <v>FORNECIMENTO DE CURVA DE FERRO GALVANIZADO DE 4 POL. (LEVE), INCLUSIVE ASSENTAMENTO.</v>
          </cell>
          <cell r="C2391" t="str">
            <v>Un</v>
          </cell>
          <cell r="D2391">
            <v>127.87</v>
          </cell>
          <cell r="E2391">
            <v>104.16</v>
          </cell>
          <cell r="F2391" t="str">
            <v>EMLURB</v>
          </cell>
        </row>
        <row r="2392">
          <cell r="A2392" t="str">
            <v/>
          </cell>
        </row>
        <row r="2393">
          <cell r="A2393" t="str">
            <v>18.06.010</v>
          </cell>
          <cell r="B2393" t="str">
            <v>FORNECIMENTO DE LUVA DE FERRO GALVANIZADO DE 3/4 POL. (PESADA), INCLUSIVE ASSENTAMENTO.</v>
          </cell>
          <cell r="C2393" t="str">
            <v>Un</v>
          </cell>
          <cell r="D2393">
            <v>5.52</v>
          </cell>
          <cell r="E2393">
            <v>4.5</v>
          </cell>
          <cell r="F2393" t="str">
            <v>EMLURB</v>
          </cell>
        </row>
        <row r="2394">
          <cell r="A2394" t="str">
            <v/>
          </cell>
        </row>
        <row r="2395">
          <cell r="A2395" t="str">
            <v>18.06.020</v>
          </cell>
          <cell r="B2395" t="str">
            <v>FORNECIMENTO DE LUVA DE FERRO GALVANIZADO DE 1 POL. (PESADA), INCLUSIVE ASSENTAMENTO.</v>
          </cell>
          <cell r="C2395" t="str">
            <v>Un</v>
          </cell>
          <cell r="D2395">
            <v>9.66</v>
          </cell>
          <cell r="E2395">
            <v>7.87</v>
          </cell>
          <cell r="F2395" t="str">
            <v>EMLURB</v>
          </cell>
        </row>
        <row r="2396">
          <cell r="A2396" t="str">
            <v/>
          </cell>
        </row>
        <row r="2397">
          <cell r="A2397" t="str">
            <v>18.06.030</v>
          </cell>
          <cell r="B2397" t="str">
            <v>FORNECIMENTO DE LUVA DE FERRO GALVANIZADO DE 1 1/2 POL. (PESADA), INCLUSIVE ASSENTAMENTO.</v>
          </cell>
          <cell r="C2397" t="str">
            <v>Un</v>
          </cell>
          <cell r="D2397">
            <v>17.77</v>
          </cell>
          <cell r="E2397">
            <v>14.48</v>
          </cell>
          <cell r="F2397" t="str">
            <v>EMLURB</v>
          </cell>
        </row>
        <row r="2398">
          <cell r="A2398" t="str">
            <v/>
          </cell>
        </row>
        <row r="2399">
          <cell r="A2399" t="str">
            <v>18.06.040</v>
          </cell>
          <cell r="B2399" t="str">
            <v>FORNECIMENTO DE LUVA DE FERRO GALVANIZADO DE 2 POL. (PESADA), INCLUSIVE ASSENTAMENTO.</v>
          </cell>
          <cell r="C2399" t="str">
            <v>Un</v>
          </cell>
          <cell r="D2399">
            <v>24.55</v>
          </cell>
          <cell r="E2399">
            <v>20</v>
          </cell>
          <cell r="F2399" t="str">
            <v>EMLURB</v>
          </cell>
        </row>
        <row r="2400">
          <cell r="A2400" t="str">
            <v/>
          </cell>
        </row>
        <row r="2401">
          <cell r="A2401" t="str">
            <v>18.06.050</v>
          </cell>
          <cell r="B2401" t="str">
            <v>FORNECIMENTO DE LUVA DE FERRO GALVANIZADO DE 2 1/2 POL. (PESADA), INCLUSIVE ASSENTAMENTO.</v>
          </cell>
          <cell r="C2401" t="str">
            <v>Un</v>
          </cell>
          <cell r="D2401">
            <v>42.78</v>
          </cell>
          <cell r="E2401">
            <v>34.85</v>
          </cell>
          <cell r="F2401" t="str">
            <v>EMLURB</v>
          </cell>
        </row>
        <row r="2402">
          <cell r="A2402" t="str">
            <v/>
          </cell>
        </row>
        <row r="2403">
          <cell r="A2403" t="str">
            <v>18.06.060</v>
          </cell>
          <cell r="B2403" t="str">
            <v>FORNECIMENTO DE LUVA DE FERRO GALVANIZADO DE 4 POL. (PESADA), INCLUSIVE ASSENTAMENTO.</v>
          </cell>
          <cell r="C2403" t="str">
            <v>Un</v>
          </cell>
          <cell r="D2403">
            <v>78.459999999999994</v>
          </cell>
          <cell r="E2403">
            <v>63.91</v>
          </cell>
          <cell r="F2403" t="str">
            <v>EMLURB</v>
          </cell>
        </row>
        <row r="2404">
          <cell r="A2404" t="str">
            <v/>
          </cell>
        </row>
        <row r="2405">
          <cell r="A2405" t="str">
            <v>18.06.070</v>
          </cell>
          <cell r="B2405" t="str">
            <v>FORNECIMENTO DE LUVA DE FERRO GALVANIZADO DE 3/4 POL. (LEVE), INCLUSIVE ASSENTAMENTO.</v>
          </cell>
          <cell r="C2405" t="str">
            <v>Un</v>
          </cell>
          <cell r="D2405">
            <v>2.35</v>
          </cell>
          <cell r="E2405">
            <v>1.92</v>
          </cell>
          <cell r="F2405" t="str">
            <v>EMLURB</v>
          </cell>
        </row>
        <row r="2406">
          <cell r="A2406" t="str">
            <v/>
          </cell>
        </row>
        <row r="2407">
          <cell r="A2407" t="str">
            <v>18.06.080</v>
          </cell>
          <cell r="B2407" t="str">
            <v>FORNECIMENTO DE LUVA DE FERRO GALVANIZADO DE 1 POL. (LEVE), INCLUSIVE ASSENTAMENTO.</v>
          </cell>
          <cell r="C2407" t="str">
            <v>Un</v>
          </cell>
          <cell r="D2407">
            <v>3.64</v>
          </cell>
          <cell r="E2407">
            <v>2.97</v>
          </cell>
          <cell r="F2407" t="str">
            <v>EMLURB</v>
          </cell>
        </row>
        <row r="2408">
          <cell r="A2408" t="str">
            <v/>
          </cell>
        </row>
        <row r="2409">
          <cell r="A2409" t="str">
            <v>18.06.090</v>
          </cell>
          <cell r="B2409" t="str">
            <v>FORNECIMENTO DE LUVA DE FERRO GALVANIZADO DE 1 1/2 POL. (LEVE), INCLUSIVE ASSENTAMENTO.</v>
          </cell>
          <cell r="C2409" t="str">
            <v>Un</v>
          </cell>
          <cell r="D2409">
            <v>7.09</v>
          </cell>
          <cell r="E2409">
            <v>5.78</v>
          </cell>
          <cell r="F2409" t="str">
            <v>EMLURB</v>
          </cell>
        </row>
        <row r="2410">
          <cell r="A2410" t="str">
            <v/>
          </cell>
        </row>
        <row r="2411">
          <cell r="A2411" t="str">
            <v>18.06.100</v>
          </cell>
          <cell r="B2411" t="str">
            <v>FORNECIMENTO DE LUVA DE FERRO GALVANIZADO DE 2 POL. (LEVE), INCLUSIVE ASSENTAMENTO.</v>
          </cell>
          <cell r="C2411" t="str">
            <v>Un</v>
          </cell>
          <cell r="D2411">
            <v>8.2200000000000006</v>
          </cell>
          <cell r="E2411">
            <v>6.7</v>
          </cell>
          <cell r="F2411" t="str">
            <v>EMLURB</v>
          </cell>
        </row>
        <row r="2412">
          <cell r="A2412" t="str">
            <v/>
          </cell>
        </row>
        <row r="2413">
          <cell r="A2413" t="str">
            <v>18.06.110</v>
          </cell>
          <cell r="B2413" t="str">
            <v>FORNECIMENTO DE LUVA DE FERRO GALVANIZADO DE 2.1/2 POL. (LEVE), INCLUSIVE ASSENTAMENTO.</v>
          </cell>
          <cell r="C2413" t="str">
            <v>Un</v>
          </cell>
          <cell r="D2413">
            <v>14.67</v>
          </cell>
          <cell r="E2413">
            <v>11.95</v>
          </cell>
          <cell r="F2413" t="str">
            <v>EMLURB</v>
          </cell>
        </row>
        <row r="2414">
          <cell r="A2414" t="str">
            <v/>
          </cell>
        </row>
        <row r="2415">
          <cell r="A2415" t="str">
            <v>18.06.120</v>
          </cell>
          <cell r="B2415" t="str">
            <v>FORNECIMENTO DE LUVA DE FERRO GALVANIZADO DE 4 POL. (LEVE), INCLUSIVE ASSENTAMENTO.</v>
          </cell>
          <cell r="C2415" t="str">
            <v>Un</v>
          </cell>
          <cell r="D2415">
            <v>30.58</v>
          </cell>
          <cell r="E2415">
            <v>24.91</v>
          </cell>
          <cell r="F2415" t="str">
            <v>EMLURB</v>
          </cell>
        </row>
        <row r="2416">
          <cell r="A2416" t="str">
            <v/>
          </cell>
        </row>
        <row r="2417">
          <cell r="A2417" t="str">
            <v>18.07.010</v>
          </cell>
          <cell r="B2417" t="str">
            <v>JOGO DE BUCHA E ARRUELA DE ALUMINIO DE 1/2 POL., INCLUSIVE FIXACAO.</v>
          </cell>
          <cell r="C2417" t="str">
            <v>Cj</v>
          </cell>
          <cell r="D2417">
            <v>1.1100000000000001</v>
          </cell>
          <cell r="E2417">
            <v>0.91</v>
          </cell>
          <cell r="F2417" t="str">
            <v>EMLURB</v>
          </cell>
        </row>
        <row r="2418">
          <cell r="A2418" t="str">
            <v/>
          </cell>
        </row>
        <row r="2419">
          <cell r="A2419" t="str">
            <v>18.07.020</v>
          </cell>
          <cell r="B2419" t="str">
            <v>JOGO DE BUCHA E ARRUELA DE ALUMINIO DE 3/4 POL., INCLUSIVE FIXACAO.</v>
          </cell>
          <cell r="C2419" t="str">
            <v>Cj</v>
          </cell>
          <cell r="D2419">
            <v>1.41</v>
          </cell>
          <cell r="E2419">
            <v>1.1499999999999999</v>
          </cell>
          <cell r="F2419" t="str">
            <v>EMLURB</v>
          </cell>
        </row>
        <row r="2420">
          <cell r="A2420" t="str">
            <v/>
          </cell>
        </row>
        <row r="2421">
          <cell r="A2421" t="str">
            <v>18.07.030</v>
          </cell>
          <cell r="B2421" t="str">
            <v>JOGO DE BUCHA E ARRUELA DE ALUMINIO DE 1 POL. INCLUSIVE FIXACAO.</v>
          </cell>
          <cell r="C2421" t="str">
            <v>Cj</v>
          </cell>
          <cell r="D2421">
            <v>1.79</v>
          </cell>
          <cell r="E2421">
            <v>1.46</v>
          </cell>
          <cell r="F2421" t="str">
            <v>EMLURB</v>
          </cell>
        </row>
        <row r="2422">
          <cell r="A2422" t="str">
            <v/>
          </cell>
        </row>
        <row r="2423">
          <cell r="A2423" t="str">
            <v>18.07.040</v>
          </cell>
          <cell r="B2423" t="str">
            <v>JOGO DE BUCHA E ARRUELA DE ALUMINIO DE 1 1/2 POL., INCLUSIVE FIXACAO.</v>
          </cell>
          <cell r="C2423" t="str">
            <v>Cj</v>
          </cell>
          <cell r="D2423">
            <v>3.62</v>
          </cell>
          <cell r="E2423">
            <v>2.95</v>
          </cell>
          <cell r="F2423" t="str">
            <v>EMLURB</v>
          </cell>
        </row>
        <row r="2424">
          <cell r="A2424" t="str">
            <v/>
          </cell>
        </row>
        <row r="2425">
          <cell r="A2425" t="str">
            <v>18.07.050</v>
          </cell>
          <cell r="B2425" t="str">
            <v>JOGO DE BUCHA E ARRUELA DE ALUMINIO DE 2 POL. INCLUSIVE FIXACAO.</v>
          </cell>
          <cell r="C2425" t="str">
            <v>Cj</v>
          </cell>
          <cell r="D2425">
            <v>6.34</v>
          </cell>
          <cell r="E2425">
            <v>5.17</v>
          </cell>
          <cell r="F2425" t="str">
            <v>EMLURB</v>
          </cell>
        </row>
        <row r="2426">
          <cell r="A2426" t="str">
            <v/>
          </cell>
        </row>
        <row r="2427">
          <cell r="A2427" t="str">
            <v>18.07.060</v>
          </cell>
          <cell r="B2427" t="str">
            <v>JOGO DE BUCHA E ARRUELA DE ALUMINIO DE 2 1/2 POL., INCLUSIVE FIXACAO.</v>
          </cell>
          <cell r="C2427" t="str">
            <v>Cj</v>
          </cell>
          <cell r="D2427">
            <v>9.01</v>
          </cell>
          <cell r="E2427">
            <v>7.34</v>
          </cell>
          <cell r="F2427" t="str">
            <v>EMLURB</v>
          </cell>
        </row>
        <row r="2428">
          <cell r="A2428" t="str">
            <v/>
          </cell>
        </row>
        <row r="2429">
          <cell r="A2429" t="str">
            <v>18.07.070</v>
          </cell>
          <cell r="B2429" t="str">
            <v>JOGO DE BUCHA E ARRUELA DE ALUMINIO DE 3 POL. INCLUSIVE FIXACAO.</v>
          </cell>
          <cell r="C2429" t="str">
            <v>Cj</v>
          </cell>
          <cell r="D2429">
            <v>13.4</v>
          </cell>
          <cell r="E2429">
            <v>10.92</v>
          </cell>
          <cell r="F2429" t="str">
            <v>EMLURB</v>
          </cell>
        </row>
        <row r="2430">
          <cell r="A2430" t="str">
            <v/>
          </cell>
        </row>
        <row r="2431">
          <cell r="A2431" t="str">
            <v>18.07.080</v>
          </cell>
          <cell r="B2431" t="str">
            <v>JOGO DE BUCHA E ARRUELA DE ALUMINIO DE 4 POL. INCLUSIVE FIXACAO.</v>
          </cell>
          <cell r="C2431" t="str">
            <v>Cj</v>
          </cell>
          <cell r="D2431">
            <v>18.96</v>
          </cell>
          <cell r="E2431">
            <v>15.45</v>
          </cell>
          <cell r="F2431" t="str">
            <v>EMLURB</v>
          </cell>
        </row>
        <row r="2432">
          <cell r="A2432" t="str">
            <v/>
          </cell>
        </row>
        <row r="2433">
          <cell r="A2433" t="str">
            <v>18.08.030</v>
          </cell>
          <cell r="B2433" t="str">
            <v>FORNECIMENTO E ASSENTAMENTO DE CAIXA PARA MEDICAO MONOFASICA E CAIXA PARA DISJUNTOR MONOFASICO DE POLICARBONATO E NORYL CINZA, INCLUSIVE BUCHAS PLASTICAS E PARAFUSOS PARA INSTALACAO DAS CAIXAS EM PAREDE (PADRAO CELPE) SEM DISJUNTOR.</v>
          </cell>
          <cell r="C2433" t="str">
            <v>Un</v>
          </cell>
          <cell r="D2433">
            <v>134.80000000000001</v>
          </cell>
          <cell r="E2433">
            <v>109.8</v>
          </cell>
          <cell r="F2433" t="str">
            <v>EMLURB</v>
          </cell>
        </row>
        <row r="2434">
          <cell r="A2434" t="str">
            <v/>
          </cell>
        </row>
        <row r="2435">
          <cell r="A2435" t="str">
            <v>18.08.040</v>
          </cell>
          <cell r="B2435" t="str">
            <v>FORNECIMENTO E ASSENTAMENTO DE CAIXA PARA MEDICAO MONOFASICA E CAIXA PARA DISJUNTOR MONOFASICO DE POLICARBONATO E NORYL CINZA, INCLUSIVE FITA METALICA E PRESILHA PARA INSTALACAO CAIXAS EM POSTE (PADRAO CELPE) SEM DISJUNTOR.</v>
          </cell>
          <cell r="C2435" t="str">
            <v>Un</v>
          </cell>
          <cell r="D2435">
            <v>141.55000000000001</v>
          </cell>
          <cell r="E2435">
            <v>115.3</v>
          </cell>
          <cell r="F2435" t="str">
            <v>EMLURB</v>
          </cell>
        </row>
        <row r="2436">
          <cell r="A2436" t="str">
            <v/>
          </cell>
        </row>
        <row r="2437">
          <cell r="A2437" t="str">
            <v>18.09.030</v>
          </cell>
          <cell r="B2437" t="str">
            <v>FORNECIMENTO E ASSENTAMENTO DE CAIXA PARA MEDICAO TRIFASICA E CAIXA PARA DISJUNTOR TRIFASICO DE POLICARBONATO E NORYL CINZA, INCLUSIVE BUCHAS PLASTICAS E PARAFUSOS PARA INSTALACAO DAS CAIXAS EM PAREDE (PADRAO CELPE) SEM DISJUNTOR.</v>
          </cell>
          <cell r="C2437" t="str">
            <v>Un</v>
          </cell>
          <cell r="D2437">
            <v>230.69</v>
          </cell>
          <cell r="E2437">
            <v>187.91</v>
          </cell>
          <cell r="F2437" t="str">
            <v>EMLURB</v>
          </cell>
        </row>
        <row r="2438">
          <cell r="A2438" t="str">
            <v/>
          </cell>
        </row>
        <row r="2439">
          <cell r="A2439" t="str">
            <v>18.09.040</v>
          </cell>
          <cell r="B2439" t="str">
            <v>FORNECIMENTO E ASSENTAMENTO DE CAIXA PARA MEDICAO TRIFASICA E CAIXA PARA DISJUNTOR TRIFASICO DE POLICARBONATO E NORYL CINZA, INCLUSIVE FITA METALICA E PRESILHA PARA INSTALACAO DAS CAIXAS EM POSTE (PADRAO CELPE) SEM DISJUNTOR.</v>
          </cell>
          <cell r="C2439" t="str">
            <v>Un</v>
          </cell>
          <cell r="D2439">
            <v>241.74</v>
          </cell>
          <cell r="E2439">
            <v>196.91</v>
          </cell>
          <cell r="F2439" t="str">
            <v>EMLURB</v>
          </cell>
        </row>
        <row r="2440">
          <cell r="A2440" t="str">
            <v/>
          </cell>
        </row>
        <row r="2441">
          <cell r="A2441" t="str">
            <v>18.09.075</v>
          </cell>
          <cell r="B2441" t="str">
            <v>FORNECIMENTO E INSTALAÇÃO DE ATERRAMENTO DE QUADRO, COM 01 HASTE DE ATERRAMENTO TIPO COPPERWELD DE 5/8"X2,4M COM CONECTOR, CABO DE COBRE NÚ 25MM² E ELETRODUTO DE PVC RÍGIDO DE 3/4".</v>
          </cell>
          <cell r="C2441" t="str">
            <v>Cj</v>
          </cell>
          <cell r="D2441">
            <v>122.64</v>
          </cell>
          <cell r="E2441">
            <v>99.9</v>
          </cell>
          <cell r="F2441" t="str">
            <v>SEE</v>
          </cell>
        </row>
        <row r="2442">
          <cell r="A2442" t="str">
            <v/>
          </cell>
        </row>
        <row r="2443">
          <cell r="A2443" t="str">
            <v>18.09.085</v>
          </cell>
          <cell r="B2443" t="str">
            <v>FORNECIMENTO E INSTALAÇÃO DE ATERRAMENTO DO NEUTRO COM 03 HASTES DE ATERRAMENTO TIPO COPPERWELD DE 5/8 POL.X2,4M COM CONECTORES INTERLIGADAS EM TRIÂNGULO COM DISTÂNCIA ENTRE AS MESMAS DE 3m E CABO DE COBRE NÚ 25MM².</v>
          </cell>
          <cell r="C2443" t="str">
            <v>Cj</v>
          </cell>
          <cell r="D2443">
            <v>445.87</v>
          </cell>
          <cell r="E2443">
            <v>363.18</v>
          </cell>
          <cell r="F2443" t="str">
            <v>SEE</v>
          </cell>
        </row>
        <row r="2444">
          <cell r="A2444" t="str">
            <v/>
          </cell>
        </row>
        <row r="2445">
          <cell r="A2445" t="str">
            <v>18.09.089</v>
          </cell>
          <cell r="B2445" t="str">
            <v>FORNECIMENTO E INSTALAÇÃO DE HASTE COPPERWELD 5/8 POL. X 3,00M COM CAMADA DE COBRE ELETROLÍTICO - COM CONECTOR TIPO GRAMPO.</v>
          </cell>
          <cell r="C2445" t="str">
            <v>Un</v>
          </cell>
          <cell r="D2445">
            <v>68.819999999999993</v>
          </cell>
          <cell r="E2445">
            <v>56.06</v>
          </cell>
          <cell r="F2445" t="str">
            <v>SINAPI</v>
          </cell>
        </row>
        <row r="2446">
          <cell r="A2446" t="str">
            <v/>
          </cell>
        </row>
        <row r="2447">
          <cell r="A2447" t="str">
            <v>18.10.060</v>
          </cell>
          <cell r="B2447" t="str">
            <v>CHAVE SECCIONADORA COM FUSIVEL, 125A, TIPO 3NP4090 SIEMENS OU SIMILAR,TRIPOLAR COM 03 FUSIVEIS NH TAMANHO 00 E PARAFUSOS, INCLUSIVE INSTALACAO EM QUADRO DE MEDICAO.</v>
          </cell>
          <cell r="C2447" t="str">
            <v>Un</v>
          </cell>
          <cell r="D2447">
            <v>323.08</v>
          </cell>
          <cell r="E2447">
            <v>263.16000000000003</v>
          </cell>
          <cell r="F2447" t="str">
            <v>EMLURB</v>
          </cell>
        </row>
        <row r="2448">
          <cell r="A2448" t="str">
            <v/>
          </cell>
        </row>
        <row r="2449">
          <cell r="A2449" t="str">
            <v>18.10.070</v>
          </cell>
          <cell r="B2449" t="str">
            <v>CHAVE SECCIONADORA COM FUSIVEL, 250A, TIPO 3NN2200 SIEMENS OU SIMILAR, TRIPOLAR COM 03 FUSIVEIS NH TAMANHO 01 E PARAFUSOS, INCLUSIVE INSTALACAO EM QUADRO DE MEDICAO.</v>
          </cell>
          <cell r="C2449" t="str">
            <v>Un</v>
          </cell>
          <cell r="D2449">
            <v>613.64</v>
          </cell>
          <cell r="E2449">
            <v>499.83</v>
          </cell>
          <cell r="F2449" t="str">
            <v>EMLURB</v>
          </cell>
        </row>
        <row r="2450">
          <cell r="A2450" t="str">
            <v/>
          </cell>
        </row>
        <row r="2451">
          <cell r="A2451" t="str">
            <v>18.11.030</v>
          </cell>
          <cell r="B2451" t="str">
            <v>BASE PARA FUSIVEL TIPO NH DE 6A A 125A, TAMANHO 00, SIEMENS OU SIMILAR, COM PARAFUSOS,INCLUSIVE INSTALACAO EM QUADRO.</v>
          </cell>
          <cell r="C2451" t="str">
            <v>Un</v>
          </cell>
          <cell r="D2451">
            <v>32.89</v>
          </cell>
          <cell r="E2451">
            <v>26.79</v>
          </cell>
          <cell r="F2451" t="str">
            <v>EMLURB</v>
          </cell>
        </row>
        <row r="2452">
          <cell r="A2452" t="str">
            <v/>
          </cell>
        </row>
        <row r="2453">
          <cell r="A2453" t="str">
            <v>18.11.040</v>
          </cell>
          <cell r="B2453" t="str">
            <v>BASE PARA FUSIVEL TIPO NH DE 36A A 250A TAMANHO 1, SIEMENS OU SIMILAR, COM PARAFUSOS INCLUSIVE INSTALACAO EM QUADRO.</v>
          </cell>
          <cell r="C2453" t="str">
            <v>Un</v>
          </cell>
          <cell r="D2453">
            <v>90.73</v>
          </cell>
          <cell r="E2453">
            <v>73.91</v>
          </cell>
          <cell r="F2453" t="str">
            <v>EMLURB</v>
          </cell>
        </row>
        <row r="2454">
          <cell r="A2454" t="str">
            <v/>
          </cell>
        </row>
        <row r="2455">
          <cell r="A2455" t="str">
            <v>18.12.070</v>
          </cell>
          <cell r="B2455" t="str">
            <v>FUSIVEL TIPO NH DE 20A, TAMANHO 00, SIEMENS OU SIMILAR, INCLUSIVE INSTALACAO EM QUADRO.</v>
          </cell>
          <cell r="C2455" t="str">
            <v>Un</v>
          </cell>
          <cell r="D2455">
            <v>22.52</v>
          </cell>
          <cell r="E2455">
            <v>18.350000000000001</v>
          </cell>
          <cell r="F2455" t="str">
            <v>EMLURB</v>
          </cell>
        </row>
        <row r="2456">
          <cell r="A2456" t="str">
            <v/>
          </cell>
        </row>
        <row r="2457">
          <cell r="A2457" t="str">
            <v>18.12.080</v>
          </cell>
          <cell r="B2457" t="str">
            <v>FUSIVEL TIPO NH DE 25A, TAMANHO 00, SIEMENS OU SIMILAR, INCLUSIVE INSTALACAO EM QUADRO.</v>
          </cell>
          <cell r="C2457" t="str">
            <v>Un</v>
          </cell>
          <cell r="D2457">
            <v>22.52</v>
          </cell>
          <cell r="E2457">
            <v>18.350000000000001</v>
          </cell>
          <cell r="F2457" t="str">
            <v>EMLURB</v>
          </cell>
        </row>
        <row r="2458">
          <cell r="A2458" t="str">
            <v/>
          </cell>
        </row>
        <row r="2459">
          <cell r="A2459" t="str">
            <v>18.12.090</v>
          </cell>
          <cell r="B2459" t="str">
            <v>FUSIVEL TIPO NH DE 36A, TAMANHO 00, SIEMENS OU SIMILAR, INCLUSIVE INSTALACAO EM QUADRO.</v>
          </cell>
          <cell r="C2459" t="str">
            <v>Un</v>
          </cell>
          <cell r="D2459">
            <v>22.52</v>
          </cell>
          <cell r="E2459">
            <v>18.350000000000001</v>
          </cell>
          <cell r="F2459" t="str">
            <v>EMLURB</v>
          </cell>
        </row>
        <row r="2460">
          <cell r="A2460" t="str">
            <v/>
          </cell>
        </row>
        <row r="2461">
          <cell r="A2461" t="str">
            <v>18.12.100</v>
          </cell>
          <cell r="B2461" t="str">
            <v>FUSIVEL TIPO NH DE 50A, TAMANHO 00, SIEMENS OU SIMILAR, INCLUSIVE INSTALACAO EM QUADRO.</v>
          </cell>
          <cell r="C2461" t="str">
            <v>Un</v>
          </cell>
          <cell r="D2461">
            <v>22.52</v>
          </cell>
          <cell r="E2461">
            <v>18.350000000000001</v>
          </cell>
          <cell r="F2461" t="str">
            <v>EMLURB</v>
          </cell>
        </row>
        <row r="2462">
          <cell r="A2462" t="str">
            <v/>
          </cell>
        </row>
        <row r="2463">
          <cell r="A2463" t="str">
            <v>18.12.110</v>
          </cell>
          <cell r="B2463" t="str">
            <v>FUSIVEL TIPO NH DE 63A, TAMANHO 00, SIEMENS OU SIMILAR, INCLUSIVE INSTALACAO EM QUADRO.</v>
          </cell>
          <cell r="C2463" t="str">
            <v>Un</v>
          </cell>
          <cell r="D2463">
            <v>22.52</v>
          </cell>
          <cell r="E2463">
            <v>18.350000000000001</v>
          </cell>
          <cell r="F2463" t="str">
            <v>EMLURB</v>
          </cell>
        </row>
        <row r="2464">
          <cell r="A2464" t="str">
            <v/>
          </cell>
        </row>
        <row r="2465">
          <cell r="A2465" t="str">
            <v>18.12.120</v>
          </cell>
          <cell r="B2465" t="str">
            <v>FUSIVEL TIPO NH DE 80A, TAMANHO 00, SIEMENS OU SIMILAR, INCLUSIVE INSTALACAO EM QUADRO.</v>
          </cell>
          <cell r="C2465" t="str">
            <v>Un</v>
          </cell>
          <cell r="D2465">
            <v>22.52</v>
          </cell>
          <cell r="E2465">
            <v>18.350000000000001</v>
          </cell>
          <cell r="F2465" t="str">
            <v>EMLURB</v>
          </cell>
        </row>
        <row r="2466">
          <cell r="A2466" t="str">
            <v/>
          </cell>
        </row>
        <row r="2467">
          <cell r="A2467" t="str">
            <v>18.12.130</v>
          </cell>
          <cell r="B2467" t="str">
            <v>FUSIVEL TIPO NH DE 100A, TAMANHO 00, SIEMENS OU SIMILAR, INCLUSIVE INSTALACAO EM QUADRO.</v>
          </cell>
          <cell r="C2467" t="str">
            <v>Un</v>
          </cell>
          <cell r="D2467">
            <v>22.52</v>
          </cell>
          <cell r="E2467">
            <v>18.350000000000001</v>
          </cell>
          <cell r="F2467" t="str">
            <v>EMLURB</v>
          </cell>
        </row>
        <row r="2468">
          <cell r="A2468" t="str">
            <v/>
          </cell>
        </row>
        <row r="2469">
          <cell r="A2469" t="str">
            <v>18.12.140</v>
          </cell>
          <cell r="B2469" t="str">
            <v>FUSIVEL TIPO NH DE 125A, TAMANHO 00, SIEMENS OU SIMILAR, INCLUSIVE INSTALACAO EM QUADRO.</v>
          </cell>
          <cell r="C2469" t="str">
            <v>Un</v>
          </cell>
          <cell r="D2469">
            <v>22.52</v>
          </cell>
          <cell r="E2469">
            <v>18.350000000000001</v>
          </cell>
          <cell r="F2469" t="str">
            <v>EMLURB</v>
          </cell>
        </row>
        <row r="2470">
          <cell r="A2470" t="str">
            <v/>
          </cell>
        </row>
        <row r="2471">
          <cell r="A2471" t="str">
            <v>18.12.150</v>
          </cell>
          <cell r="B2471" t="str">
            <v>FUSIVEL TIPO NH DE 160A, TAMANHO 1, SIEMENS OU SIMILAR, INCLUSIVE INSTALACAO EM QUADRO.</v>
          </cell>
          <cell r="C2471" t="str">
            <v>Un</v>
          </cell>
          <cell r="D2471">
            <v>37.869999999999997</v>
          </cell>
          <cell r="E2471">
            <v>30.85</v>
          </cell>
          <cell r="F2471" t="str">
            <v>EMLURB</v>
          </cell>
        </row>
        <row r="2472">
          <cell r="A2472" t="str">
            <v/>
          </cell>
        </row>
        <row r="2473">
          <cell r="A2473" t="str">
            <v>18.12.160</v>
          </cell>
          <cell r="B2473" t="str">
            <v>FUSIVEL TIPO NH DE 200A, TAMANHO 1, SIEMENS OU SIMILAR, INCLUSIVE INSTALACAO EM QUADRO.</v>
          </cell>
          <cell r="C2473" t="str">
            <v>Un</v>
          </cell>
          <cell r="D2473">
            <v>39.71</v>
          </cell>
          <cell r="E2473">
            <v>32.35</v>
          </cell>
          <cell r="F2473" t="str">
            <v>EMLURB</v>
          </cell>
        </row>
        <row r="2474">
          <cell r="A2474" t="str">
            <v/>
          </cell>
        </row>
        <row r="2475">
          <cell r="A2475" t="str">
            <v>18.12.170</v>
          </cell>
          <cell r="B2475" t="str">
            <v>FUSIVEL TIPO NH DE 250 A, TAMANHO 1, SIEMENS OU SIMILAR, INCLUSIVE INSTALACAO EM QUADRO.</v>
          </cell>
          <cell r="C2475" t="str">
            <v>Un</v>
          </cell>
          <cell r="D2475">
            <v>40.450000000000003</v>
          </cell>
          <cell r="E2475">
            <v>32.950000000000003</v>
          </cell>
          <cell r="F2475" t="str">
            <v>EMLURB</v>
          </cell>
        </row>
        <row r="2476">
          <cell r="A2476" t="str">
            <v/>
          </cell>
        </row>
        <row r="2477">
          <cell r="A2477" t="str">
            <v>18.13.010</v>
          </cell>
          <cell r="B2477" t="str">
            <v>ELETRODUTO DE PVC RIGIDO ROSQUEAVEL DE 1/2 POL.,COM LUVA DE ROSCA INTERNA, INCLUSIVE ASSENTAMENTO EM LAJES.</v>
          </cell>
          <cell r="C2477" t="str">
            <v>m</v>
          </cell>
          <cell r="D2477">
            <v>4.59</v>
          </cell>
          <cell r="E2477">
            <v>3.74</v>
          </cell>
          <cell r="F2477" t="str">
            <v>EMLURB</v>
          </cell>
        </row>
        <row r="2478">
          <cell r="A2478" t="str">
            <v/>
          </cell>
        </row>
        <row r="2479">
          <cell r="A2479" t="str">
            <v>18.13.020</v>
          </cell>
          <cell r="B2479" t="str">
            <v>ELETRODUTO DE PVC RIGIDO ROSQUEAVEL DE 3/4 POL.,COM LUVA DE ROSCA INTERNA, INCLUSIVE ASSENTAMENTO EM LAJES.</v>
          </cell>
          <cell r="C2479" t="str">
            <v>m</v>
          </cell>
          <cell r="D2479">
            <v>5.4</v>
          </cell>
          <cell r="E2479">
            <v>4.4000000000000004</v>
          </cell>
          <cell r="F2479" t="str">
            <v>EMLURB</v>
          </cell>
        </row>
        <row r="2480">
          <cell r="A2480" t="str">
            <v/>
          </cell>
        </row>
        <row r="2481">
          <cell r="A2481" t="str">
            <v>18.13.030</v>
          </cell>
          <cell r="B2481" t="str">
            <v>ELETRODUTO DE PVC RIGIDO ROSQUEAVEL DE 1POL., COM LUVA DE ROSCA INTERNA,INCLUSIVE ASSENTAMENTO EM LAJES.</v>
          </cell>
          <cell r="C2481" t="str">
            <v>m</v>
          </cell>
          <cell r="D2481">
            <v>9.6300000000000008</v>
          </cell>
          <cell r="E2481">
            <v>7.85</v>
          </cell>
          <cell r="F2481" t="str">
            <v>EMLURB</v>
          </cell>
        </row>
        <row r="2482">
          <cell r="A2482" t="str">
            <v/>
          </cell>
        </row>
        <row r="2483">
          <cell r="A2483" t="str">
            <v>18.13.040</v>
          </cell>
          <cell r="B2483" t="str">
            <v>ELETRODUTO DE PVC RIGIDO ROSQUEAVEL DE 1/2 POL.,COM LUVA DE ROSCA INTERNA, INCLUSIVE ASSENTAMENTO COM RASGOS EM ALVENARIA.</v>
          </cell>
          <cell r="C2483" t="str">
            <v>m</v>
          </cell>
          <cell r="D2483">
            <v>7.86</v>
          </cell>
          <cell r="E2483">
            <v>6.41</v>
          </cell>
          <cell r="F2483" t="str">
            <v>EMLURB</v>
          </cell>
        </row>
        <row r="2484">
          <cell r="A2484" t="str">
            <v/>
          </cell>
        </row>
        <row r="2485">
          <cell r="A2485" t="str">
            <v>18.13.050</v>
          </cell>
          <cell r="B2485" t="str">
            <v>ELETRODUTO DE PVC RIGIDO ROSQUEAVEL DE 3/4 POL.,COM LUVA DE ROSCA INTERNA, INCLUSIVE ASSENTAMENTO COM RASGOS EM ALVENARIA.</v>
          </cell>
          <cell r="C2485" t="str">
            <v>m</v>
          </cell>
          <cell r="D2485">
            <v>8.67</v>
          </cell>
          <cell r="E2485">
            <v>7.07</v>
          </cell>
          <cell r="F2485" t="str">
            <v>EMLURB</v>
          </cell>
        </row>
        <row r="2486">
          <cell r="A2486" t="str">
            <v/>
          </cell>
        </row>
        <row r="2487">
          <cell r="A2487" t="str">
            <v>18.13.060</v>
          </cell>
          <cell r="B2487" t="str">
            <v>ELETRODUTO DE PVC RIGIDO ROSQUEAVEL DE 1POL., COM LUVA DE ROSCA INTERNA, INCLUSIVE ASSENTAMENTO COM RASGOS EM ALVENARIA.</v>
          </cell>
          <cell r="C2487" t="str">
            <v>m</v>
          </cell>
          <cell r="D2487">
            <v>12.9</v>
          </cell>
          <cell r="E2487">
            <v>10.51</v>
          </cell>
          <cell r="F2487" t="str">
            <v>EMLURB</v>
          </cell>
        </row>
        <row r="2488">
          <cell r="A2488" t="str">
            <v/>
          </cell>
        </row>
        <row r="2489">
          <cell r="A2489" t="str">
            <v>18.13.070</v>
          </cell>
          <cell r="B2489" t="str">
            <v>ELETRODUTO DE PVC RIGIDO ROSQUEAVEL DE 1 1/4 POL.,COM LUVA DE ROSCA INTERNA, INCLUSIVE ASSENTAMENTO COM RASGOS EM ALVENARIA.</v>
          </cell>
          <cell r="C2489" t="str">
            <v>m</v>
          </cell>
          <cell r="D2489">
            <v>15.76</v>
          </cell>
          <cell r="E2489">
            <v>12.84</v>
          </cell>
          <cell r="F2489" t="str">
            <v>EMLURB</v>
          </cell>
        </row>
        <row r="2490">
          <cell r="A2490" t="str">
            <v/>
          </cell>
        </row>
        <row r="2491">
          <cell r="A2491" t="str">
            <v>18.13.080</v>
          </cell>
          <cell r="B2491" t="str">
            <v>ELETRODUTO DE PVC RIGIDO ROSQUEAVEL DE 1 1/2 POL.,COM LUVA DE ROSCA INTERNA, INCLUSIVE ASSENTAMENTO COM RASGOS EM ALVENARIA.</v>
          </cell>
          <cell r="C2491" t="str">
            <v>m</v>
          </cell>
          <cell r="D2491">
            <v>19.12</v>
          </cell>
          <cell r="E2491">
            <v>15.58</v>
          </cell>
          <cell r="F2491" t="str">
            <v>EMLURB</v>
          </cell>
        </row>
        <row r="2492">
          <cell r="A2492" t="str">
            <v/>
          </cell>
        </row>
        <row r="2493">
          <cell r="A2493" t="str">
            <v>18.13.090</v>
          </cell>
          <cell r="B2493" t="str">
            <v>ELETRODUTO DE PVC RIGIDO ROSQUEAVEL DE 2 POL., COM LUVA DE ROSCA INTERNA, INCLUSIVE ASSENTAMENTO COM RASGOS EM ALVENARIA.</v>
          </cell>
          <cell r="C2493" t="str">
            <v>m</v>
          </cell>
          <cell r="D2493">
            <v>23.84</v>
          </cell>
          <cell r="E2493">
            <v>19.420000000000002</v>
          </cell>
          <cell r="F2493" t="str">
            <v>EMLURB</v>
          </cell>
        </row>
        <row r="2494">
          <cell r="A2494" t="str">
            <v/>
          </cell>
        </row>
        <row r="2495">
          <cell r="A2495" t="str">
            <v>18.13.100</v>
          </cell>
          <cell r="B2495" t="str">
            <v>ELETRODUTO DE PVC RIGIDO ROSQUEAVEL DE 3 POL., COM LUVA DE ROSCA INTERNA, INCLUSIVE ASSENTAMENTO COM RASGOS EM ALVENARIA.</v>
          </cell>
          <cell r="C2495" t="str">
            <v>m</v>
          </cell>
          <cell r="D2495">
            <v>44.54</v>
          </cell>
          <cell r="E2495">
            <v>36.28</v>
          </cell>
          <cell r="F2495" t="str">
            <v>EMLURB</v>
          </cell>
        </row>
        <row r="2496">
          <cell r="A2496" t="str">
            <v/>
          </cell>
        </row>
        <row r="2497">
          <cell r="A2497" t="str">
            <v>18.13.110</v>
          </cell>
          <cell r="B2497" t="str">
            <v>ELETRODUTO DE PVC RIGIDO ROSQUEAVEL DE 1/2 POL., COM LUVA DE ROSCA INTERNA ASSENTADO EM VALAS COM PROFUNDIDADE DE 0,60M, INCLUSIVE ESCAVACAO E REATERRO.</v>
          </cell>
          <cell r="C2497" t="str">
            <v>m</v>
          </cell>
          <cell r="D2497">
            <v>12.6</v>
          </cell>
          <cell r="E2497">
            <v>10.27</v>
          </cell>
          <cell r="F2497" t="str">
            <v>EMLURB</v>
          </cell>
        </row>
        <row r="2498">
          <cell r="A2498" t="str">
            <v/>
          </cell>
        </row>
        <row r="2499">
          <cell r="A2499" t="str">
            <v>18.13.120</v>
          </cell>
          <cell r="B2499" t="str">
            <v>ELETRODUTO DE PVC RIGIDO ROSQUEAVEL DE 3/4 POL., COM LUVA DE ROSCA INTERNA, ASSENTADO EM VALAS COM PROFUNDIDADE DE 0,60M, INCLUSIVE ESCAVACAO E REATERRO.</v>
          </cell>
          <cell r="C2499" t="str">
            <v>m</v>
          </cell>
          <cell r="D2499">
            <v>13.41</v>
          </cell>
          <cell r="E2499">
            <v>10.93</v>
          </cell>
          <cell r="F2499" t="str">
            <v>EMLURB</v>
          </cell>
        </row>
        <row r="2500">
          <cell r="A2500" t="str">
            <v/>
          </cell>
        </row>
        <row r="2501">
          <cell r="A2501" t="str">
            <v>18.13.130</v>
          </cell>
          <cell r="B2501" t="str">
            <v>ELETRODUTO DE PVC RIGIDO ROSQUEAVEL DE 1 POL., COM LUVA DE ROSCA INTERNA, ASSENTADO EM VALAS COM PROFUNDIDADE DE 0,60M, INCLUSIVE ESCAVACAO E REATERRO.</v>
          </cell>
          <cell r="C2501" t="str">
            <v>m</v>
          </cell>
          <cell r="D2501">
            <v>17.649999999999999</v>
          </cell>
          <cell r="E2501">
            <v>14.38</v>
          </cell>
          <cell r="F2501" t="str">
            <v>EMLURB</v>
          </cell>
        </row>
        <row r="2502">
          <cell r="A2502" t="str">
            <v/>
          </cell>
        </row>
        <row r="2503">
          <cell r="A2503" t="str">
            <v>18.13.140</v>
          </cell>
          <cell r="B2503" t="str">
            <v>ELETRODUTO DE PVC RIGIDO ROSQUEAVEL DE 1 1/2 POL., COM LUVA DE ROSCA INTERNA, ASSENTADO EM VALAS COM PROFUNDIDADE DE 0,60M, INCLUSIVE ESCAVACAO E REATERRO.</v>
          </cell>
          <cell r="C2503" t="str">
            <v>m</v>
          </cell>
          <cell r="D2503">
            <v>22.02</v>
          </cell>
          <cell r="E2503">
            <v>17.940000000000001</v>
          </cell>
          <cell r="F2503" t="str">
            <v>EMLURB</v>
          </cell>
        </row>
        <row r="2504">
          <cell r="A2504" t="str">
            <v/>
          </cell>
        </row>
        <row r="2505">
          <cell r="A2505" t="str">
            <v>18.13.150</v>
          </cell>
          <cell r="B2505" t="str">
            <v>ELETRODUTO DE PVC RIGIDO ROSQUEAVEL DE 2 POL., COM LUVA DE ROSCA INTERNA, ASSENTADO EM VALAS COM PROFUNDIDADE DE 0,60M, INCLUSIVE ESCAVACAO E REATERRO.</v>
          </cell>
          <cell r="C2505" t="str">
            <v>m</v>
          </cell>
          <cell r="D2505">
            <v>26.73</v>
          </cell>
          <cell r="E2505">
            <v>21.78</v>
          </cell>
          <cell r="F2505" t="str">
            <v>EMLURB</v>
          </cell>
        </row>
        <row r="2506">
          <cell r="A2506" t="str">
            <v/>
          </cell>
        </row>
        <row r="2507">
          <cell r="A2507" t="str">
            <v>18.13.160</v>
          </cell>
          <cell r="B2507" t="str">
            <v>ELETRODUTO DE PVC RIGIDO ROSQUEAVEL DE 3 POL., COM LUVA DE ROSCA INTERNA, ASSENTADO EM VALAS COM PROFUNDIDADE DE 0,60M, INCLUSIVE ESCAVACAO E REATERRO.</v>
          </cell>
          <cell r="C2507" t="str">
            <v>m</v>
          </cell>
          <cell r="D2507">
            <v>45.16</v>
          </cell>
          <cell r="E2507">
            <v>36.79</v>
          </cell>
          <cell r="F2507" t="str">
            <v>EMLURB</v>
          </cell>
        </row>
        <row r="2508">
          <cell r="A2508" t="str">
            <v/>
          </cell>
        </row>
        <row r="2509">
          <cell r="A2509" t="str">
            <v>18.13.170</v>
          </cell>
          <cell r="B2509" t="str">
            <v>ELETRODUTO DE PVC RIGIDO ROSQUEAVEL DE 4 POL., COM LUVA DE ROSCA INTERNA, ASSENTADO EM VALAS COM PROFUNDIDADE DE 0,60M,INCLUSIVE ESCAVACAO E REATERRO.</v>
          </cell>
          <cell r="C2509" t="str">
            <v>m</v>
          </cell>
          <cell r="D2509">
            <v>58.25</v>
          </cell>
          <cell r="E2509">
            <v>47.45</v>
          </cell>
          <cell r="F2509" t="str">
            <v>EMLURB</v>
          </cell>
        </row>
        <row r="2510">
          <cell r="A2510" t="str">
            <v/>
          </cell>
        </row>
        <row r="2511">
          <cell r="A2511" t="str">
            <v>18.13.180</v>
          </cell>
          <cell r="B2511" t="str">
            <v>FORNECIMENTO E INSTALAÇÃO DE ELETRODUTO DE PVC RÍGIDO ROSQUEÁVEL DE 1 1/4 POL., COM CURVA DE ROSCA INTERNA, ASSENTADOS EM VALAS COM PROFUNDIDADE DE 0,60M,INCLUSIVE ESCAVAÇÃO E REATERRO.</v>
          </cell>
          <cell r="C2511" t="str">
            <v>m</v>
          </cell>
          <cell r="D2511">
            <v>281.56</v>
          </cell>
          <cell r="E2511">
            <v>229.34</v>
          </cell>
          <cell r="F2511" t="str">
            <v>SEE</v>
          </cell>
        </row>
        <row r="2512">
          <cell r="A2512" t="str">
            <v/>
          </cell>
        </row>
        <row r="2513">
          <cell r="A2513" t="str">
            <v>18.13.320</v>
          </cell>
          <cell r="B2513" t="str">
            <v>FORNECIMENTO E INSTALAÇÃO DE ELETRODUTO DE PVC FLEXÍVEL CORRUGADO 3/4"</v>
          </cell>
          <cell r="C2513" t="str">
            <v>m</v>
          </cell>
          <cell r="D2513">
            <v>4.03</v>
          </cell>
          <cell r="E2513">
            <v>3.29</v>
          </cell>
          <cell r="F2513" t="str">
            <v>SINAPI</v>
          </cell>
        </row>
        <row r="2514">
          <cell r="A2514" t="str">
            <v/>
          </cell>
        </row>
        <row r="2515">
          <cell r="A2515" t="str">
            <v>18.13.330</v>
          </cell>
          <cell r="B2515" t="str">
            <v>FORNECIMENTO E INSTALAÇÃO DE ELETRODUTO DE PVC FLEXÍVEL CORRUGADO 3/4"</v>
          </cell>
          <cell r="C2515" t="str">
            <v>m</v>
          </cell>
          <cell r="D2515">
            <v>5.15</v>
          </cell>
          <cell r="E2515">
            <v>4.2</v>
          </cell>
          <cell r="F2515" t="str">
            <v>SINAPI</v>
          </cell>
        </row>
        <row r="2516">
          <cell r="A2516" t="str">
            <v/>
          </cell>
        </row>
        <row r="2517">
          <cell r="A2517" t="str">
            <v>18.13.331</v>
          </cell>
          <cell r="B2517" t="str">
            <v>FORNECIMENTO E INSTALAÇÃO DE ELETRODUTO DE PVC FLEXÍVEL CORRUGADO 3/4"</v>
          </cell>
          <cell r="C2517" t="str">
            <v>m</v>
          </cell>
          <cell r="D2517">
            <v>7.18</v>
          </cell>
          <cell r="E2517">
            <v>5.85</v>
          </cell>
          <cell r="F2517" t="str">
            <v>SINAPI</v>
          </cell>
        </row>
        <row r="2518">
          <cell r="A2518" t="str">
            <v/>
          </cell>
        </row>
        <row r="2519">
          <cell r="A2519" t="str">
            <v>18.13.340</v>
          </cell>
          <cell r="B2519" t="str">
            <v>ELETRODUTO DE PVC RÍGIDO ROSCÁVEL, COM CONEXÕES DIAMETRO 25MM (3/4 POL)</v>
          </cell>
          <cell r="C2519" t="str">
            <v>m</v>
          </cell>
          <cell r="D2519">
            <v>9.01</v>
          </cell>
          <cell r="E2519">
            <v>7.34</v>
          </cell>
          <cell r="F2519" t="str">
            <v>SINAPI</v>
          </cell>
        </row>
        <row r="2520">
          <cell r="A2520" t="str">
            <v/>
          </cell>
        </row>
        <row r="2521">
          <cell r="A2521" t="str">
            <v>18.13.341</v>
          </cell>
          <cell r="B2521" t="str">
            <v>ELETRODUTO DE PVC RÍGIDO ROSCÁVEL, COM CONEXÕES DIÂMETRO 32MM (1 POL.)</v>
          </cell>
          <cell r="C2521" t="str">
            <v>m</v>
          </cell>
          <cell r="D2521">
            <v>10.82</v>
          </cell>
          <cell r="E2521">
            <v>8.82</v>
          </cell>
          <cell r="F2521" t="str">
            <v>SEE</v>
          </cell>
        </row>
        <row r="2522">
          <cell r="A2522" t="str">
            <v/>
          </cell>
        </row>
        <row r="2523">
          <cell r="A2523" t="str">
            <v>18.13.342</v>
          </cell>
          <cell r="B2523" t="str">
            <v>ELETRODUTO DE PVC RÍGIDO ROSCÁVEL, COM CONEXÕES DIÂMETRO 40MM (1 1/4 POL.)</v>
          </cell>
          <cell r="C2523" t="str">
            <v>m</v>
          </cell>
          <cell r="D2523">
            <v>15.89</v>
          </cell>
          <cell r="E2523">
            <v>12.95</v>
          </cell>
          <cell r="F2523" t="str">
            <v>SINAPI</v>
          </cell>
        </row>
        <row r="2524">
          <cell r="A2524" t="str">
            <v/>
          </cell>
        </row>
        <row r="2525">
          <cell r="A2525" t="str">
            <v>18.13.343</v>
          </cell>
          <cell r="B2525" t="str">
            <v>ELETRODUTO DE PVC RÍGIDO ROSCÁVEL, COM CONEXÕES DIÂMETRO 60MM (2 POL.)</v>
          </cell>
          <cell r="C2525" t="str">
            <v>m</v>
          </cell>
          <cell r="D2525">
            <v>19.52</v>
          </cell>
          <cell r="E2525">
            <v>15.9</v>
          </cell>
          <cell r="F2525" t="str">
            <v>SEE</v>
          </cell>
        </row>
        <row r="2526">
          <cell r="A2526" t="str">
            <v/>
          </cell>
        </row>
        <row r="2527">
          <cell r="A2527" t="str">
            <v>18.13.344</v>
          </cell>
          <cell r="B2527" t="str">
            <v>ELETRODUTO DE PVC RÍGIDO ROSCÁVEL, COM CONEXÕES DIAMETRO 75MM (2 1/2 POL)</v>
          </cell>
          <cell r="C2527" t="str">
            <v>m</v>
          </cell>
          <cell r="D2527">
            <v>38.35</v>
          </cell>
          <cell r="E2527">
            <v>31.24</v>
          </cell>
          <cell r="F2527" t="str">
            <v>SINAPI</v>
          </cell>
        </row>
        <row r="2528">
          <cell r="A2528" t="str">
            <v/>
          </cell>
        </row>
        <row r="2529">
          <cell r="A2529" t="str">
            <v>18.13.346</v>
          </cell>
          <cell r="B2529" t="str">
            <v>ELETRODUTO DE PVC RÍGIDO ROSCÁVEL, COM CONEXÕES DIÂMETRO 50MM (1 1/2")</v>
          </cell>
          <cell r="C2529" t="str">
            <v>m</v>
          </cell>
          <cell r="D2529">
            <v>17.23</v>
          </cell>
          <cell r="E2529">
            <v>14.04</v>
          </cell>
          <cell r="F2529" t="str">
            <v>SINAPI</v>
          </cell>
        </row>
        <row r="2530">
          <cell r="A2530" t="str">
            <v/>
          </cell>
        </row>
        <row r="2531">
          <cell r="A2531" t="str">
            <v>18.14.010</v>
          </cell>
          <cell r="B2531" t="str">
            <v>CURVA DE PVC RIGIDO ROSQUEAVEL DE 3/4 POL., COM LUVA DE ROSCA INTERNA, INCLUSIVE ASSENTAMENTO.</v>
          </cell>
          <cell r="C2531" t="str">
            <v>Un</v>
          </cell>
          <cell r="D2531">
            <v>7.14</v>
          </cell>
          <cell r="E2531">
            <v>5.82</v>
          </cell>
          <cell r="F2531" t="str">
            <v>EMLURB</v>
          </cell>
        </row>
        <row r="2532">
          <cell r="A2532" t="str">
            <v/>
          </cell>
        </row>
        <row r="2533">
          <cell r="A2533" t="str">
            <v>18.14.020</v>
          </cell>
          <cell r="B2533" t="str">
            <v>CURVA DE PVC RIGIDO ROSQUEAVEL DE 1 POL., COM LUVA DE ROSCA INTERNA,INCLUSIVE ASSENTAMENTO.</v>
          </cell>
          <cell r="C2533" t="str">
            <v>Un</v>
          </cell>
          <cell r="D2533">
            <v>9.61</v>
          </cell>
          <cell r="E2533">
            <v>7.83</v>
          </cell>
          <cell r="F2533" t="str">
            <v>EMLURB</v>
          </cell>
        </row>
        <row r="2534">
          <cell r="A2534" t="str">
            <v/>
          </cell>
        </row>
        <row r="2535">
          <cell r="A2535" t="str">
            <v>18.14.030</v>
          </cell>
          <cell r="B2535" t="str">
            <v>CURVA DE PVC RIGIDO ROSQUEAVEL DE 1 1/4 POL., COM LUVA DE ROSCA INTERNA, INCLUSIVE ASSENTAMENTO.</v>
          </cell>
          <cell r="C2535" t="str">
            <v>Un</v>
          </cell>
          <cell r="D2535">
            <v>16.27</v>
          </cell>
          <cell r="E2535">
            <v>13.26</v>
          </cell>
          <cell r="F2535" t="str">
            <v>EMLURB</v>
          </cell>
        </row>
        <row r="2536">
          <cell r="A2536" t="str">
            <v/>
          </cell>
        </row>
        <row r="2537">
          <cell r="A2537" t="str">
            <v>18.14.040</v>
          </cell>
          <cell r="B2537" t="str">
            <v>CURVA DE PVC RIGIDO ROSQUEAVEL DE 1 1/2 POL., COM LUVA DE ROSCA INTERNA, INCLUSIVE ASSENTAMENTO.</v>
          </cell>
          <cell r="C2537" t="str">
            <v>Un</v>
          </cell>
          <cell r="D2537">
            <v>19.36</v>
          </cell>
          <cell r="E2537">
            <v>15.77</v>
          </cell>
          <cell r="F2537" t="str">
            <v>EMLURB</v>
          </cell>
        </row>
        <row r="2538">
          <cell r="A2538" t="str">
            <v/>
          </cell>
        </row>
        <row r="2539">
          <cell r="A2539" t="str">
            <v>18.14.050</v>
          </cell>
          <cell r="B2539" t="str">
            <v>CURVA DE PVC RIGIDO ROSQUEAVEL DE 2 POL., COM LUVA DE ROSCA INTERNA, INCLUSIVE ASSENTAMENTO.</v>
          </cell>
          <cell r="C2539" t="str">
            <v>Un</v>
          </cell>
          <cell r="D2539">
            <v>27.61</v>
          </cell>
          <cell r="E2539">
            <v>22.49</v>
          </cell>
          <cell r="F2539" t="str">
            <v>EMLURB</v>
          </cell>
        </row>
        <row r="2540">
          <cell r="A2540" t="str">
            <v/>
          </cell>
        </row>
        <row r="2541">
          <cell r="A2541" t="str">
            <v>18.14.060</v>
          </cell>
          <cell r="B2541" t="str">
            <v>CURVA DE PVC RIGIDO ROSQUEAVEL DE 3 POL., COM LUVA DE ROSCA INTERNA, INCLUSIVE ASSENTAMENTO.</v>
          </cell>
          <cell r="C2541" t="str">
            <v>Un</v>
          </cell>
          <cell r="D2541">
            <v>82.88</v>
          </cell>
          <cell r="E2541">
            <v>67.510000000000005</v>
          </cell>
          <cell r="F2541" t="str">
            <v>EMLURB</v>
          </cell>
        </row>
        <row r="2542">
          <cell r="A2542" t="str">
            <v/>
          </cell>
        </row>
        <row r="2543">
          <cell r="A2543" t="str">
            <v>18.14.070</v>
          </cell>
          <cell r="B2543" t="str">
            <v>CURVA DE PVC RIGIDO ROSQUEAVEL DE 4 POL. COM LUVA DE ROSCA INTERNA, INCLUSIVE ASSENTAMENTO.</v>
          </cell>
          <cell r="C2543" t="str">
            <v>Un</v>
          </cell>
          <cell r="D2543">
            <v>134.41999999999999</v>
          </cell>
          <cell r="E2543">
            <v>109.49</v>
          </cell>
          <cell r="F2543" t="str">
            <v>EMLURB</v>
          </cell>
        </row>
        <row r="2544">
          <cell r="A2544" t="str">
            <v/>
          </cell>
        </row>
        <row r="2545">
          <cell r="A2545" t="str">
            <v>18.15.010</v>
          </cell>
          <cell r="B2545" t="str">
            <v>CAIXA 4 X 2 POL. TIGREFLEX OU SIMILAR, INCLUSIVE ASSENTAMENTO.</v>
          </cell>
          <cell r="C2545" t="str">
            <v>Un</v>
          </cell>
          <cell r="D2545">
            <v>5.8</v>
          </cell>
          <cell r="E2545">
            <v>4.7300000000000004</v>
          </cell>
          <cell r="F2545" t="str">
            <v>EMLURB</v>
          </cell>
        </row>
        <row r="2546">
          <cell r="A2546" t="str">
            <v/>
          </cell>
        </row>
        <row r="2547">
          <cell r="A2547" t="str">
            <v>18.15.020</v>
          </cell>
          <cell r="B2547" t="str">
            <v>CAIXA 4 X 4 POL. TIGREFLEX OU SIMILAR, INCLUSIVE ASSENTAMENTO.</v>
          </cell>
          <cell r="C2547" t="str">
            <v>Un</v>
          </cell>
          <cell r="D2547">
            <v>7.77</v>
          </cell>
          <cell r="E2547">
            <v>6.33</v>
          </cell>
          <cell r="F2547" t="str">
            <v>EMLURB</v>
          </cell>
        </row>
        <row r="2548">
          <cell r="A2548" t="str">
            <v/>
          </cell>
        </row>
        <row r="2549">
          <cell r="A2549" t="str">
            <v>18.15.021</v>
          </cell>
          <cell r="B2549" t="str">
            <v>FORNECIMENTO E COLOCAÇÃO DE CAIXA DE PASSAGEM ELÉTRICA 20X20CM.</v>
          </cell>
          <cell r="C2549" t="str">
            <v>Un</v>
          </cell>
          <cell r="D2549">
            <v>107.35</v>
          </cell>
          <cell r="E2549">
            <v>87.44</v>
          </cell>
          <cell r="F2549" t="str">
            <v>SEE</v>
          </cell>
        </row>
        <row r="2550">
          <cell r="A2550" t="str">
            <v/>
          </cell>
        </row>
        <row r="2551">
          <cell r="A2551" t="str">
            <v>18.15.023</v>
          </cell>
          <cell r="B2551" t="str">
            <v>FORNECIMENTO E COLOCAÇÃO DE CAIXA METÁLICA PARA PASSAGEM DE CABOS COM DIMENSÕES 10 X 10 X 5 CM.</v>
          </cell>
          <cell r="C2551" t="str">
            <v>Un</v>
          </cell>
          <cell r="D2551">
            <v>41.98</v>
          </cell>
          <cell r="E2551">
            <v>34.200000000000003</v>
          </cell>
          <cell r="F2551" t="str">
            <v>SINAPI</v>
          </cell>
        </row>
        <row r="2552">
          <cell r="A2552" t="str">
            <v/>
          </cell>
        </row>
        <row r="2553">
          <cell r="A2553" t="str">
            <v>18.15.024</v>
          </cell>
          <cell r="B2553" t="str">
            <v>FORNECIMENTO E COLOCAÇÃO DE CAIXA METÁLICA PARA PASSAGEM DE CABOS COM DIMENSÕES 30 X 30 X 12 CM.</v>
          </cell>
          <cell r="C2553" t="str">
            <v>Un</v>
          </cell>
          <cell r="D2553">
            <v>86.5</v>
          </cell>
          <cell r="E2553">
            <v>70.459999999999994</v>
          </cell>
          <cell r="F2553" t="str">
            <v>SEE</v>
          </cell>
        </row>
        <row r="2554">
          <cell r="A2554" t="str">
            <v/>
          </cell>
        </row>
        <row r="2555">
          <cell r="A2555" t="str">
            <v>18.15.025</v>
          </cell>
          <cell r="B2555" t="str">
            <v>FORNECIMENTO E COLOCAÇÃO DE CAIXA METÁLICA PARA PASSAGEM DE CABOS COM DIMENSÕES 40 X 40 X 12CM.</v>
          </cell>
          <cell r="C2555" t="str">
            <v>Un</v>
          </cell>
          <cell r="D2555">
            <v>172.28</v>
          </cell>
          <cell r="E2555">
            <v>140.33000000000001</v>
          </cell>
          <cell r="F2555" t="str">
            <v>SEE</v>
          </cell>
        </row>
        <row r="2556">
          <cell r="A2556" t="str">
            <v/>
          </cell>
        </row>
        <row r="2557">
          <cell r="A2557" t="str">
            <v>18.15.030</v>
          </cell>
          <cell r="B2557" t="str">
            <v>CAIXA OCTOGONAL DE 4 " TIGREFLEX OU SIMILAR, COM FUNDO MOVEL, INCLUSIVE ASSENTAMENTO EM LAJE.</v>
          </cell>
          <cell r="C2557" t="str">
            <v>Un</v>
          </cell>
          <cell r="D2557">
            <v>7.88</v>
          </cell>
          <cell r="E2557">
            <v>6.42</v>
          </cell>
          <cell r="F2557" t="str">
            <v>EMLURB</v>
          </cell>
        </row>
        <row r="2558">
          <cell r="A2558" t="str">
            <v/>
          </cell>
        </row>
        <row r="2559">
          <cell r="A2559" t="str">
            <v>18.15.040</v>
          </cell>
          <cell r="B2559" t="str">
            <v>FORNECIMENTO E INSTALAÇÃO DE CONDULETE 4 POL.X2 POL. EM LIGA DE ALUMINIO FUNDIDO TIPO C DE 3/4 POL..</v>
          </cell>
          <cell r="C2559" t="str">
            <v>Un</v>
          </cell>
          <cell r="D2559">
            <v>14</v>
          </cell>
          <cell r="E2559">
            <v>11.41</v>
          </cell>
          <cell r="F2559" t="str">
            <v>SEE</v>
          </cell>
        </row>
        <row r="2560">
          <cell r="A2560" t="str">
            <v/>
          </cell>
        </row>
        <row r="2561">
          <cell r="A2561" t="str">
            <v>18.15.041</v>
          </cell>
          <cell r="B2561" t="str">
            <v>FORNECIMENTO E INSTALAÇÃO DE CONDULETE EM LIGA DE ALUMÍNIO FUNDIDO TIPO  X DE 3/4 POL.</v>
          </cell>
          <cell r="C2561" t="str">
            <v>Un</v>
          </cell>
          <cell r="D2561">
            <v>18.16</v>
          </cell>
          <cell r="E2561">
            <v>14.8</v>
          </cell>
          <cell r="F2561" t="str">
            <v>SINAPI</v>
          </cell>
        </row>
        <row r="2562">
          <cell r="A2562" t="str">
            <v/>
          </cell>
        </row>
        <row r="2563">
          <cell r="A2563" t="str">
            <v>18.15.042</v>
          </cell>
          <cell r="B2563" t="str">
            <v>FORNECIMENTO E INSTALAÇÃO DE CONDULETE EM LIGA DE ALUMÍNIO FUNDIDO TIPO  X  DE 1 POL.</v>
          </cell>
          <cell r="C2563" t="str">
            <v>Un</v>
          </cell>
          <cell r="D2563">
            <v>29.21</v>
          </cell>
          <cell r="E2563">
            <v>23.8</v>
          </cell>
          <cell r="F2563" t="str">
            <v>SINAPI</v>
          </cell>
        </row>
        <row r="2564">
          <cell r="A2564" t="str">
            <v/>
          </cell>
        </row>
        <row r="2565">
          <cell r="A2565" t="str">
            <v>18.15.043</v>
          </cell>
          <cell r="B2565" t="str">
            <v>FORNECIMENTO E INSTALAÇÃO DE CONDULETE EM LIGA DE ALUMÍNIO FUNDIDO TIPO  X DE 1 1/2 POL.</v>
          </cell>
          <cell r="C2565" t="str">
            <v>Un</v>
          </cell>
          <cell r="D2565">
            <v>56.1</v>
          </cell>
          <cell r="E2565">
            <v>45.7</v>
          </cell>
          <cell r="F2565" t="str">
            <v>SEE</v>
          </cell>
        </row>
        <row r="2566">
          <cell r="A2566" t="str">
            <v/>
          </cell>
        </row>
        <row r="2567">
          <cell r="A2567" t="str">
            <v>18.15.045</v>
          </cell>
          <cell r="B2567" t="str">
            <v>CONDULETE EM LIGA DE ALUMÍNIO FUNDIDO TIPO  T DIÂMETRO 1 POL, FORNECIMENTO E INSTALAÇÃO.</v>
          </cell>
          <cell r="C2567" t="str">
            <v>Un</v>
          </cell>
          <cell r="D2567">
            <v>26.13</v>
          </cell>
          <cell r="E2567">
            <v>21.29</v>
          </cell>
          <cell r="F2567" t="str">
            <v>SINAPI</v>
          </cell>
        </row>
        <row r="2568">
          <cell r="A2568" t="str">
            <v/>
          </cell>
        </row>
        <row r="2569">
          <cell r="A2569" t="str">
            <v>18.15.046</v>
          </cell>
          <cell r="B2569" t="str">
            <v>CONDULETE EM LIGA DE ALUMÍNIO FUNDIDO TIPO  T DIÂMETRO 2 POL.</v>
          </cell>
          <cell r="C2569" t="str">
            <v>Un</v>
          </cell>
          <cell r="D2569">
            <v>26.33</v>
          </cell>
          <cell r="E2569">
            <v>21.45</v>
          </cell>
          <cell r="F2569" t="str">
            <v>SEE</v>
          </cell>
        </row>
        <row r="2570">
          <cell r="A2570" t="str">
            <v/>
          </cell>
        </row>
        <row r="2571">
          <cell r="A2571" t="str">
            <v>18.16.005</v>
          </cell>
          <cell r="B2571" t="str">
            <v>TOMADA DE EMBUTIR (2P+1T) C/PLACA P/ CAIXA DE 4 X 2 POL.,10A, 250V, PIAL (LINHA SILENTOQUE OU SIMILAR, INCLUSIVE INSTALACAO.</v>
          </cell>
          <cell r="C2571" t="str">
            <v>Un</v>
          </cell>
          <cell r="D2571">
            <v>16.21</v>
          </cell>
          <cell r="E2571">
            <v>13.21</v>
          </cell>
          <cell r="F2571" t="str">
            <v>EMLURB</v>
          </cell>
        </row>
        <row r="2572">
          <cell r="A2572" t="str">
            <v/>
          </cell>
        </row>
        <row r="2573">
          <cell r="A2573" t="str">
            <v>18.16.010</v>
          </cell>
          <cell r="B2573" t="str">
            <v>TOMADA DE EMBUTIR (2P+1T) C/PLACA P/ CAIXA DE 4 X 2 POL.,20A, 250V, PIAL (LINHA SILENTOQUE) OU SIMILAR, INCLUSIVE INSTALACAO.</v>
          </cell>
          <cell r="C2573" t="str">
            <v>Un</v>
          </cell>
          <cell r="D2573">
            <v>21.11</v>
          </cell>
          <cell r="E2573">
            <v>17.2</v>
          </cell>
          <cell r="F2573" t="str">
            <v>EMLURB</v>
          </cell>
        </row>
        <row r="2574">
          <cell r="A2574" t="str">
            <v/>
          </cell>
        </row>
        <row r="2575">
          <cell r="A2575" t="str">
            <v>18.16.020</v>
          </cell>
          <cell r="B2575" t="str">
            <v>TOMADA DE EMBUTIR PARA TELEFONE QUATRO POLOS, PADRAO TELEBRAS, COM PLACA, PARA CAIXA 4 X 2 POL., PIAL (LINHA SILENTOQUE) OU SIMILAR, INCLUSIVE INSTALACAO.</v>
          </cell>
          <cell r="C2575" t="str">
            <v>Un</v>
          </cell>
          <cell r="D2575">
            <v>18.73</v>
          </cell>
          <cell r="E2575">
            <v>15.26</v>
          </cell>
          <cell r="F2575" t="str">
            <v>EMLURB</v>
          </cell>
        </row>
        <row r="2576">
          <cell r="A2576" t="str">
            <v/>
          </cell>
        </row>
        <row r="2577">
          <cell r="A2577" t="str">
            <v>18.17.010</v>
          </cell>
          <cell r="B2577" t="str">
            <v>CONJUNTO ARSTOP OU SIMILAR DE EMBUTIR, EM CAIXA 4 X 4 POL., COM PLACA, TOMADA TRIPOLAR PARA PINO CHATO E DISJUNTOR TERMOMAGNETICO DE 25A, 250V, INCLUSIVE INSTALACAO.</v>
          </cell>
          <cell r="C2577" t="str">
            <v>Un</v>
          </cell>
          <cell r="D2577">
            <v>58.15</v>
          </cell>
          <cell r="E2577">
            <v>47.37</v>
          </cell>
          <cell r="F2577" t="str">
            <v>EMLURB</v>
          </cell>
        </row>
        <row r="2578">
          <cell r="A2578" t="str">
            <v/>
          </cell>
        </row>
        <row r="2579">
          <cell r="A2579" t="str">
            <v>18.18.005</v>
          </cell>
          <cell r="B2579" t="str">
            <v>FORNECIMENTO E INSTALAÇÃO DE PLACA CEGA PARA CAIXA 4X2 POL, FAB.PIAL OU EQUIVALENTE TÉCNICO.</v>
          </cell>
          <cell r="C2579" t="str">
            <v>Un</v>
          </cell>
          <cell r="D2579">
            <v>4.28</v>
          </cell>
          <cell r="E2579">
            <v>3.49</v>
          </cell>
          <cell r="F2579" t="str">
            <v>SEE</v>
          </cell>
        </row>
        <row r="2580">
          <cell r="A2580" t="str">
            <v/>
          </cell>
        </row>
        <row r="2581">
          <cell r="A2581" t="str">
            <v>18.18.010</v>
          </cell>
          <cell r="B2581" t="str">
            <v>INTERRUPTOR DE EMBUTIR DE UMA SECCAO PARA CAIXA DE 4 X 2 POL., COM PLACA, 10A, 250V, PIAL (LINHA SILENTOQUE) OU SIMILAR, INCLUSIVE INSTALACAO.</v>
          </cell>
          <cell r="C2581" t="str">
            <v>Un</v>
          </cell>
          <cell r="D2581">
            <v>12.22</v>
          </cell>
          <cell r="E2581">
            <v>9.9600000000000009</v>
          </cell>
          <cell r="F2581" t="str">
            <v>EMLURB</v>
          </cell>
        </row>
        <row r="2582">
          <cell r="A2582" t="str">
            <v/>
          </cell>
        </row>
        <row r="2583">
          <cell r="A2583" t="str">
            <v>18.18.020</v>
          </cell>
          <cell r="B2583" t="str">
            <v>INTERRUPTOR DE EMBUTIR DE DUAS SECCOES PARA CAIXA DE 4 X 2 POL., COM PLACA, 10A, 250V, PIAL (LINHA SILENTOQUE) OU SIMILAR, INCLUSIVE INSTALACAO.</v>
          </cell>
          <cell r="C2583" t="str">
            <v>Un</v>
          </cell>
          <cell r="D2583">
            <v>18.79</v>
          </cell>
          <cell r="E2583">
            <v>15.31</v>
          </cell>
          <cell r="F2583" t="str">
            <v>EMLURB</v>
          </cell>
        </row>
        <row r="2584">
          <cell r="A2584" t="str">
            <v/>
          </cell>
        </row>
        <row r="2585">
          <cell r="A2585" t="str">
            <v>18.18.030</v>
          </cell>
          <cell r="B2585" t="str">
            <v>INTERRUPTOR DE EMBUTIR DE TRES SECCOES PARA CAIXA DE 4 X 2 POL., COM PLACA, 10A, 250V, PIAL (LINHA SILENTOQUE) OU SIMILAR, INCLUSIVE INSTALACAO.</v>
          </cell>
          <cell r="C2585" t="str">
            <v>Un</v>
          </cell>
          <cell r="D2585">
            <v>26.99</v>
          </cell>
          <cell r="E2585">
            <v>21.99</v>
          </cell>
          <cell r="F2585" t="str">
            <v>EMLURB</v>
          </cell>
        </row>
        <row r="2586">
          <cell r="A2586" t="str">
            <v/>
          </cell>
        </row>
        <row r="2587">
          <cell r="A2587" t="str">
            <v>18.18.040</v>
          </cell>
          <cell r="B2587" t="str">
            <v>INTERRUPTOR DE EMBUTIR DE UMA SECCAO CONJUGADO COM TOMADA, PARA CAIXA DE 4 X 2 POL., COM PLACA, 10A, 250V, PIAL (LINHA SILENTOQUE) OU SIMILAR, INCLUSIVE INSTALACAO.</v>
          </cell>
          <cell r="C2587" t="str">
            <v>Un</v>
          </cell>
          <cell r="D2587">
            <v>19.16</v>
          </cell>
          <cell r="E2587">
            <v>15.61</v>
          </cell>
          <cell r="F2587" t="str">
            <v>EMLURB</v>
          </cell>
        </row>
        <row r="2588">
          <cell r="A2588" t="str">
            <v/>
          </cell>
        </row>
        <row r="2589">
          <cell r="A2589" t="str">
            <v>18.18.050</v>
          </cell>
          <cell r="B2589" t="str">
            <v>INTERRUPTOR DE EMBUTIR DE DUAS SECCOES CONJUGADO COM TOMADA, PARA CAIXA DE 4 X 2 POL., COM PLACA, 10A, 250V, PIAL (LINHA SILENTOQUE) OU SIMILAR, INCLUSIVE INSTALACAO.</v>
          </cell>
          <cell r="C2589" t="str">
            <v>Un</v>
          </cell>
          <cell r="D2589">
            <v>26.23</v>
          </cell>
          <cell r="E2589">
            <v>21.37</v>
          </cell>
          <cell r="F2589" t="str">
            <v>EMLURB</v>
          </cell>
        </row>
        <row r="2590">
          <cell r="A2590" t="str">
            <v/>
          </cell>
        </row>
        <row r="2591">
          <cell r="A2591" t="str">
            <v>18.18.060</v>
          </cell>
          <cell r="B2591" t="str">
            <v>INTERRUPTOR DE EMBUTIR THREE-WAY ( VAI E VEM) PARA CAIXA DE 4 X 2 POL., COM PLACA, 10A, 250V, PIAL (LINHA SILENTOQUE) OU SIMILAR, INCLUSIVE INSTALACAO.</v>
          </cell>
          <cell r="C2591" t="str">
            <v>Un</v>
          </cell>
          <cell r="D2591">
            <v>14.74</v>
          </cell>
          <cell r="E2591">
            <v>12.01</v>
          </cell>
          <cell r="F2591" t="str">
            <v>EMLURB</v>
          </cell>
        </row>
        <row r="2592">
          <cell r="A2592" t="str">
            <v/>
          </cell>
        </row>
        <row r="2593">
          <cell r="A2593" t="str">
            <v>18.19.010</v>
          </cell>
          <cell r="B2593" t="str">
            <v>FIO DE COBRE,TEMPERA MOLE,CLASSE 1,ISOLAMENTO DE PVC - 70 C, TIPO BWF, 750 V, FOREPLAST OU SIMILAR, S.M. - 1,5 MM2, INCLUSIVE INSTALACAO EM ELETRODUTO.</v>
          </cell>
          <cell r="C2593" t="str">
            <v>m</v>
          </cell>
          <cell r="D2593">
            <v>3</v>
          </cell>
          <cell r="E2593">
            <v>2.4500000000000002</v>
          </cell>
          <cell r="F2593" t="str">
            <v>EMLURB</v>
          </cell>
        </row>
        <row r="2594">
          <cell r="A2594" t="str">
            <v/>
          </cell>
        </row>
        <row r="2595">
          <cell r="A2595" t="str">
            <v>18.19.020</v>
          </cell>
          <cell r="B2595" t="str">
            <v>FIO DE COBRE,TEMPERA MOLE,CLASSE 1, ISOLAMENTO DE PVC - 70 C, TIPO BWF, 750 V, FOREPLAST OU SIMILAR, S.M. - 2,5 MM2, INCLUSIVE INSTALACAO EM ELETRODUTO.</v>
          </cell>
          <cell r="C2595" t="str">
            <v>m</v>
          </cell>
          <cell r="D2595">
            <v>3.68</v>
          </cell>
          <cell r="E2595">
            <v>3</v>
          </cell>
          <cell r="F2595" t="str">
            <v>EMLURB</v>
          </cell>
        </row>
        <row r="2596">
          <cell r="A2596" t="str">
            <v/>
          </cell>
        </row>
        <row r="2597">
          <cell r="A2597" t="str">
            <v>18.19.025</v>
          </cell>
          <cell r="B2597" t="str">
            <v>CABO DE COBRE,TEMPERA MOLE, ENCORDOAMENTO CLASSE 2, ISOLAMENTO DE PVC - 70 C, TIPO BWF, 750V FOREPLAST OU SIMILAR, S.M. - 2,5 MM2, INCLUSIVE INSTALACAO EM ELETRODUTO.</v>
          </cell>
          <cell r="C2597" t="str">
            <v>m</v>
          </cell>
          <cell r="D2597">
            <v>4.0599999999999996</v>
          </cell>
          <cell r="E2597">
            <v>3.31</v>
          </cell>
          <cell r="F2597" t="str">
            <v>EMLURB</v>
          </cell>
        </row>
        <row r="2598">
          <cell r="A2598" t="str">
            <v/>
          </cell>
        </row>
        <row r="2599">
          <cell r="A2599" t="str">
            <v>18.19.030</v>
          </cell>
          <cell r="B2599" t="str">
            <v>CABO DE COBRE,TEMPERA MOLE, ENCORDOAMENTO CLASSE 2, ISOLAMENTO DE PVC - 70 C, TIPO BWF, 750V FOREPLAST OU SIMILAR, S.M. - 4 MM2, INCLUSIVE INSTALACAO EM ELETRODUTO.</v>
          </cell>
          <cell r="C2599" t="str">
            <v>m</v>
          </cell>
          <cell r="D2599">
            <v>4.41</v>
          </cell>
          <cell r="E2599">
            <v>3.6</v>
          </cell>
          <cell r="F2599" t="str">
            <v>EMLURB</v>
          </cell>
        </row>
        <row r="2600">
          <cell r="A2600" t="str">
            <v/>
          </cell>
        </row>
        <row r="2601">
          <cell r="A2601" t="str">
            <v>18.19.040</v>
          </cell>
          <cell r="B2601" t="str">
            <v>CABO DE COBRE,TEMPERA MOLE, ENCORDOAMENTO CLASSE 2, ISOLAMENTO DE PVC - 70 C, TIPO BWF, 750V FOREPLAST OU SIMILAR, S.M. - 6 MM2, INCLUSIVE INSTALACAO EM ELETRODUTO.</v>
          </cell>
          <cell r="C2601" t="str">
            <v>m</v>
          </cell>
          <cell r="D2601">
            <v>5.7</v>
          </cell>
          <cell r="E2601">
            <v>4.6500000000000004</v>
          </cell>
          <cell r="F2601" t="str">
            <v>EMLURB</v>
          </cell>
        </row>
        <row r="2602">
          <cell r="A2602" t="str">
            <v/>
          </cell>
        </row>
        <row r="2603">
          <cell r="A2603" t="str">
            <v>18.19.041</v>
          </cell>
          <cell r="B2603" t="str">
            <v>CABO DE COBRE,TEMPERA MOLE,ENCORDOAMENTO CLASSE 2, ISOLAMENTO DE PVC - 70 C, TIPO BWF, 750V FOREPLAST OU SIMILAR, S.M. - 10MM2, INCLUSIVE INSTALACAO EM ELETRODUTO.</v>
          </cell>
          <cell r="C2603" t="str">
            <v>m</v>
          </cell>
          <cell r="D2603">
            <v>9.4700000000000006</v>
          </cell>
          <cell r="E2603">
            <v>7.72</v>
          </cell>
          <cell r="F2603" t="str">
            <v>EMLURB</v>
          </cell>
        </row>
        <row r="2604">
          <cell r="A2604" t="str">
            <v/>
          </cell>
        </row>
        <row r="2605">
          <cell r="A2605" t="str">
            <v>18.19.042</v>
          </cell>
          <cell r="B2605" t="str">
            <v>CABO DE COBRE,TEMPERA MOLE, ENCORDOAMENTO CLASSE 2, ISOLAMENTO DE PVC - 70 C, TIPO BWF, 750V FOREPLAST OU SIMILAR, S.M. - 16MM2, INCLUSIVE INSTALACAO EM ELETRODUTO.</v>
          </cell>
          <cell r="C2605" t="str">
            <v>m</v>
          </cell>
          <cell r="D2605">
            <v>12.96</v>
          </cell>
          <cell r="E2605">
            <v>10.56</v>
          </cell>
          <cell r="F2605" t="str">
            <v>EMLURB</v>
          </cell>
        </row>
        <row r="2606">
          <cell r="A2606" t="str">
            <v/>
          </cell>
        </row>
        <row r="2607">
          <cell r="A2607" t="str">
            <v>18.19.043</v>
          </cell>
          <cell r="B2607" t="str">
            <v>CABO DE COBRE,TEMPERA MOLE,ENCORDOAMENTO CLASSE 2, ISOLAMENTO DE PVC - 70 C, TIPO BWF, 750V FOREPLAST OU SIMILAR, S.M. - 25MM2, INCLUSIVE INSTALACAO EM ELETRODUTO.</v>
          </cell>
          <cell r="C2607" t="str">
            <v>m</v>
          </cell>
          <cell r="D2607">
            <v>18.98</v>
          </cell>
          <cell r="E2607">
            <v>15.46</v>
          </cell>
          <cell r="F2607" t="str">
            <v>EMLURB</v>
          </cell>
        </row>
        <row r="2608">
          <cell r="A2608" t="str">
            <v/>
          </cell>
        </row>
        <row r="2609">
          <cell r="A2609" t="str">
            <v>18.19.046</v>
          </cell>
          <cell r="B2609" t="str">
            <v>CABO DE COBRE (1 CONDUTOR), TEMPERA MOLE, ENCORDOAMENTO CLASSE 2, ISOLAMENTO DE PVC-FLAME RESISTANT - 70 C, 0,6/1 KV, COBERTURA DE PVCST1, FORENAX OU SIMILAR,S.M. - 1,5 MM2, INCLUSIVE INSTALACAO EM ELETRODUTO.</v>
          </cell>
          <cell r="C2609" t="str">
            <v>m</v>
          </cell>
          <cell r="D2609">
            <v>3.43</v>
          </cell>
          <cell r="E2609">
            <v>2.8</v>
          </cell>
          <cell r="F2609" t="str">
            <v>EMLURB</v>
          </cell>
        </row>
        <row r="2610">
          <cell r="A2610" t="str">
            <v/>
          </cell>
        </row>
        <row r="2611">
          <cell r="A2611" t="str">
            <v>18.19.047</v>
          </cell>
          <cell r="B2611" t="str">
            <v>CABO DE COBRE (1 CONDUTOR), TEMPERA MOLE, ENCORDOAMENTO CLASSE 2, ISOLAMENTO DE PVC - FLAME RESISTANT - 70 C, 0,6/1 KV, COBERTURA DE PVC - ST1, FORENAX OU SIMILAR, S.M. - 2,5 MM2, INCLUSIVE INSTALACAO EM ELETRODUTO.</v>
          </cell>
          <cell r="C2611" t="str">
            <v>m</v>
          </cell>
          <cell r="D2611">
            <v>4.4400000000000004</v>
          </cell>
          <cell r="E2611">
            <v>3.62</v>
          </cell>
          <cell r="F2611" t="str">
            <v>EMLURB</v>
          </cell>
        </row>
        <row r="2612">
          <cell r="A2612" t="str">
            <v/>
          </cell>
        </row>
        <row r="2613">
          <cell r="A2613" t="str">
            <v>18.19.048</v>
          </cell>
          <cell r="B2613" t="str">
            <v>CABO DE COBRE (1 CONDUTOR), TEMPERA MOLE, ENCORDOAMENTO CLASSE 2, ISOLAMENTO DE PVC - FLAME RESISTANT - 70 C, 0,6/1 KV, COBERTURA DE PVC - ST1, FORENAX OU SIMILAR, S.M.-4 MM2,INCLUSIVE INSTALACAO EM ELETRODUTO.</v>
          </cell>
          <cell r="C2613" t="str">
            <v>m</v>
          </cell>
          <cell r="D2613">
            <v>5</v>
          </cell>
          <cell r="E2613">
            <v>4.08</v>
          </cell>
          <cell r="F2613" t="str">
            <v>EMLURB</v>
          </cell>
        </row>
        <row r="2614">
          <cell r="A2614" t="str">
            <v/>
          </cell>
        </row>
        <row r="2615">
          <cell r="A2615" t="str">
            <v>18.19.049</v>
          </cell>
          <cell r="B2615" t="str">
            <v>CABO DE COBRE (1 CONDUTOR), TEMPERA MOLE, ENCORDOAMENTO CLASSE 2, ISOLAMENTO DE PVC - FLAME RESISTANT - 70 C, 0,6/1 KV, COBERTURA DE PVC - ST1, FORENAX OU SIMILAR, S.M.-6MM2, INCLUSIVE INSTALACAO EM ELETRODUTO.</v>
          </cell>
          <cell r="C2615" t="str">
            <v>m</v>
          </cell>
          <cell r="D2615">
            <v>6.22</v>
          </cell>
          <cell r="E2615">
            <v>5.07</v>
          </cell>
          <cell r="F2615" t="str">
            <v>EMLURB</v>
          </cell>
        </row>
        <row r="2616">
          <cell r="A2616" t="str">
            <v/>
          </cell>
        </row>
        <row r="2617">
          <cell r="A2617" t="str">
            <v>18.19.050</v>
          </cell>
          <cell r="B2617" t="str">
            <v>CABO DE COBRE (1 CONDUTOR), TEMPERA MOLE, ENCORDOAMENTO CLASSE 2, ISOLAMENTO DE PVC - FLAME RESISTANT - 70 C, 0,6/1 KV, COBERTURA DE PVC - ST1, FORENAX OU SIMILAR, S.M. - 10 MM2, INCLUSIVE INSTALACAO EM ELETRODUTO.</v>
          </cell>
          <cell r="C2617" t="str">
            <v>m</v>
          </cell>
          <cell r="D2617">
            <v>8.58</v>
          </cell>
          <cell r="E2617">
            <v>6.99</v>
          </cell>
          <cell r="F2617" t="str">
            <v>EMLURB</v>
          </cell>
        </row>
        <row r="2618">
          <cell r="A2618" t="str">
            <v/>
          </cell>
        </row>
        <row r="2619">
          <cell r="A2619" t="str">
            <v>18.19.060</v>
          </cell>
          <cell r="B2619" t="str">
            <v>CABO DE COBRE (1 CONDUTOR), TEMPERA MOLE, ENCORDOAMENTO CLASSE 2,ISOLAMENTO DE PVC - FLAME RESISTANT - 70 C, 0,6/1 KV, COBERTURA DE PVC - ST1, FORENAX OU SIMILAR, S.M. - 16 MM2, INCLUSIVE INSTALACAO EM ELETRODUTO.</v>
          </cell>
          <cell r="C2619" t="str">
            <v>m</v>
          </cell>
          <cell r="D2619">
            <v>12.15</v>
          </cell>
          <cell r="E2619">
            <v>9.9</v>
          </cell>
          <cell r="F2619" t="str">
            <v>EMLURB</v>
          </cell>
        </row>
        <row r="2620">
          <cell r="A2620" t="str">
            <v/>
          </cell>
        </row>
        <row r="2621">
          <cell r="A2621" t="str">
            <v>18.19.070</v>
          </cell>
          <cell r="B2621" t="str">
            <v>CABO DE COBRE (1 CONDUTOR), TEMPERA MOLE, ENCORDOAMENTO CLASSE 2,ISOLAMENTO DE PVC - FLAME RESISTANT - 70 C, 0,6/1 KV, COBERTURA DE PVC - ST1, FORENAX OU SIMILAR, S.M. - 25 MM2, INCLUSIVE INSTALACAO EM ELETRODUTO.</v>
          </cell>
          <cell r="C2621" t="str">
            <v>m</v>
          </cell>
          <cell r="D2621">
            <v>17.420000000000002</v>
          </cell>
          <cell r="E2621">
            <v>14.19</v>
          </cell>
          <cell r="F2621" t="str">
            <v>EMLURB</v>
          </cell>
        </row>
        <row r="2622">
          <cell r="A2622" t="str">
            <v/>
          </cell>
        </row>
        <row r="2623">
          <cell r="A2623" t="str">
            <v>18.19.080</v>
          </cell>
          <cell r="B2623" t="str">
            <v>CABO DE COBRE (1 CONDUTOR), TEMPERA MOLE, ENCORDOAMENTO CLASSE 2,ISOLAMENTO DE PVC - FLAME RESISTANT - 70 C, 0,6/1 KV, COBERTURA DE PVC - ST1, FORENAX OU SIMILAR, S.M. - 35 MM2, INCLUSIVE INSTALACAO EM ELETRODUTO.</v>
          </cell>
          <cell r="C2623" t="str">
            <v>m</v>
          </cell>
          <cell r="D2623">
            <v>21.05</v>
          </cell>
          <cell r="E2623">
            <v>17.149999999999999</v>
          </cell>
          <cell r="F2623" t="str">
            <v>EMLURB</v>
          </cell>
        </row>
        <row r="2624">
          <cell r="A2624" t="str">
            <v/>
          </cell>
        </row>
        <row r="2625">
          <cell r="A2625" t="str">
            <v>18.19.090</v>
          </cell>
          <cell r="B2625" t="str">
            <v>FORNECIMENTO E INSTALAÇÃO DE CABO PARA REDE DE ALIMENTAÇÃO TRIFÁSICA DE  95 MM².</v>
          </cell>
          <cell r="C2625" t="str">
            <v>m</v>
          </cell>
          <cell r="D2625">
            <v>72.290000000000006</v>
          </cell>
          <cell r="E2625">
            <v>58.89</v>
          </cell>
          <cell r="F2625" t="str">
            <v>SEE</v>
          </cell>
        </row>
        <row r="2626">
          <cell r="A2626" t="str">
            <v/>
          </cell>
        </row>
        <row r="2627">
          <cell r="A2627" t="str">
            <v>18.19.100</v>
          </cell>
          <cell r="B2627" t="str">
            <v>FORNECIMENTO E INSTALAÇÃO DE CABO PARA REDE DE ALIMENTAÇÃO TRIFÁSICA DE 70 MM2.</v>
          </cell>
          <cell r="C2627" t="str">
            <v>m</v>
          </cell>
          <cell r="D2627">
            <v>55</v>
          </cell>
          <cell r="E2627">
            <v>44.8</v>
          </cell>
          <cell r="F2627" t="str">
            <v>SEE</v>
          </cell>
        </row>
        <row r="2628">
          <cell r="A2628" t="str">
            <v/>
          </cell>
        </row>
        <row r="2629">
          <cell r="A2629" t="str">
            <v>18.19.120</v>
          </cell>
          <cell r="B2629" t="str">
            <v>FORNECIMENTO E INSTALAÇÃO DE CABO SINGELO 0,6/1KV, ENCORDOAMENTO CLASSE 2 (RÍGIDO) DE 50MM² EM ELETRODUTO.</v>
          </cell>
          <cell r="C2629" t="str">
            <v>m</v>
          </cell>
          <cell r="D2629">
            <v>37.65</v>
          </cell>
          <cell r="E2629">
            <v>30.67</v>
          </cell>
          <cell r="F2629" t="str">
            <v>SINAPI</v>
          </cell>
        </row>
        <row r="2630">
          <cell r="A2630" t="str">
            <v/>
          </cell>
        </row>
        <row r="2631">
          <cell r="A2631" t="str">
            <v>18.19.125</v>
          </cell>
          <cell r="B2631" t="str">
            <v>FORNECIMENTO E INSTALAÇÃO DE CABO SINGELO 0,6/1KV, ENCORDOAMENTO CLASSE 2 (RÍGIDO) DE 120MM² EM ELETRODUTO.</v>
          </cell>
          <cell r="C2631" t="str">
            <v>m</v>
          </cell>
          <cell r="D2631">
            <v>82.44</v>
          </cell>
          <cell r="E2631">
            <v>67.150000000000006</v>
          </cell>
          <cell r="F2631" t="str">
            <v>SINAPI</v>
          </cell>
        </row>
        <row r="2632">
          <cell r="A2632" t="str">
            <v/>
          </cell>
        </row>
        <row r="2633">
          <cell r="A2633" t="str">
            <v>18.19.126</v>
          </cell>
          <cell r="B2633" t="str">
            <v>FORNECIMENTO E INSTALAÇÃO DE CABO SINGELO, 1KV, ENCORDOAMENTO CLASSE 2 (RÍGIDO), TEMPERA MEIO MOLE DE 150MM2 FAB:FICAP OU SIMILAR EM ELETRODUTO.</v>
          </cell>
          <cell r="C2633" t="str">
            <v>m</v>
          </cell>
          <cell r="D2633">
            <v>104.62</v>
          </cell>
          <cell r="E2633">
            <v>85.22</v>
          </cell>
          <cell r="F2633" t="str">
            <v>SE</v>
          </cell>
        </row>
        <row r="2634">
          <cell r="A2634" t="str">
            <v/>
          </cell>
        </row>
        <row r="2635">
          <cell r="A2635" t="str">
            <v>18.19.127</v>
          </cell>
          <cell r="B2635" t="str">
            <v>FORNECIMENTO E INSTALAÇÃO DE CABO SINGELO 1KV, ENCORDOAMENTO CLASSE 2 (RÍGIDO), DE 240MM2 EM ELETRODUTO</v>
          </cell>
          <cell r="C2635" t="str">
            <v>m</v>
          </cell>
          <cell r="D2635">
            <v>170.29</v>
          </cell>
          <cell r="E2635">
            <v>138.71</v>
          </cell>
          <cell r="F2635" t="str">
            <v>SINAPI</v>
          </cell>
        </row>
        <row r="2636">
          <cell r="A2636" t="str">
            <v/>
          </cell>
        </row>
        <row r="2637">
          <cell r="A2637" t="str">
            <v>18.19.128</v>
          </cell>
          <cell r="B2637" t="str">
            <v>FORNECIMENTO E INSTALAÇÃO DE CABO DE COBRE NU PARA ATERRAMENTO, DIÂMETRO DE 10MM2</v>
          </cell>
          <cell r="C2637" t="str">
            <v>m</v>
          </cell>
          <cell r="D2637">
            <v>9.06</v>
          </cell>
          <cell r="E2637">
            <v>7.38</v>
          </cell>
          <cell r="F2637" t="str">
            <v>SINAPI</v>
          </cell>
        </row>
        <row r="2638">
          <cell r="A2638" t="str">
            <v/>
          </cell>
        </row>
        <row r="2639">
          <cell r="A2639" t="str">
            <v>18.19.129</v>
          </cell>
          <cell r="B2639" t="str">
            <v>FORNECIMENTO E INSTALAÇÃO DE CABO DE COBRE NU, PARA ATERRAMENTO, DIÂMETRO DE 16MM²</v>
          </cell>
          <cell r="C2639" t="str">
            <v>m</v>
          </cell>
          <cell r="D2639">
            <v>11.65</v>
          </cell>
          <cell r="E2639">
            <v>9.49</v>
          </cell>
          <cell r="F2639" t="str">
            <v>SINAPI</v>
          </cell>
        </row>
        <row r="2640">
          <cell r="A2640" t="str">
            <v/>
          </cell>
        </row>
        <row r="2641">
          <cell r="A2641" t="str">
            <v>18.19.130</v>
          </cell>
          <cell r="B2641" t="str">
            <v>FORNECIMENTO E INSTALAÇÃO DE CABO DE COBRE NÚ PARA ATERRAMENTO, DIÂMETRO DE 25MM2.</v>
          </cell>
          <cell r="C2641" t="str">
            <v>m</v>
          </cell>
          <cell r="D2641">
            <v>18.78</v>
          </cell>
          <cell r="E2641">
            <v>15.3</v>
          </cell>
          <cell r="F2641" t="str">
            <v>SEE</v>
          </cell>
        </row>
        <row r="2642">
          <cell r="A2642" t="str">
            <v/>
          </cell>
        </row>
        <row r="2643">
          <cell r="A2643" t="str">
            <v>18.19.132</v>
          </cell>
          <cell r="B2643" t="str">
            <v>FORNECIMENTO E INSTALAÇÃO DE CABO DE COBRE NÚ PARA ATERRAMENTO, DIÂMETRO DE 35MM²</v>
          </cell>
          <cell r="C2643" t="str">
            <v>m</v>
          </cell>
          <cell r="D2643">
            <v>24.84</v>
          </cell>
          <cell r="E2643">
            <v>20.239999999999998</v>
          </cell>
          <cell r="F2643" t="str">
            <v>SINAPI</v>
          </cell>
        </row>
        <row r="2644">
          <cell r="A2644" t="str">
            <v/>
          </cell>
        </row>
        <row r="2645">
          <cell r="A2645" t="str">
            <v>18.19.133</v>
          </cell>
          <cell r="B2645" t="str">
            <v>FORNECIMENTO E INSTALAÇÃO DE CABO DE COBRE NÚ PARA ATERRAMENTO, DIAM. DE 50 MM².</v>
          </cell>
          <cell r="C2645" t="str">
            <v>m</v>
          </cell>
          <cell r="D2645">
            <v>33.130000000000003</v>
          </cell>
          <cell r="E2645">
            <v>26.99</v>
          </cell>
          <cell r="F2645" t="str">
            <v>SINAPI</v>
          </cell>
        </row>
        <row r="2646">
          <cell r="A2646" t="str">
            <v/>
          </cell>
        </row>
        <row r="2647">
          <cell r="A2647" t="str">
            <v>18.19.134</v>
          </cell>
          <cell r="B2647" t="str">
            <v>FORNECIMENTO E INSTALAÇÃO DE CABO DE COBRE NU 120 MM².</v>
          </cell>
          <cell r="C2647" t="str">
            <v>m</v>
          </cell>
          <cell r="D2647">
            <v>74.739999999999995</v>
          </cell>
          <cell r="E2647">
            <v>60.88</v>
          </cell>
          <cell r="F2647" t="str">
            <v>SINAPI</v>
          </cell>
        </row>
        <row r="2648">
          <cell r="A2648" t="str">
            <v/>
          </cell>
        </row>
        <row r="2649">
          <cell r="A2649" t="str">
            <v>18.19.136</v>
          </cell>
          <cell r="B2649" t="str">
            <v>FORNECIMENTO E INSTALAÇÃO DE CABO DE COBRE NU 70 MM².</v>
          </cell>
          <cell r="C2649" t="str">
            <v>m</v>
          </cell>
          <cell r="D2649">
            <v>46.49</v>
          </cell>
          <cell r="E2649">
            <v>37.869999999999997</v>
          </cell>
          <cell r="F2649" t="str">
            <v>SINAPI</v>
          </cell>
        </row>
        <row r="2650">
          <cell r="A2650" t="str">
            <v/>
          </cell>
        </row>
        <row r="2651">
          <cell r="A2651" t="str">
            <v>18.19.220</v>
          </cell>
          <cell r="B2651" t="str">
            <v>FORNECIMENTO E INSTALAÇÃO DE CABO TELEFÔNICO CCI 50-10 PARES. (USO EXTERNO).</v>
          </cell>
          <cell r="C2651" t="str">
            <v>m</v>
          </cell>
          <cell r="D2651">
            <v>6.56</v>
          </cell>
          <cell r="E2651">
            <v>5.35</v>
          </cell>
          <cell r="F2651" t="str">
            <v>SINAPI</v>
          </cell>
        </row>
        <row r="2652">
          <cell r="A2652" t="str">
            <v/>
          </cell>
        </row>
        <row r="2653">
          <cell r="A2653" t="str">
            <v>18.19.221</v>
          </cell>
          <cell r="B2653" t="str">
            <v>FORNECIMENTO E INSTALAÇÃO DE CABO TELEFÔNICO CCI 50-10 PARES. (USO INTERNO).</v>
          </cell>
          <cell r="C2653" t="str">
            <v>m</v>
          </cell>
          <cell r="D2653">
            <v>5.05</v>
          </cell>
          <cell r="E2653">
            <v>4.12</v>
          </cell>
          <cell r="F2653" t="str">
            <v>SINAPI</v>
          </cell>
        </row>
        <row r="2654">
          <cell r="A2654" t="str">
            <v/>
          </cell>
        </row>
        <row r="2655">
          <cell r="A2655" t="str">
            <v>18.19.231</v>
          </cell>
          <cell r="B2655" t="str">
            <v>CABO TELEFONICO CTP-APL-50, 20 PARES (USO EXTERNO) - FORNECIMENTO E INSTALACAO</v>
          </cell>
          <cell r="C2655" t="str">
            <v>m</v>
          </cell>
          <cell r="D2655">
            <v>10.36</v>
          </cell>
          <cell r="E2655">
            <v>8.44</v>
          </cell>
          <cell r="F2655" t="str">
            <v>SINAPI</v>
          </cell>
        </row>
        <row r="2656">
          <cell r="A2656" t="str">
            <v/>
          </cell>
        </row>
        <row r="2657">
          <cell r="A2657" t="str">
            <v>18.19.232</v>
          </cell>
          <cell r="B2657" t="str">
            <v>CABO TELEFÔNICO CTP-APL-50, 10 PARES (USO EXTERNO) - FORNECIMENTO E INSTALAÇÃO</v>
          </cell>
          <cell r="C2657" t="str">
            <v>m</v>
          </cell>
          <cell r="D2657">
            <v>6.56</v>
          </cell>
          <cell r="E2657">
            <v>5.35</v>
          </cell>
          <cell r="F2657" t="str">
            <v>SINAPI</v>
          </cell>
        </row>
        <row r="2658">
          <cell r="A2658" t="str">
            <v/>
          </cell>
        </row>
        <row r="2659">
          <cell r="A2659" t="str">
            <v>18.19.233</v>
          </cell>
          <cell r="B2659" t="str">
            <v>CABO TELEFÔNICO USO INTERNO TP CI PARA 20 PARES - FORNECIMENTO E INSTALAÇÃO</v>
          </cell>
          <cell r="C2659" t="str">
            <v>m</v>
          </cell>
          <cell r="D2659">
            <v>7.58</v>
          </cell>
          <cell r="E2659">
            <v>6.18</v>
          </cell>
          <cell r="F2659" t="str">
            <v>SINAPI</v>
          </cell>
        </row>
        <row r="2660">
          <cell r="A2660" t="str">
            <v/>
          </cell>
        </row>
        <row r="2661">
          <cell r="A2661" t="str">
            <v>18.19.234</v>
          </cell>
          <cell r="B2661" t="str">
            <v>CABO TELEFÔNICO USO INTERNO TP CI PARA 75 PARES - FORNECIMENTO E INSTALAÇÃO</v>
          </cell>
          <cell r="C2661" t="str">
            <v>m</v>
          </cell>
          <cell r="D2661">
            <v>20.92</v>
          </cell>
          <cell r="E2661">
            <v>17.04</v>
          </cell>
          <cell r="F2661" t="str">
            <v>SINAPI</v>
          </cell>
        </row>
        <row r="2662">
          <cell r="A2662" t="str">
            <v/>
          </cell>
        </row>
        <row r="2663">
          <cell r="A2663" t="str">
            <v>18.20.010</v>
          </cell>
          <cell r="B2663" t="str">
            <v>DISJUNTOR MONOPOLAR TERMOMAGNETICO ATE 30A, 220V, PIAL OU SIMILAR, INCLUSIVE INSTALACAO EM QUADRO DE DISTRIBUICAO. .</v>
          </cell>
          <cell r="C2663" t="str">
            <v>Un</v>
          </cell>
          <cell r="D2663">
            <v>16.649999999999999</v>
          </cell>
          <cell r="E2663">
            <v>13.57</v>
          </cell>
          <cell r="F2663" t="str">
            <v>EMLURB</v>
          </cell>
        </row>
        <row r="2664">
          <cell r="A2664" t="str">
            <v/>
          </cell>
        </row>
        <row r="2665">
          <cell r="A2665" t="str">
            <v>18.20.020</v>
          </cell>
          <cell r="B2665" t="str">
            <v>DISJUNTOR MONOPOLAR TERMOMAGNETICO DE 35 A 50A, 220V, PIAL OU SIMILAR, INCLUSIVE INSTALACAO EM QUADRO DE DISTRIBUICAO.</v>
          </cell>
          <cell r="C2665" t="str">
            <v>Un</v>
          </cell>
          <cell r="D2665">
            <v>21.46</v>
          </cell>
          <cell r="E2665">
            <v>17.48</v>
          </cell>
          <cell r="F2665" t="str">
            <v>EMLURB</v>
          </cell>
        </row>
        <row r="2666">
          <cell r="A2666" t="str">
            <v/>
          </cell>
        </row>
        <row r="2667">
          <cell r="A2667" t="str">
            <v>18.20.030</v>
          </cell>
          <cell r="B2667" t="str">
            <v>DISJUNTOR TRIPOLAR TERMOMAGNETICO ATE 50A, 380V, PIAL OU SIMILAR, INCLUSIVE INSTALACAO EM QUADRO DE DISTRIBUICAO.</v>
          </cell>
          <cell r="C2667" t="str">
            <v>Un</v>
          </cell>
          <cell r="D2667">
            <v>97.71</v>
          </cell>
          <cell r="E2667">
            <v>79.59</v>
          </cell>
          <cell r="F2667" t="str">
            <v>EMLURB</v>
          </cell>
        </row>
        <row r="2668">
          <cell r="A2668" t="str">
            <v/>
          </cell>
        </row>
        <row r="2669">
          <cell r="A2669" t="str">
            <v>18.20.040</v>
          </cell>
          <cell r="B2669" t="str">
            <v>DISJUNTOR TRIPOLAR TERMOMAGNETICO DE 60 A 100A, 380V, PIAL OU SIMILAR, INCLUSIVE INSTALACAO EM QUADRO DE DISTRIBUICAO.</v>
          </cell>
          <cell r="C2669" t="str">
            <v>Un</v>
          </cell>
          <cell r="D2669">
            <v>108.76</v>
          </cell>
          <cell r="E2669">
            <v>88.59</v>
          </cell>
          <cell r="F2669" t="str">
            <v>EMLURB</v>
          </cell>
        </row>
        <row r="2670">
          <cell r="A2670" t="str">
            <v/>
          </cell>
        </row>
        <row r="2671">
          <cell r="A2671" t="str">
            <v>18.20.050</v>
          </cell>
          <cell r="B2671" t="str">
            <v>DISJUNTOR TRIPOLAR TERMOMAGNETICO DE 120 A 150A 380V, PIAL OU SIMILAR, INCLUSIVE INSTALACAO EM QUADRO DE DISTRIBUICAO.</v>
          </cell>
          <cell r="C2671" t="str">
            <v>Un</v>
          </cell>
          <cell r="D2671">
            <v>357.5</v>
          </cell>
          <cell r="E2671">
            <v>291.2</v>
          </cell>
          <cell r="F2671" t="str">
            <v>EMLURB</v>
          </cell>
        </row>
        <row r="2672">
          <cell r="A2672" t="str">
            <v/>
          </cell>
        </row>
        <row r="2673">
          <cell r="A2673" t="str">
            <v>18.20.071</v>
          </cell>
          <cell r="B2673" t="str">
            <v>FORNECIMENTO E INSTALAÇÃO DE DISJUNTOR TERMOMAGNÉTICO TRIPOLAR DE 200A, EM CAIXA MOLDADA REF. - QHL3-200A-380V-10KA SIEMENS OU EQUIVALENTE TÉCNICO.</v>
          </cell>
          <cell r="C2673" t="str">
            <v>Un</v>
          </cell>
          <cell r="D2673">
            <v>860.32</v>
          </cell>
          <cell r="E2673">
            <v>700.76</v>
          </cell>
          <cell r="F2673" t="str">
            <v>SINAPI</v>
          </cell>
        </row>
        <row r="2674">
          <cell r="A2674" t="str">
            <v/>
          </cell>
        </row>
        <row r="2675">
          <cell r="A2675" t="str">
            <v>18.20.072</v>
          </cell>
          <cell r="B2675" t="str">
            <v>DISJUNTOR TERMOMAGNETICO TRIPOLAR EM CAIXA MOLDADA 250A 600V, FORNECIMENTO E INSTALACAO.</v>
          </cell>
          <cell r="C2675" t="str">
            <v>Un</v>
          </cell>
          <cell r="D2675">
            <v>1121.3599999999999</v>
          </cell>
          <cell r="E2675">
            <v>913.39</v>
          </cell>
          <cell r="F2675" t="str">
            <v>SINAPI</v>
          </cell>
        </row>
        <row r="2676">
          <cell r="A2676" t="str">
            <v/>
          </cell>
        </row>
        <row r="2677">
          <cell r="A2677" t="str">
            <v>18.20.075</v>
          </cell>
          <cell r="B2677" t="str">
            <v>FORNECIMENTO E INSTALAÇÃO DE DISJUNTOR TERMOMAGNÉTICO TRIPOLAR (3P) DE 400A, EM CAIXA MOLDADA SIEMENS OU EQUIVALENTE TÉCNICO.</v>
          </cell>
          <cell r="C2677" t="str">
            <v>Un</v>
          </cell>
          <cell r="D2677">
            <v>1437.3</v>
          </cell>
          <cell r="E2677">
            <v>1170.73</v>
          </cell>
          <cell r="F2677" t="str">
            <v>SINAPI</v>
          </cell>
        </row>
        <row r="2678">
          <cell r="A2678" t="str">
            <v/>
          </cell>
        </row>
        <row r="2679">
          <cell r="A2679" t="str">
            <v>18.20.080</v>
          </cell>
          <cell r="B2679" t="str">
            <v>DISJUNTOR TERMOMAGNETICO TRIPOLAR EM CAIXA MOLDADA 500 A 600A 600V, FORNECIMENTO E INSTALACAO</v>
          </cell>
          <cell r="C2679" t="str">
            <v>Un</v>
          </cell>
          <cell r="D2679">
            <v>3236.75</v>
          </cell>
          <cell r="E2679">
            <v>2636.44</v>
          </cell>
          <cell r="F2679" t="str">
            <v>SINAPI</v>
          </cell>
        </row>
        <row r="2680">
          <cell r="A2680" t="str">
            <v/>
          </cell>
        </row>
        <row r="2681">
          <cell r="A2681" t="str">
            <v>18.20.200</v>
          </cell>
          <cell r="B2681" t="str">
            <v>FORNECIMENTO E INSTALAÇÃO DE DISPOSITIVO DE PROTEÇÃO DR, TIPO AC, CORRENTE NOMINAL RESIDUAL 30mA, BIPOLAR, CORRENTE NOMINAL 25A, FAB.:SIEMENS OU SIMILAR.</v>
          </cell>
          <cell r="C2681" t="str">
            <v>Un</v>
          </cell>
          <cell r="D2681">
            <v>116.23</v>
          </cell>
          <cell r="E2681">
            <v>94.68</v>
          </cell>
          <cell r="F2681" t="str">
            <v>SEE</v>
          </cell>
        </row>
        <row r="2682">
          <cell r="A2682" t="str">
            <v/>
          </cell>
        </row>
        <row r="2683">
          <cell r="A2683" t="str">
            <v>18.20.210</v>
          </cell>
          <cell r="B2683" t="str">
            <v>FORNECIMENTO E INSTALAÇÃO DE DISPOSITIVO DE PROTEÇÃO DR, TIPO AC, CORRENTE NOMINAL RESIDUAL 30mA, TETRAPOLAR, CORRENTE NOMINAL 25A, FAB.:SIEMENS OU SIMILAR.</v>
          </cell>
          <cell r="C2683" t="str">
            <v>Un</v>
          </cell>
          <cell r="D2683">
            <v>149.5</v>
          </cell>
          <cell r="E2683">
            <v>121.78</v>
          </cell>
          <cell r="F2683" t="str">
            <v>SEE</v>
          </cell>
        </row>
        <row r="2684">
          <cell r="A2684" t="str">
            <v/>
          </cell>
        </row>
        <row r="2685">
          <cell r="A2685" t="str">
            <v>18.20.211</v>
          </cell>
          <cell r="B2685" t="str">
            <v>FORNECIMENTO E INSTALAÇÃO DE DISPOSITIVO DE PROTEÇÃO DR, TIPO AC, CORRENTE NOMINAL RESIDUAL 30mA, TETRAPOLAR, CORRENTE NOMINAL 40A, FAB.:SIEMENS OU SIMILAR.</v>
          </cell>
          <cell r="C2685" t="str">
            <v>Un</v>
          </cell>
          <cell r="D2685">
            <v>202.31</v>
          </cell>
          <cell r="E2685">
            <v>164.79</v>
          </cell>
          <cell r="F2685" t="str">
            <v>SEE</v>
          </cell>
        </row>
        <row r="2686">
          <cell r="A2686" t="str">
            <v/>
          </cell>
        </row>
        <row r="2687">
          <cell r="A2687" t="str">
            <v>18.20.212</v>
          </cell>
          <cell r="B2687" t="str">
            <v>FORNECIMENTO E INSTALAÇÃO DE DISPOSITIVO DE PROTEÇÃO DR, TIPO AC, CORRENTE NOMINAL RESIDUAL 30mA, TETRAPOLAR, CORRENTE NOMINAL 63A, FAB.:SIEMENS OU EQUIVALENTE TÉCNICO.</v>
          </cell>
          <cell r="C2687" t="str">
            <v>Un</v>
          </cell>
          <cell r="D2687">
            <v>147.77000000000001</v>
          </cell>
          <cell r="E2687">
            <v>120.37</v>
          </cell>
          <cell r="F2687" t="str">
            <v>SEE</v>
          </cell>
        </row>
        <row r="2688">
          <cell r="A2688" t="str">
            <v/>
          </cell>
        </row>
        <row r="2689">
          <cell r="A2689" t="str">
            <v>18.20.213</v>
          </cell>
          <cell r="B2689" t="str">
            <v>FORNECIMENTO E INSTALAÇÃO DE DISPOSITIVO DE PROTEÇÃO DR, TIPO AC, CORRENTE NOMINAL RESIDUAL 30MA, TETRAPOLAR, CORRENTE NOMINAL DE 80A FAB. SIEMENS OU EQUIVALENTE TÉCNICO.</v>
          </cell>
          <cell r="C2689" t="str">
            <v>Un</v>
          </cell>
          <cell r="D2689">
            <v>211.75</v>
          </cell>
          <cell r="E2689">
            <v>172.48</v>
          </cell>
          <cell r="F2689" t="str">
            <v>SEE</v>
          </cell>
        </row>
        <row r="2690">
          <cell r="A2690" t="str">
            <v/>
          </cell>
        </row>
        <row r="2691">
          <cell r="A2691" t="str">
            <v>18.20.214</v>
          </cell>
          <cell r="B2691" t="str">
            <v>FORNECIMENTO E INSTALAÇÃO DE DISPOSITIVO DE PROTEÇÃO DR, TIPO AC, CORRENTE NOMINAL RESIDUAL 30MA, TETRAPOLAR, CORRENTE NOMINAL DE 100A FAB. SIEMENS OU EQUIVALENTE TÉCNICO.</v>
          </cell>
          <cell r="C2691" t="str">
            <v>Un</v>
          </cell>
          <cell r="D2691">
            <v>258</v>
          </cell>
          <cell r="E2691">
            <v>210.15</v>
          </cell>
          <cell r="F2691" t="str">
            <v>SEE</v>
          </cell>
        </row>
        <row r="2692">
          <cell r="A2692" t="str">
            <v/>
          </cell>
        </row>
        <row r="2693">
          <cell r="A2693" t="str">
            <v>18.20.215</v>
          </cell>
          <cell r="B2693" t="str">
            <v>FORNECIMENTO E INSTALAÇÃO DE DISPOSITIVO DE PROTEÇÃO DR, TIPO AC, CORRENTE NOMINAL RESIDUAL 30mA, TETRAPOLAR, CORRENTE NOMINAL DE 125A, FAB. SIEMENS OU EQUIVALENTE TÉCNICO.</v>
          </cell>
          <cell r="C2693" t="str">
            <v>Un</v>
          </cell>
          <cell r="D2693">
            <v>467.69</v>
          </cell>
          <cell r="E2693">
            <v>380.95</v>
          </cell>
          <cell r="F2693" t="str">
            <v>SEE</v>
          </cell>
        </row>
        <row r="2694">
          <cell r="A2694" t="str">
            <v/>
          </cell>
        </row>
        <row r="2695">
          <cell r="A2695" t="str">
            <v>18.21.090</v>
          </cell>
          <cell r="B2695" t="str">
            <v>QUADRO DE DISTRIBUICAO METALICO DE EMBUTIR, SEM BARRAMENTO, TIPO QCCP, GOMES OU SIMILAR, PARA ATE 12 CIRCUITOS MONOPOLARES, COM PORTA, INCLUSIVE INSTALACAO.</v>
          </cell>
          <cell r="C2695" t="str">
            <v>Un</v>
          </cell>
          <cell r="D2695">
            <v>95.02</v>
          </cell>
          <cell r="E2695">
            <v>77.400000000000006</v>
          </cell>
          <cell r="F2695" t="str">
            <v>EMLURB</v>
          </cell>
        </row>
        <row r="2696">
          <cell r="A2696" t="str">
            <v/>
          </cell>
        </row>
        <row r="2697">
          <cell r="A2697" t="str">
            <v>18.21.100</v>
          </cell>
          <cell r="B2697" t="str">
            <v>QUADRO DE DISTRIBUICAO METALICO DE EMBUTIR, C0M BARRAMENTO, TIPO QCCP, GOMES OU SIMILAR, PARA ATE 18 CIRCUITOS MONOPOLARES , E CHAVE GERAL, COM PORTA, INCLUSIVE INSTALACAO.</v>
          </cell>
          <cell r="C2697" t="str">
            <v>Un</v>
          </cell>
          <cell r="D2697">
            <v>151.74</v>
          </cell>
          <cell r="E2697">
            <v>123.6</v>
          </cell>
          <cell r="F2697" t="str">
            <v>EMLURB</v>
          </cell>
        </row>
        <row r="2698">
          <cell r="A2698" t="str">
            <v/>
          </cell>
        </row>
        <row r="2699">
          <cell r="A2699" t="str">
            <v>18.21.110</v>
          </cell>
          <cell r="B2699" t="str">
            <v>QUADRO DE DISTRIBUICAO EM RESINA TERMOPLASTICA DE EMBUTIR, COM PORTA, SEM BARRAMENTO PARA ATE 3 CIRCUITOS MONOPOLARES, REF. CDEC-3E, CEMAR OU SIMILAR, INCLUSIVE INSTALACAO.</v>
          </cell>
          <cell r="C2699" t="str">
            <v>Un</v>
          </cell>
          <cell r="D2699">
            <v>56.96</v>
          </cell>
          <cell r="E2699">
            <v>46.4</v>
          </cell>
          <cell r="F2699" t="str">
            <v>EMLURB</v>
          </cell>
        </row>
        <row r="2700">
          <cell r="A2700" t="str">
            <v/>
          </cell>
        </row>
        <row r="2701">
          <cell r="A2701" t="str">
            <v>18.21.120</v>
          </cell>
          <cell r="B2701" t="str">
            <v>QUADRO DE DISTRIBUICAO EM RESINA TERMOPLASTICA DE EMBUTIR,COM PORTA, SEM BARRAMENTO, PARA ATE 6 CIRCUITOS MONOPOLARES, REF. CDEC-6E, CEMAR OU SIMILAR, INCLUSIVE INSTALACAO.</v>
          </cell>
          <cell r="C2701" t="str">
            <v>Un</v>
          </cell>
          <cell r="D2701">
            <v>62.18</v>
          </cell>
          <cell r="E2701">
            <v>50.65</v>
          </cell>
          <cell r="F2701" t="str">
            <v>EMLURB</v>
          </cell>
        </row>
        <row r="2702">
          <cell r="A2702" t="str">
            <v/>
          </cell>
        </row>
        <row r="2703">
          <cell r="A2703" t="str">
            <v>18.21.130</v>
          </cell>
          <cell r="B2703" t="str">
            <v>QUADRO DE DISTRIBUICAO EM RESINA TERMOPLASTICA DE EMBUTIR, COM PORTA,SEM BARRAMENTO, PARA ATE 12 CIRCUITOS MONOPOLARES, REF.CDEC-12E,CEMAR OU SIMILAR, INCLUSIVE INSTALACAO.</v>
          </cell>
          <cell r="C2703" t="str">
            <v>Un</v>
          </cell>
          <cell r="D2703">
            <v>87.65</v>
          </cell>
          <cell r="E2703">
            <v>71.400000000000006</v>
          </cell>
          <cell r="F2703" t="str">
            <v>EMLURB</v>
          </cell>
        </row>
        <row r="2704">
          <cell r="A2704" t="str">
            <v/>
          </cell>
        </row>
        <row r="2705">
          <cell r="A2705" t="str">
            <v>18.21.140</v>
          </cell>
          <cell r="B2705" t="str">
            <v>QUADRO DE DISTRIBUICAO EM RESINA TERMOPLASTICA DE EMBUTIR, COM PORTA,SEM BARRAMENTO, PARA ATE 16 CIRCUITOS MONOPOLARES, REF.CDSC-16S,CEMAR OU SIMILAR, INCLUSIVE INSTALACAO.</v>
          </cell>
          <cell r="C2705" t="str">
            <v>Un</v>
          </cell>
          <cell r="D2705">
            <v>126.51</v>
          </cell>
          <cell r="E2705">
            <v>103.05</v>
          </cell>
          <cell r="F2705" t="str">
            <v>EMLURB</v>
          </cell>
        </row>
        <row r="2706">
          <cell r="A2706" t="str">
            <v/>
          </cell>
        </row>
        <row r="2707">
          <cell r="A2707" t="str">
            <v>18.21.150</v>
          </cell>
          <cell r="B2707" t="str">
            <v>QUADRO DE DISTRIBUICAO METALICO DE EMBUTIR,C/ PORTA, BARRAMENTO, CHAVE GERAL E PLACA DE NEUTRO PARA ATE 12 CIRCUITOS MONOPOLARES, REF. QDETN-12, CEMAR OU SIMILAR, INCLUSIVE INSTALACAO.</v>
          </cell>
          <cell r="C2707" t="str">
            <v>Un</v>
          </cell>
          <cell r="D2707">
            <v>293.66000000000003</v>
          </cell>
          <cell r="E2707">
            <v>239.2</v>
          </cell>
          <cell r="F2707" t="str">
            <v>EMLURB</v>
          </cell>
        </row>
        <row r="2708">
          <cell r="A2708" t="str">
            <v/>
          </cell>
        </row>
        <row r="2709">
          <cell r="A2709" t="str">
            <v>18.21.160</v>
          </cell>
          <cell r="B2709" t="str">
            <v>QUADRO DE DISTRIBUICAO METALICO DE EMBUTIR,C/PORTA, BARRAMENTO, CHAVE GERAL E PLACA DE NEUTRO PARA ATE 20 CIRCUITOS MONOPOLARES REF.QDETN-20, CEMAR OU SIMILAR, INCLUSIVE INSTALACAO.</v>
          </cell>
          <cell r="C2709" t="str">
            <v>Un</v>
          </cell>
          <cell r="D2709">
            <v>403.42</v>
          </cell>
          <cell r="E2709">
            <v>328.6</v>
          </cell>
          <cell r="F2709" t="str">
            <v>EMLURB</v>
          </cell>
        </row>
        <row r="2710">
          <cell r="A2710" t="str">
            <v/>
          </cell>
        </row>
        <row r="2711">
          <cell r="A2711" t="str">
            <v>18.21.170</v>
          </cell>
          <cell r="B2711" t="str">
            <v>QUADRO DE DISTRIBUICAO METALICO DE EMBUTIR,C/ PORTA, BARRAMENTO, CHAVE GERAL E PLACA DE NEUTRO PARA ATE 32 CIRCUITOS MONOPOLARES, REF. QDETN-32, CEMAR OU SIMILAR, INCLUSIVE INSTALACAO.</v>
          </cell>
          <cell r="C2711" t="str">
            <v>Un</v>
          </cell>
          <cell r="D2711">
            <v>521.52</v>
          </cell>
          <cell r="E2711">
            <v>424.8</v>
          </cell>
          <cell r="F2711" t="str">
            <v>EMLURB</v>
          </cell>
        </row>
        <row r="2712">
          <cell r="A2712" t="str">
            <v/>
          </cell>
        </row>
        <row r="2713">
          <cell r="A2713" t="str">
            <v>18.21.191</v>
          </cell>
          <cell r="B2713" t="str">
            <v>FORNECIMENTO DE QUADRO DE DISTRIBUIÇÃO GERAL (QGBT), EM CHAPA DE AÇO DE SOBREPOR, MEDINDO 1080X1080X360MM, PINTADO EM EPÓXI NA COR CINZA, COM 2(DUAS) PORTAS FRONTAIS, COM BARRAMENTO DE COBRE NU PARA 600A E DISPOSIÇÃO PARA 08(OITO) DISJUNTORES TRIPOLARES.</v>
          </cell>
          <cell r="C2713" t="str">
            <v>Un</v>
          </cell>
          <cell r="D2713">
            <v>4239.7</v>
          </cell>
          <cell r="E2713">
            <v>3453.37</v>
          </cell>
          <cell r="F2713" t="str">
            <v>SEE</v>
          </cell>
        </row>
        <row r="2714">
          <cell r="A2714" t="str">
            <v/>
          </cell>
        </row>
        <row r="2715">
          <cell r="A2715" t="str">
            <v>18.21.195</v>
          </cell>
          <cell r="B2715" t="str">
            <v>FORNEC.E INSTAL. QUADRO DIST. GERAL EM CHAPA DE AÇO, DE SOBREPOR, BARRAM. TRIFÁSICO, BARRA DE FASE E NEUTRO DE 120MM² E BARRA DE TERRA DE 70MM², INC.PINT.ELETROST., C/ CAPAC. DE 250A/35KA, INC.CONTRA-PORTA EM CHAPA METÁLICA, PARA 08 DISJ.TRIPOL.10KA, DIME</v>
          </cell>
          <cell r="C2715" t="str">
            <v>Un</v>
          </cell>
          <cell r="D2715">
            <v>2564.61</v>
          </cell>
          <cell r="E2715">
            <v>2088.96</v>
          </cell>
          <cell r="F2715" t="str">
            <v>SEE</v>
          </cell>
        </row>
        <row r="2716">
          <cell r="A2716" t="str">
            <v/>
          </cell>
        </row>
        <row r="2717">
          <cell r="A2717" t="str">
            <v>18.21.198</v>
          </cell>
          <cell r="B2717" t="str">
            <v>FORNECIMENTO E COLOCAÇÃO DE QUADRO DE DISTRIBUIÇÃO DE TELEFONE (0,40 X 0,40 X 0,12)M, TIPO EMBUTIR, PADRÃO TELEBRÁS, COM BLOCO BLI 10 PARES.</v>
          </cell>
          <cell r="C2717" t="str">
            <v>Un</v>
          </cell>
          <cell r="D2717">
            <v>186.81</v>
          </cell>
          <cell r="E2717">
            <v>152.16999999999999</v>
          </cell>
          <cell r="F2717" t="str">
            <v>SINAPI</v>
          </cell>
        </row>
        <row r="2718">
          <cell r="A2718" t="str">
            <v/>
          </cell>
        </row>
        <row r="2719">
          <cell r="A2719" t="str">
            <v>18.21.199</v>
          </cell>
          <cell r="B2719" t="str">
            <v>FORNECIMENTO E COLOCAÇÃO DE QUADRO DE DISTRIBUIÇÃO DE TELEFONE (0,40 X 0,40 X 0,12)M, TIPO SOBREPOR, PADRÃO TELEBRÁS, COM BLOCO BLI 10 PARES.</v>
          </cell>
          <cell r="C2719" t="str">
            <v>Un</v>
          </cell>
          <cell r="D2719">
            <v>214.03</v>
          </cell>
          <cell r="E2719">
            <v>174.34</v>
          </cell>
          <cell r="F2719" t="str">
            <v>SEE</v>
          </cell>
        </row>
        <row r="2720">
          <cell r="A2720" t="str">
            <v/>
          </cell>
        </row>
        <row r="2721">
          <cell r="A2721" t="str">
            <v>18.21.204</v>
          </cell>
          <cell r="B2721" t="str">
            <v>FORNECIMENTO E INSTALAÇÃO DE QUADRO DE DISTRIBUIÇÃO TRIFÁSICO, DE EMBUTIR,COM BARRAMENTO (100A) PARA 16 CIRCUITOS.</v>
          </cell>
          <cell r="C2721" t="str">
            <v>Un</v>
          </cell>
          <cell r="D2721">
            <v>315.5</v>
          </cell>
          <cell r="E2721">
            <v>256.99</v>
          </cell>
          <cell r="F2721" t="str">
            <v>SEE</v>
          </cell>
        </row>
        <row r="2722">
          <cell r="A2722" t="str">
            <v/>
          </cell>
        </row>
        <row r="2723">
          <cell r="A2723" t="str">
            <v>18.21.209</v>
          </cell>
          <cell r="B2723" t="str">
            <v>FORNECIMENTO E INSTALAÇÃO DE QUADRO DE DISTRIBUIÇÃO TRIFÁSICO, DE EMBUTIR,COM BARRAMENTO (100A) PARA 40 CIRCUITOS.</v>
          </cell>
          <cell r="C2723" t="str">
            <v>Un</v>
          </cell>
          <cell r="D2723">
            <v>764.94</v>
          </cell>
          <cell r="E2723">
            <v>623.07000000000005</v>
          </cell>
          <cell r="F2723" t="str">
            <v>SINAPI</v>
          </cell>
        </row>
        <row r="2724">
          <cell r="A2724" t="str">
            <v/>
          </cell>
        </row>
        <row r="2725">
          <cell r="A2725" t="str">
            <v>18.21.210</v>
          </cell>
          <cell r="B2725" t="str">
            <v>FORNECIMENTO E INSTALAÇÃO DE QUADRO DE DISTRIBUIÇÃO TRIFÁSICO, METÁLICO, DE EMBUTIR,COM BARRAMENTO, CHAVE GERAL E PLACA DE NEUTRO PARA ATÉ 50 CIRCUITOS MONOPOLARES, REF. QDETG-X56S 225A DIN - CÓDIGO 90.40.25 - CEMAR OU EQUIVALENTE TÉCNICO. NÃO INCLUINDO O</v>
          </cell>
          <cell r="C2725" t="str">
            <v>Un</v>
          </cell>
          <cell r="D2725">
            <v>1132.33</v>
          </cell>
          <cell r="E2725">
            <v>922.32</v>
          </cell>
          <cell r="F2725" t="str">
            <v>SINAPI</v>
          </cell>
        </row>
        <row r="2726">
          <cell r="A2726" t="str">
            <v/>
          </cell>
        </row>
        <row r="2727">
          <cell r="A2727" t="str">
            <v>18.21.211</v>
          </cell>
          <cell r="B2727" t="str">
            <v>FORNECIMENTO E INSTALAÇÃO DE QUADRO DE DISTRIBUIÇÃO TRIFÁSICO, METÁLICO, DE EMBUTIR, COM BARRAMENTO, CHAVE GERAL E PLACA DE NEUTRO PARA ATÉ 50 CIRCUITOS MONOPOLARES, REF. QDETG-50EX 225A UL - CÓDIGO 90.40.06 - CEMAR OU SIMILAR.NÃO INCLUINDO OS DISJUNTORES</v>
          </cell>
          <cell r="C2727" t="str">
            <v>Un</v>
          </cell>
          <cell r="D2727">
            <v>1291.23</v>
          </cell>
          <cell r="E2727">
            <v>1051.75</v>
          </cell>
          <cell r="F2727" t="str">
            <v>SEE</v>
          </cell>
        </row>
        <row r="2728">
          <cell r="A2728" t="str">
            <v/>
          </cell>
        </row>
        <row r="2729">
          <cell r="A2729" t="str">
            <v>18.21.212</v>
          </cell>
          <cell r="B2729" t="str">
            <v xml:space="preserve">FORNECIMENTO E INSTALAÇÃO DE QUADRO DE DISTRIBUIÇÃO UNIVERSAL TRIFÁSICO, DE EMBUTIR,COM BARRAMENTO (150A), CHAVE GERAL E PLACA DE NEUTRO PARA ATÉ 24 CIRCUITOS MONOPOLARES, REF.QDETG II-24UL - CEMAR OU EQUIVALENTE TÉCNICO.NÃO INCLUINDO OS DISJUNTORES E/OU </v>
          </cell>
          <cell r="C2729" t="str">
            <v>Un</v>
          </cell>
          <cell r="D2729">
            <v>471.27</v>
          </cell>
          <cell r="E2729">
            <v>383.87</v>
          </cell>
          <cell r="F2729" t="str">
            <v>SINAPI</v>
          </cell>
        </row>
        <row r="2730">
          <cell r="A2730" t="str">
            <v/>
          </cell>
        </row>
        <row r="2731">
          <cell r="A2731" t="str">
            <v>18.21.213</v>
          </cell>
          <cell r="B2731" t="str">
            <v xml:space="preserve">FORNECIMENTO E INSTALAÇÃO DE QUADRO DE DISTRIBUIÇÃO UNIVERSAL TRIFÁSICO, DE EMBUTIR,COM BARRAMENTO (150A), CHAVE GERAL E PLACA DE NEUTRO PARA ATÉ 32 CIRCUITOS MONOPOLARES,REF.QDETG II-32UL - CEMAR OU EQUIVALENTE TÉCNICO. NÃO INCLUINDO OS DISJUNTORES E/OU </v>
          </cell>
          <cell r="C2731" t="str">
            <v>Un</v>
          </cell>
          <cell r="D2731">
            <v>713.37</v>
          </cell>
          <cell r="E2731">
            <v>581.07000000000005</v>
          </cell>
          <cell r="F2731" t="str">
            <v>SINAPI</v>
          </cell>
        </row>
        <row r="2732">
          <cell r="A2732" t="str">
            <v/>
          </cell>
        </row>
        <row r="2733">
          <cell r="A2733" t="str">
            <v>18.21.214</v>
          </cell>
          <cell r="B2733" t="str">
            <v xml:space="preserve">FORNECIMENTO E INSTALAÇÃO DE QUADRO DE DISTRIBUIÇÃO UNIVERSAL TRIFÁSICO, DE EMBUTIR,COM BARRAMENTO (150A), CHAVE GERAL E PLACA DE NEUTRO PARA ATÉ 32 CIRCUITOS MONOPOLARES,REF.QDETG II-32UL - CEMAR OU EQUIVALENTE TÉCNICO. NÃO INCLUINDO OS DISJUNTORES E/OU </v>
          </cell>
          <cell r="C2733" t="str">
            <v>Un</v>
          </cell>
          <cell r="D2733">
            <v>764.94</v>
          </cell>
          <cell r="E2733">
            <v>623.07000000000005</v>
          </cell>
          <cell r="F2733" t="str">
            <v>SINAPI</v>
          </cell>
        </row>
        <row r="2734">
          <cell r="A2734" t="str">
            <v/>
          </cell>
        </row>
        <row r="2735">
          <cell r="A2735" t="str">
            <v>18.22.005</v>
          </cell>
          <cell r="B2735" t="str">
            <v xml:space="preserve">PONTO DE LUZ EM TETO OU PAREDE APARENTE, EM CONDULETES METÁLICOS INCLUSIVE ELETRODUTOS DE PVC RÍGIDO ROSCÁVEL 3/4 POL COM 22,00M, LUVAS E CURVAS EM PVC, ABRAÇADEIRAS TIPO  D  BUCHAS E ARRUELAS DE ALUMÍNIO, FIO DE COBRE, TEMPERA MOLE, CLASSE 1, ISOLAMENTO </v>
          </cell>
          <cell r="C2735" t="str">
            <v>Pt</v>
          </cell>
          <cell r="D2735">
            <v>221.66</v>
          </cell>
          <cell r="E2735">
            <v>180.55</v>
          </cell>
          <cell r="F2735" t="str">
            <v>SEE</v>
          </cell>
        </row>
        <row r="2736">
          <cell r="A2736" t="str">
            <v/>
          </cell>
        </row>
        <row r="2737">
          <cell r="A2737" t="str">
            <v>18.22.010</v>
          </cell>
          <cell r="B2737" t="str">
            <v>PONTO DE LUZ EM TETO OU PAREDE, INCLUINDO CAIXA 4 X 4 POL. TIGREFLEX OU SIMILAR, TUBULACAO PVC RIGIDO E FIACAO, ATE O QUADRO DE DISTRIBUICAO.</v>
          </cell>
          <cell r="C2737" t="str">
            <v>Pt</v>
          </cell>
          <cell r="D2737">
            <v>78.349999999999994</v>
          </cell>
          <cell r="E2737">
            <v>63.82</v>
          </cell>
          <cell r="F2737" t="str">
            <v>EMLURB</v>
          </cell>
        </row>
        <row r="2738">
          <cell r="A2738" t="str">
            <v/>
          </cell>
        </row>
        <row r="2739">
          <cell r="A2739" t="str">
            <v>18.22.015</v>
          </cell>
          <cell r="B2739" t="str">
            <v>PONTO DE LUZ EM TETO OU PAREDE, INCLUINDO CAIXA 4 POL X 4 POL TIGREFLE OU EQUIVALENTE TÉCNICO E FIAÇÃO, ATÉ O QUADRO DE DISTRIBUIÇÃO ( SEM ELETRODUTO).</v>
          </cell>
          <cell r="C2739" t="str">
            <v>Pt</v>
          </cell>
          <cell r="D2739">
            <v>82.39</v>
          </cell>
          <cell r="E2739">
            <v>67.11</v>
          </cell>
          <cell r="F2739" t="str">
            <v>SEE</v>
          </cell>
        </row>
        <row r="2740">
          <cell r="A2740" t="str">
            <v/>
          </cell>
        </row>
        <row r="2741">
          <cell r="A2741" t="str">
            <v>18.22.020</v>
          </cell>
          <cell r="B2741" t="str">
            <v>PONTO DE INTERRUPTOR DE UMA SECCAO, PIAL OU SIMILAR, INCLUSIVE TUBULACAO PVC RIGIDO, FIACAO, CX. 4 X 2 POL. TIGREFLEX OU SIMILAR PLACA E DEMAIS ACESSORIOS, ATE O PONTO DE LUZ. .</v>
          </cell>
          <cell r="C2741" t="str">
            <v>Pt</v>
          </cell>
          <cell r="D2741">
            <v>66.62</v>
          </cell>
          <cell r="E2741">
            <v>54.27</v>
          </cell>
          <cell r="F2741" t="str">
            <v>EMLURB</v>
          </cell>
        </row>
        <row r="2742">
          <cell r="A2742" t="str">
            <v/>
          </cell>
        </row>
        <row r="2743">
          <cell r="A2743" t="str">
            <v>18.22.025</v>
          </cell>
          <cell r="B2743" t="str">
            <v>PONTO DE INTERRUPTOR COM 1 SEÇÃO SIMPLES MAIS TOMADA APARENTES, EM CONDULETES METÁLICOS INCLUSIVE ELETRODUTO DE PVC RÍGIDO ROSCÁVEL 3/4 POL. COM 6,00M, LUVAS E CURVAS LONGAS EM PVC, ABRAÇADEIRAS TIPO  D  BUCHAS E ARRUELAS DE ALUMÍNIO, E FIO DE COBRE, TEMP</v>
          </cell>
          <cell r="C2743" t="str">
            <v>Pt</v>
          </cell>
          <cell r="D2743">
            <v>254.21</v>
          </cell>
          <cell r="E2743">
            <v>207.07</v>
          </cell>
          <cell r="F2743" t="str">
            <v>SEE</v>
          </cell>
        </row>
        <row r="2744">
          <cell r="A2744" t="str">
            <v/>
          </cell>
        </row>
        <row r="2745">
          <cell r="A2745" t="str">
            <v>18.22.030</v>
          </cell>
          <cell r="B2745" t="str">
            <v>PONTO DE INTERRUPTOR DE 2 SECCOES, PIAL OU SIMILAR, INCLUSIVE TUBULACAO PVC RIGIDO, FIACAO CAIXA 4 X 2 POL. TIGREFLEX OU SIMILAR, PLACA E DEMAIS ACESSORIOS, ATE O PONTO DE LUZ.</v>
          </cell>
          <cell r="C2745" t="str">
            <v>Pt</v>
          </cell>
          <cell r="D2745">
            <v>100.96</v>
          </cell>
          <cell r="E2745">
            <v>82.24</v>
          </cell>
          <cell r="F2745" t="str">
            <v>EMLURB</v>
          </cell>
        </row>
        <row r="2746">
          <cell r="A2746" t="str">
            <v/>
          </cell>
        </row>
        <row r="2747">
          <cell r="A2747" t="str">
            <v>18.22.040</v>
          </cell>
          <cell r="B2747" t="str">
            <v>PONTO DE INTERRUPTOR DE 3 SECCOES, PIAL OU SIMILAR, INCLUSIVE TUBULACAO PVC RIGIDO, FIACAO CAIXA 4 X 2 POL. TIGREFLEX OU SIMILAR, PLACA E DEMAIS ACESSORIOS, ATE O PONTO DE LUZ.</v>
          </cell>
          <cell r="C2747" t="str">
            <v>Pt</v>
          </cell>
          <cell r="D2747">
            <v>126.4</v>
          </cell>
          <cell r="E2747">
            <v>102.96</v>
          </cell>
          <cell r="F2747" t="str">
            <v>EMLURB</v>
          </cell>
        </row>
        <row r="2748">
          <cell r="A2748" t="str">
            <v/>
          </cell>
        </row>
        <row r="2749">
          <cell r="A2749" t="str">
            <v>18.22.050</v>
          </cell>
          <cell r="B2749" t="str">
            <v>PONTO DE INTERRUPTOR THREE-WAY, PIAL OU SIMILAR, INCLUSIVE TUBULACAO PVC RIGIDO, FIACAO, CAIXA 4 X 2 POL. TIGREFLEX OU SIMILAR, PLACA E DEMAIS ACESSORIOS, ATE O PONTO DE LUZ.</v>
          </cell>
          <cell r="C2749" t="str">
            <v>Pt</v>
          </cell>
          <cell r="D2749">
            <v>199.09</v>
          </cell>
          <cell r="E2749">
            <v>162.16999999999999</v>
          </cell>
          <cell r="F2749" t="str">
            <v>EMLURB</v>
          </cell>
        </row>
        <row r="2750">
          <cell r="A2750" t="str">
            <v/>
          </cell>
        </row>
        <row r="2751">
          <cell r="A2751" t="str">
            <v>18.22.055</v>
          </cell>
          <cell r="B2751" t="str">
            <v>PONTO DE TOMADA UNIV.(2P+1 T) 10A PIAL OU SIM INCLUSIVE TUBULACAO PVC RIGIDO, FIACAO, CAIXA 4 X 2 POL. TIGREFLEX OU SIMILAR, PLACA E DEMAIS ACESSORIOS, ATE O PONTO DE LUZ OU QUADRO DE DISTRIBUICAO.</v>
          </cell>
          <cell r="C2751" t="str">
            <v>Pt</v>
          </cell>
          <cell r="D2751">
            <v>121.61</v>
          </cell>
          <cell r="E2751">
            <v>99.06</v>
          </cell>
          <cell r="F2751" t="str">
            <v>EMLURB</v>
          </cell>
        </row>
        <row r="2752">
          <cell r="A2752" t="str">
            <v/>
          </cell>
        </row>
        <row r="2753">
          <cell r="A2753" t="str">
            <v>18.22.060</v>
          </cell>
          <cell r="B2753" t="str">
            <v>PONTO DE TOMADA UNIV.(2P+1 T) 20A PIAL OU SIMILAR INCLUSIVE TUBULACAO PVC RIGIDO, FIACAO, CAIXA 4 X 2 POL. TIGREFLEX OU SIMILAR, PLACA E DEMAIS ACESSORIOS, ATE O PONTO DE LUZ OU QUADRO DE DISTRIBUICAO.</v>
          </cell>
          <cell r="C2753" t="str">
            <v>Pt</v>
          </cell>
          <cell r="D2753">
            <v>126.51</v>
          </cell>
          <cell r="E2753">
            <v>103.05</v>
          </cell>
          <cell r="F2753" t="str">
            <v>EMLURB</v>
          </cell>
        </row>
        <row r="2754">
          <cell r="A2754" t="str">
            <v/>
          </cell>
        </row>
        <row r="2755">
          <cell r="A2755" t="str">
            <v>18.22.070</v>
          </cell>
          <cell r="B2755" t="str">
            <v>PONTO DE TOMADA UNIVERSAL (2P+1 T),PIAL OU SIMILAR P/ 2000 W INCLUSIVE TUBULACAO PVC RIGIDO, FIACAO, CAIXA 4 X 2 POL.TIGREFLEX OU SIMILAR, PLACA E DEMAIS ACESSORIOS ATE O QUADRO DE DISTRIBUICAO.</v>
          </cell>
          <cell r="C2755" t="str">
            <v>Pt</v>
          </cell>
          <cell r="D2755">
            <v>203.39</v>
          </cell>
          <cell r="E2755">
            <v>165.67</v>
          </cell>
          <cell r="F2755" t="str">
            <v>EMLURB</v>
          </cell>
        </row>
        <row r="2756">
          <cell r="A2756" t="str">
            <v/>
          </cell>
        </row>
        <row r="2757">
          <cell r="A2757" t="str">
            <v>18.22.080</v>
          </cell>
          <cell r="B2757" t="str">
            <v>PONTO DE TOMADA P/AR CONDICIONADO C/CONJ. TIPO ARSTOP OU SIMILAR,EM CAIXA TIGREFLEX OU SIMILAR 4 X 4 POL.,C/PLACA, TOMADA TRIP. P/PINO CHATO E DISJ. TERMOMAG. DE 25A, INCLUSIVE.TUBUL. PVC RIGIDO, FIACAO, ATERRAMENTO E DEMAIS ACESS. ATE O QUADRO DE DISTRIB</v>
          </cell>
          <cell r="C2757" t="str">
            <v>Pt</v>
          </cell>
          <cell r="D2757">
            <v>234.62</v>
          </cell>
          <cell r="E2757">
            <v>191.11</v>
          </cell>
          <cell r="F2757" t="str">
            <v>EMLURB</v>
          </cell>
        </row>
        <row r="2758">
          <cell r="A2758" t="str">
            <v/>
          </cell>
        </row>
        <row r="2759">
          <cell r="A2759" t="str">
            <v>18.22.085</v>
          </cell>
          <cell r="B2759" t="str">
            <v>PONTO DE FORÇA APARENTE PARA AR CONDICIONADO TIPO SPLIT, ELETRODUTO DE PVC RÍGIDO ROSCÁVEL DE 1 1/2 POL, COM 22,00M, LUVAS E CURVAS EM PVC, ABRAÇADEIRAS TIPO  D, BUCHAS E ARRUELAS DE ALUMÍNIO, PARAFUSOS E CABEAMENTO FLEX 750V, TEMPERA MOLE, CLASSE 1, ISOL</v>
          </cell>
          <cell r="C2759" t="str">
            <v>Pt</v>
          </cell>
          <cell r="D2759">
            <v>610.28</v>
          </cell>
          <cell r="E2759">
            <v>497.1</v>
          </cell>
          <cell r="F2759" t="str">
            <v>SEE</v>
          </cell>
        </row>
        <row r="2760">
          <cell r="A2760" t="str">
            <v/>
          </cell>
        </row>
        <row r="2761">
          <cell r="A2761" t="str">
            <v>18.22.090</v>
          </cell>
          <cell r="B2761" t="str">
            <v>PONTO DE TOMADA PARA TELEFONE, PIAL OU SIMIMILAR, EM CAIXA TIGREFLEX OU SIMILAR DE 4 X 2 POL., INCLUSIVE PLACA, TUBULACAO EM PVC RIGIDO, FIACAO, CAIXAS DE PASSAGEM E DEMAIS ACESSORIOS, ATE A CAIXA DE DISTRIBUICAO DO PAVIMENTO.</v>
          </cell>
          <cell r="C2761" t="str">
            <v>Pt</v>
          </cell>
          <cell r="D2761">
            <v>113.61</v>
          </cell>
          <cell r="E2761">
            <v>92.54</v>
          </cell>
          <cell r="F2761" t="str">
            <v>EMLURB</v>
          </cell>
        </row>
        <row r="2762">
          <cell r="A2762" t="str">
            <v/>
          </cell>
        </row>
        <row r="2763">
          <cell r="A2763" t="str">
            <v>18.22.100</v>
          </cell>
          <cell r="B2763" t="str">
            <v>PONTO DE CAMPAINHA, INCLUSIVE CAIXA, CIGARRA, BOTAO, ESPELHO, TUBULACAO PVC RIGIDO, FIACAO E DEMAIS ACESSORIOS, ATE QUADRO DE DISTRIBUICAO.</v>
          </cell>
          <cell r="C2763" t="str">
            <v>Pt</v>
          </cell>
          <cell r="D2763">
            <v>175.94</v>
          </cell>
          <cell r="E2763">
            <v>143.31</v>
          </cell>
          <cell r="F2763" t="str">
            <v>EMLURB</v>
          </cell>
        </row>
        <row r="2764">
          <cell r="A2764" t="str">
            <v/>
          </cell>
        </row>
        <row r="2765">
          <cell r="A2765" t="str">
            <v>18.22.111</v>
          </cell>
          <cell r="B2765" t="str">
            <v>PONTO DE INTERRUPTOR DE UMA SEÇÃO COM TOMADA UNIVERSAL 2P, PIAL OU EQUIVALENTE TÉCNICO, INCLUSIVE TUBULAÇÃO DE PVC RÍGIDO, FIAÇÃO, CAIXA 4X2 POL, TIGREFLEX OU EQUIVALENTE TÉCNICO, PLACA E DEMAIS ACESSÓRIOS, ATÉ O PONTO DE LUZ OU QUADRO DE DISTRIBUIÇÃO.</v>
          </cell>
          <cell r="C2765" t="str">
            <v>Pt</v>
          </cell>
          <cell r="D2765">
            <v>102.27</v>
          </cell>
          <cell r="E2765">
            <v>83.31</v>
          </cell>
          <cell r="F2765" t="str">
            <v>SEE</v>
          </cell>
        </row>
        <row r="2766">
          <cell r="A2766" t="str">
            <v/>
          </cell>
        </row>
        <row r="2767">
          <cell r="A2767" t="str">
            <v>18.23.020</v>
          </cell>
          <cell r="B2767" t="str">
            <v>PONTO DE INTERRUPTOR C/ 1 SEÇÃO SIMPLES, INSTALAÇÃO APARENTE EM CONDULETES  X  METÁLICOS, INCLUSIVE ELETRODUTOS DE PVC RÍGIDO ROSCÁVEL 3/4 POL C/ 3,00M, LUVAS E CURVAS LONGAS EM PVC, ABRAÇADEIRAS TIPO  D , BUCHAS E ARRUELAS DE ALUMÍNIO E FIO DE COBRE, TEM</v>
          </cell>
          <cell r="C2767" t="str">
            <v>Pt</v>
          </cell>
          <cell r="D2767">
            <v>143.56</v>
          </cell>
          <cell r="E2767">
            <v>116.94</v>
          </cell>
          <cell r="F2767" t="str">
            <v>SEE</v>
          </cell>
        </row>
        <row r="2768">
          <cell r="A2768" t="str">
            <v/>
          </cell>
        </row>
        <row r="2769">
          <cell r="A2769" t="str">
            <v>18.23.021</v>
          </cell>
          <cell r="B2769" t="str">
            <v>PONTO DE INTERRUPTOR COM 2 SEÇÕES SIMPLES,INSTALAÇÃO APARENTE EM CONDULETES METÁLICOS, INCLUSIVE ELETRODUTOS DE PVC RÍGIDO ROSCÁVEL 3/4 POL COM 6,00M, LUVAS E CURVAS LONGAS EM PVC, ABRAÇADEIRAS TIPO  D , BUCHAS E ARRUELAS DE ALUMÍNIO E FIO DE COBRE, TEMPE</v>
          </cell>
          <cell r="C2769" t="str">
            <v>Pt</v>
          </cell>
          <cell r="D2769">
            <v>206.83</v>
          </cell>
          <cell r="E2769">
            <v>168.47</v>
          </cell>
          <cell r="F2769" t="str">
            <v>SEE</v>
          </cell>
        </row>
        <row r="2770">
          <cell r="A2770" t="str">
            <v/>
          </cell>
        </row>
        <row r="2771">
          <cell r="A2771" t="str">
            <v>18.23.022</v>
          </cell>
          <cell r="B2771" t="str">
            <v>PONTO DE INTERRUPTOR C/ 1 SEÇÃO SIMPLES C/ TOMADA 2P 10A/250V,INST. APARENTE EM CONDULETES METÁLICOS, INCL. ELETRODUTOS PVC RÍGIDO ROSCÁVEL 3/4 POL C/ 6,00M, LUVAS E CURVAS LONGAS EM PVC, ABRAÇADEIRAS TIPO  D , BUCHAS E ARRUELAS DE ALUMÍNIO E FIO DE COBRE</v>
          </cell>
          <cell r="C2771" t="str">
            <v>Pt</v>
          </cell>
          <cell r="D2771">
            <v>231.88</v>
          </cell>
          <cell r="E2771">
            <v>188.88</v>
          </cell>
          <cell r="F2771" t="str">
            <v>SEE</v>
          </cell>
        </row>
        <row r="2772">
          <cell r="A2772" t="str">
            <v/>
          </cell>
        </row>
        <row r="2773">
          <cell r="A2773" t="str">
            <v>18.23.023</v>
          </cell>
          <cell r="B2773" t="str">
            <v>PONTO DE INTERRUPTOR C/2 SEÇÕES SIMPLES C/TOMADA 2P 10A/250V INSTAL. APARENTE, EM CONDULETES METÁLICOS, INCL.ELETRODUTO DE PVC RÍGIDO ROSCÁVEL 3/4 POL. C/6,00M,LUVAS E CURVAS LONGAS EM PVC,ABRAÇADEIRAS TIPO  D ,BUCHAS E ARRUELAS DE ALUMÍNIO E FIO DE COBRE</v>
          </cell>
          <cell r="C2773" t="str">
            <v>Pt</v>
          </cell>
          <cell r="D2773">
            <v>256.61</v>
          </cell>
          <cell r="E2773">
            <v>209.02</v>
          </cell>
          <cell r="F2773" t="str">
            <v>SEE</v>
          </cell>
        </row>
        <row r="2774">
          <cell r="A2774" t="str">
            <v/>
          </cell>
        </row>
        <row r="2775">
          <cell r="A2775" t="str">
            <v>18.23.024</v>
          </cell>
          <cell r="B2775" t="str">
            <v>PONTO DE INTERRUPTOR C/3 SEÇÕES SIMPLES EM CONDULETES METÁLICOS, INCLUSIVE ELETRODUTOS DE PVC RÍGIDO ROSCÁVEL 3/4 POL COM 6,00M, LUVAS E CURVAS LONGAS EM PVC, ABRAÇADEIRAS TIPO D, BUCHAS E ARRUELAS DE ALUMÍNIO, E FIO COBRE, TEMPERA MOLE, CLASSE 1, ISOLAME</v>
          </cell>
          <cell r="C2775" t="str">
            <v>Pt</v>
          </cell>
          <cell r="D2775">
            <v>240.08</v>
          </cell>
          <cell r="E2775">
            <v>195.56</v>
          </cell>
          <cell r="F2775" t="str">
            <v>SEE</v>
          </cell>
        </row>
        <row r="2776">
          <cell r="A2776" t="str">
            <v/>
          </cell>
        </row>
        <row r="2777">
          <cell r="A2777" t="str">
            <v>18.23.030</v>
          </cell>
          <cell r="B2777" t="str">
            <v>PONTO DE TOMADA UNIVERSAL 2P 10A/250V,INSTALAÇÃO APARENTE, EM CONDULETES METÁLICOS, INCLUSIVE ELETRODUTO DE PVC RÍGIDO ROSCÁVEL 3/4 POL , LUVAS E CURVAS LONGAS EM PVC, ABRAÇADEIRAS TIPO  D  BUCHAS E ARRUELAS DE ALUMÍNIO, FIO DE COBRE, TEMPERA MOLE, CLASSE</v>
          </cell>
          <cell r="C2777" t="str">
            <v>Pt</v>
          </cell>
          <cell r="D2777">
            <v>168.9</v>
          </cell>
          <cell r="E2777">
            <v>137.58000000000001</v>
          </cell>
          <cell r="F2777" t="str">
            <v>SEE</v>
          </cell>
        </row>
        <row r="2778">
          <cell r="A2778" t="str">
            <v/>
          </cell>
        </row>
        <row r="2779">
          <cell r="A2779" t="str">
            <v>18.23.031</v>
          </cell>
          <cell r="B2779" t="str">
            <v xml:space="preserve">PONTO DE TOMADA 2P+T 10A/250V,INSTALAÇÃO APARENTE EM CONDULETES METÁLICOS, INCL. ELETRODUTO DE PVC RÍG.ROSCÁVEL 3/4  POL. C/9,00M, LUVAS E CURVAS LONGAS EM PVC, ABRAÇADEIRAS TIPO D BUCHAS E ARRUELAS DE ALUMÍNIO E FIO COBRE, TEMPERA MOLE,CLASSE 1, ISOL.EM </v>
          </cell>
          <cell r="C2779" t="str">
            <v>Pt</v>
          </cell>
          <cell r="D2779">
            <v>293.77999999999997</v>
          </cell>
          <cell r="E2779">
            <v>239.3</v>
          </cell>
          <cell r="F2779" t="str">
            <v>SEE</v>
          </cell>
        </row>
        <row r="2780">
          <cell r="A2780" t="str">
            <v/>
          </cell>
        </row>
        <row r="2781">
          <cell r="A2781" t="str">
            <v>18.23.032</v>
          </cell>
          <cell r="B2781" t="str">
            <v>PONTO DE TOMADA DE COMPUTADOR 2P+T 15A/250V, INST. APARENTE, EM CONDULETES METÁL., INCL. ELET.DE PVC RIG.ROSCÁVEL 3/4 POL C/9,00M, LUVAS E CURVAS LONGAS EM PVC, ABRAÇADEIRAS TIPO D, BUCHAS E ARRUELAS DE ALUMÍNIO, FIO DE COBRE, TEMPERA MOLE, CLASSE 1, ISOL</v>
          </cell>
          <cell r="C2781" t="str">
            <v>Pt</v>
          </cell>
          <cell r="D2781">
            <v>165.53</v>
          </cell>
          <cell r="E2781">
            <v>134.83000000000001</v>
          </cell>
          <cell r="F2781" t="str">
            <v>SEE</v>
          </cell>
        </row>
        <row r="2782">
          <cell r="A2782" t="str">
            <v/>
          </cell>
        </row>
        <row r="2783">
          <cell r="A2783" t="str">
            <v>18.23.050</v>
          </cell>
          <cell r="B2783" t="str">
            <v>PONTO DE TOMADA DE AR CONDICIONADO ATÉ 2.400W, INSTAL. APARENTE, EM CONDULETES METAL.INCL. ELETRODUTOS DE PVC RÍG. ROSCÁVEL 3/4  COM 6,00M, LUVAS E CURVAS LONGAS EM PVC, ABRAÇADEIRAS TIPO D, CONJ. ARSTOP 25A E FIO DE COBRE AF 0,6/1KV DE 4,00MM² (SEM HASTE</v>
          </cell>
          <cell r="C2783" t="str">
            <v>Pt</v>
          </cell>
          <cell r="D2783">
            <v>273.76</v>
          </cell>
          <cell r="E2783">
            <v>222.99</v>
          </cell>
          <cell r="F2783" t="str">
            <v>SEE</v>
          </cell>
        </row>
        <row r="2784">
          <cell r="A2784" t="str">
            <v/>
          </cell>
        </row>
        <row r="2785">
          <cell r="A2785" t="str">
            <v>18.23.051</v>
          </cell>
          <cell r="B2785" t="str">
            <v xml:space="preserve">PONTO DE TOMADA DE AR CONDICIONADO ATÉ 2.400w, INST. APARENTE EM CONDULETES METAL.INCL.ELETRODUTOS DE PVC RÍG. ROSCÁVEL 3/4  POL. COM 6,00M, LUVAS E CURVAS EM PVC, ABRAÇADEIRAS TIPO  D  FIO COBRE AF0,6/1KV DE 4,00MM² ( SEM HASTE DE ATERRAMENTO E CONJUNTO </v>
          </cell>
          <cell r="C2785" t="str">
            <v>Pt</v>
          </cell>
          <cell r="D2785">
            <v>261.38</v>
          </cell>
          <cell r="E2785">
            <v>212.91</v>
          </cell>
          <cell r="F2785" t="str">
            <v>SEE</v>
          </cell>
        </row>
        <row r="2786">
          <cell r="A2786" t="str">
            <v/>
          </cell>
        </row>
        <row r="2787">
          <cell r="A2787" t="str">
            <v>18.23.060</v>
          </cell>
          <cell r="B2787" t="str">
            <v>PONTO DE LÓGICA SECO, EM CONDULETES METÁLICOS, INCLUSIVE ELETRODUTOS DE PVC RÍGIDO ROSCÁVEL 3/4  COM 9,00M, LUVAS E CURVAS EM PVC, ABRAÇADEIRAS TIPO  D , BUCHAS E ARRUELAS DE ALUMÍNIO (INSTALAÇÃO APARENTE).</v>
          </cell>
          <cell r="C2787" t="str">
            <v>Pt</v>
          </cell>
          <cell r="D2787">
            <v>152.52000000000001</v>
          </cell>
          <cell r="E2787">
            <v>124.24</v>
          </cell>
          <cell r="F2787" t="str">
            <v>SEE</v>
          </cell>
        </row>
        <row r="2788">
          <cell r="A2788" t="str">
            <v/>
          </cell>
        </row>
        <row r="2789">
          <cell r="A2789" t="str">
            <v>18.24.010</v>
          </cell>
          <cell r="B2789" t="str">
            <v>CAIXA DE PASSAGEM SUBTERRANEA COM DIMENSOES INTERNAS 0,40 X 0,40 M, ALTURA 0,60 M, SOBRE CAMADA DE BRITA COM 0.10 M DE ESPESSURA, PAREDES EM ALVENARIA E LAJE DE TAMPA EM CONCRETO ARMADO, INCLUSIVE ESCAVACAO, REMOCAO E REATERRO.</v>
          </cell>
          <cell r="C2789" t="str">
            <v>Un</v>
          </cell>
          <cell r="D2789">
            <v>87.63</v>
          </cell>
          <cell r="E2789">
            <v>71.38</v>
          </cell>
          <cell r="F2789" t="str">
            <v>EMLURB</v>
          </cell>
        </row>
        <row r="2790">
          <cell r="A2790" t="str">
            <v/>
          </cell>
        </row>
        <row r="2791">
          <cell r="A2791" t="str">
            <v>18.24.020</v>
          </cell>
          <cell r="B2791" t="str">
            <v>CAIXA DE PASSAGEM SUBTERRANEA PARA ENTRADA DE REDE TELEFONICA,TIPO R1 (ATE 35 PONTOS), COM DIMENSOES INTERNAS 0,60 X 0,35 M, ALTURA 0,50 M,PAREDES EM ALVENARIA,LAJE DE TAMPA E FUNDO EM CONCRETO,INCLUSIVE ESCAVACAO, REMOCAO E REATERRO.</v>
          </cell>
          <cell r="C2791" t="str">
            <v>Un</v>
          </cell>
          <cell r="D2791">
            <v>96.76</v>
          </cell>
          <cell r="E2791">
            <v>78.819999999999993</v>
          </cell>
          <cell r="F2791" t="str">
            <v>EMLURB</v>
          </cell>
        </row>
        <row r="2792">
          <cell r="A2792" t="str">
            <v/>
          </cell>
        </row>
        <row r="2793">
          <cell r="A2793" t="str">
            <v>18.24.040</v>
          </cell>
          <cell r="B2793" t="str">
            <v>FORNECIMENTO E EXECUÇÃO CAIXA DE PASSAGEM ELÉTRICA, DIMEN. INTERNAS:80X80X100CM,EM ALVEN.1/2 VEZ REVESTIDA INTERNA E EXTERNAMENTE C/CHAPISCO 1:3(C:A) E MASSA ÚNICA 1:4:4 (CIMENTO,SAIBRO E AREIA), C/FUNDO FALSO EM BRITA ESP:10CM E TAMPA DE CONC.ARMADO FCK:</v>
          </cell>
          <cell r="C2793" t="str">
            <v>Un</v>
          </cell>
          <cell r="D2793">
            <v>628.6</v>
          </cell>
          <cell r="E2793">
            <v>512.02</v>
          </cell>
          <cell r="F2793" t="str">
            <v>SEE</v>
          </cell>
        </row>
        <row r="2794">
          <cell r="A2794" t="str">
            <v/>
          </cell>
        </row>
        <row r="2795">
          <cell r="A2795" t="str">
            <v>18.24.049</v>
          </cell>
          <cell r="B2795" t="str">
            <v>FORNECIMENTO E EXECUÇÃO DE CAIXA DE PASSAGEM ELÉTRICA, DIMENSÕES INTERNAS 30 X 30 X 60CM, EM ALVENARIA, REVESTIDA, COM FUNDO FALSO EM BRITA E TAMPA DE CONCRETO ARMADO COM REFORÇO DE CANTONEIRA EM FERRO DE 3/4 X1/8 NAS BORDAS. INCLUSIVE ESCAVAÇÃO, REATERRO</v>
          </cell>
          <cell r="C2795" t="str">
            <v>Un</v>
          </cell>
          <cell r="D2795">
            <v>154.29</v>
          </cell>
          <cell r="E2795">
            <v>125.68</v>
          </cell>
          <cell r="F2795" t="str">
            <v>SEE</v>
          </cell>
        </row>
        <row r="2796">
          <cell r="A2796" t="str">
            <v/>
          </cell>
        </row>
        <row r="2797">
          <cell r="A2797" t="str">
            <v>18.24.050</v>
          </cell>
          <cell r="B2797" t="str">
            <v>FORNECIMENTO E EXECUÇÃO DE CAIXA DE PASSAGEM ELÉTRICA, DIMENSÕES INTERNAS 40 X 40 X 60CM, EM ALVENARIA, REVESTIDA, COM FUNDO FALSO EM BRITA E TAMPA DE CONCRETO ARMADO COM REFORÇO DE CANTONEIRA EM FERRO DE 3/4 X1/8 POL  NAS BORDAS. INCLUSIVE ESCAVAÇÃO, REA</v>
          </cell>
          <cell r="C2797" t="str">
            <v>Un</v>
          </cell>
          <cell r="D2797">
            <v>195.25</v>
          </cell>
          <cell r="E2797">
            <v>159.04</v>
          </cell>
          <cell r="F2797" t="str">
            <v>SEE</v>
          </cell>
        </row>
        <row r="2798">
          <cell r="A2798" t="str">
            <v/>
          </cell>
        </row>
        <row r="2799">
          <cell r="A2799" t="str">
            <v>18.24.060</v>
          </cell>
          <cell r="B2799" t="str">
            <v>FORNEC. E EXECUÇÃO CAIXA PASSAGEM ELÉT. DIMEN.INTER. :50X50X60CM,EM ALVEN.1/2 VEZ REVEST.INTERNA E EXTERN. C/CHAPISCO 1:3(C:A) E MASSA ÚNICA 1:4:4 (CIMENTO,SAIBRO E AREIA), C/FUNDO EM BRITA ESP:10CM E TAMPA CONC. ARM.FCK:20MPA.C/CANTON.DE FERRO  L  DE 3/4</v>
          </cell>
          <cell r="C2799" t="str">
            <v>Un</v>
          </cell>
          <cell r="D2799">
            <v>253.28</v>
          </cell>
          <cell r="E2799">
            <v>206.31</v>
          </cell>
          <cell r="F2799" t="str">
            <v>SEE</v>
          </cell>
        </row>
        <row r="2800">
          <cell r="A2800" t="str">
            <v/>
          </cell>
        </row>
        <row r="2801">
          <cell r="A2801" t="str">
            <v>18.24.070</v>
          </cell>
          <cell r="B2801" t="str">
            <v>FORNECIMENTO E EXECUÇÃO CAIXA DE PASSAGEM ELÉTRICA, DIMEN. INTERNAS:100X100X100CM,EM ALVEN.1/2 VEZ REVESTIDA INTERNA E EXTERNAMENTE C/CHAPISCO 1:3(C:A) E MASSA ÚNICA 1:4:4 (CIMENTO,SAIBRO E AREIA), C/FUNDO FALSO EMBRITA ESP:10CM E TAMPA CONC.ARMADO FCK:20</v>
          </cell>
          <cell r="C2801" t="str">
            <v>Un</v>
          </cell>
          <cell r="D2801">
            <v>777.41</v>
          </cell>
          <cell r="E2801">
            <v>633.23</v>
          </cell>
          <cell r="F2801" t="str">
            <v>SEE</v>
          </cell>
        </row>
        <row r="2802">
          <cell r="A2802" t="str">
            <v/>
          </cell>
        </row>
        <row r="2803">
          <cell r="A2803" t="str">
            <v>18.24.080</v>
          </cell>
          <cell r="B2803" t="str">
            <v>CAIXA DE PASSAGEM EM CHAPA DE AÇO COM TAMPA PARAFUSADA, DIMENSÕES 150 X 150 X 80MM</v>
          </cell>
          <cell r="C2803" t="str">
            <v>Un</v>
          </cell>
          <cell r="D2803">
            <v>19.04</v>
          </cell>
          <cell r="E2803">
            <v>15.51</v>
          </cell>
          <cell r="F2803" t="str">
            <v>SEE</v>
          </cell>
        </row>
        <row r="2804">
          <cell r="A2804" t="str">
            <v/>
          </cell>
        </row>
        <row r="2805">
          <cell r="A2805" t="str">
            <v>18.24.100</v>
          </cell>
          <cell r="B2805" t="str">
            <v>FORNECIMENTO E EXECUÇÃO DE TAMPA EM CONCRETO NAS DIMENSÕES: 60X60X5CM PARA CAIXA DE PASSAGEM ELÉTRICA, COM REFORÇO DE CANTONEIRA EM FERRO 2"X2"X3/16" NAS BORDAS DA MESMA.INCLUSO MOLDURA EM CANTONEIRA DE FERRO DE 2 1/2"X2 1/2"X 3/16" FIXADA NA CAIXA DE PAS</v>
          </cell>
          <cell r="C2805" t="str">
            <v>Un</v>
          </cell>
          <cell r="D2805">
            <v>262.81</v>
          </cell>
          <cell r="E2805">
            <v>214.07</v>
          </cell>
          <cell r="F2805" t="str">
            <v>SEE</v>
          </cell>
        </row>
        <row r="2806">
          <cell r="A2806" t="str">
            <v/>
          </cell>
        </row>
        <row r="2807">
          <cell r="A2807" t="str">
            <v>18.25.021</v>
          </cell>
          <cell r="B2807" t="str">
            <v>FORNECIMENTO DE LUMINARIA FLUORESCENTE DE EMBUTIR COM ALETAS DE ALUMINIO ANODIZADO 2X16W, FEA 02 LUMALUX OU SIM, INCLUSIVE LAMPADA, REATOR ELETRONICO,DEMAIS ACESSORIOS E INSTALACAO.</v>
          </cell>
          <cell r="C2807" t="str">
            <v>Un</v>
          </cell>
          <cell r="D2807">
            <v>192.69</v>
          </cell>
          <cell r="E2807">
            <v>156.96</v>
          </cell>
          <cell r="F2807" t="str">
            <v>EMLURB</v>
          </cell>
        </row>
        <row r="2808">
          <cell r="A2808" t="str">
            <v/>
          </cell>
        </row>
        <row r="2809">
          <cell r="A2809" t="str">
            <v>18.25.030</v>
          </cell>
          <cell r="B2809" t="str">
            <v xml:space="preserve">LUMINÁRIA TIPO CALHA, DE SOBREPOR, COM REATOR DE PARTIDA RÁPIDA E LÂMPADA FLUORESCENTE  1 X 40W, COMPLETA, FORNECIMENTO E INSTALAÇÃO.  </v>
          </cell>
          <cell r="C2809" t="str">
            <v>Un</v>
          </cell>
          <cell r="D2809">
            <v>75.97</v>
          </cell>
          <cell r="E2809">
            <v>61.88</v>
          </cell>
          <cell r="F2809" t="str">
            <v>SINAPI</v>
          </cell>
        </row>
        <row r="2810">
          <cell r="A2810" t="str">
            <v/>
          </cell>
        </row>
        <row r="2811">
          <cell r="A2811" t="str">
            <v>18.25.031</v>
          </cell>
          <cell r="B2811" t="str">
            <v>FORNECIMENTO DE LUMINARIA FLUORESCENTE DE EMBUTIR COM ALETAS DE ALUMINIO ANODIZADO 1X32W, FEA 02 LUMALUX OU SIM, INCLUSIVE LAMPADA, REATOR ELETRONICO, DEMAIS ACESSORIOS E INSTALACAO.</v>
          </cell>
          <cell r="C2811" t="str">
            <v>Un</v>
          </cell>
          <cell r="D2811">
            <v>230.04</v>
          </cell>
          <cell r="E2811">
            <v>187.38</v>
          </cell>
          <cell r="F2811" t="str">
            <v>EMLURB</v>
          </cell>
        </row>
        <row r="2812">
          <cell r="A2812" t="str">
            <v/>
          </cell>
        </row>
        <row r="2813">
          <cell r="A2813" t="str">
            <v>18.25.040</v>
          </cell>
          <cell r="B2813" t="str">
            <v xml:space="preserve">FORNECIMENTO E INSTALAÇÃO DE LUMINÁRIA TIPO CALHA,  DE SOBREPOR, COM REATOR DE PARTIDA RAPIDA  E LÂMPADA FLUORESCENTE 2 X 40W, COMPLETA.  </v>
          </cell>
          <cell r="C2813" t="str">
            <v>Un</v>
          </cell>
          <cell r="D2813">
            <v>107.35</v>
          </cell>
          <cell r="E2813">
            <v>87.44</v>
          </cell>
          <cell r="F2813" t="str">
            <v>SINAPI</v>
          </cell>
        </row>
        <row r="2814">
          <cell r="A2814" t="str">
            <v/>
          </cell>
        </row>
        <row r="2815">
          <cell r="A2815" t="str">
            <v>18.25.041</v>
          </cell>
          <cell r="B2815" t="str">
            <v>FORNECIMENTO DE LUMINARIA FLUORESCENTE DE EMBUTIR COM ALETAS DE ALUMINIO ANODIZADO 2X32W, FEA 02 LUMALUX OU SIM, INCLUSIVE LAMPADA, REATOR ELETRONICO, DEMAIS ACESSORIOS E INSTALACAO.</v>
          </cell>
          <cell r="C2815" t="str">
            <v>Un</v>
          </cell>
          <cell r="D2815">
            <v>241.34</v>
          </cell>
          <cell r="E2815">
            <v>196.58</v>
          </cell>
          <cell r="F2815" t="str">
            <v>EMLURB</v>
          </cell>
        </row>
        <row r="2816">
          <cell r="A2816" t="str">
            <v/>
          </cell>
        </row>
        <row r="2817">
          <cell r="A2817" t="str">
            <v>18.25.050</v>
          </cell>
          <cell r="B2817" t="str">
            <v xml:space="preserve">LUMINÁRIA TIPO CALHA, DE SOBREPOR, COM REATOR DE PARTIDA RÁPIDA E LÂMPADA FLUORESCENTE  1 X 20W, COMPLETA, FORNECIMENTO E INSTALAÇÃO. </v>
          </cell>
          <cell r="C2817" t="str">
            <v>Un</v>
          </cell>
          <cell r="D2817">
            <v>65.55</v>
          </cell>
          <cell r="E2817">
            <v>53.4</v>
          </cell>
          <cell r="F2817" t="str">
            <v>SINAPI</v>
          </cell>
        </row>
        <row r="2818">
          <cell r="A2818" t="str">
            <v/>
          </cell>
        </row>
        <row r="2819">
          <cell r="A2819" t="str">
            <v>18.25.060</v>
          </cell>
          <cell r="B2819" t="str">
            <v xml:space="preserve">LUMINÁRIA TIPO CALHA, DE SOBREPOR, COM REATOR DE PARTIDA RÁPIDA E LÂMPADA FLUORESCENTE  2 X 20W, COMPLETA, FORNECIMENTO E INSTALAÇÃO. </v>
          </cell>
          <cell r="C2819" t="str">
            <v>Un</v>
          </cell>
          <cell r="D2819">
            <v>99.97</v>
          </cell>
          <cell r="E2819">
            <v>81.430000000000007</v>
          </cell>
          <cell r="F2819" t="str">
            <v>SINAPI</v>
          </cell>
        </row>
        <row r="2820">
          <cell r="A2820" t="str">
            <v/>
          </cell>
        </row>
        <row r="2821">
          <cell r="A2821" t="str">
            <v>18.25.071</v>
          </cell>
          <cell r="B2821" t="str">
            <v>LUMINÁRIA DE EMBUTIR RETANGULAR C/ ALETAS E REFLETOR EM ALUMÍNIO P/ 2X 14W C/ REATOR ELETRÔNICO DE 14W AFP E LÂMPADAS DE 14W FAB. STILLUX OU SIMILAR.</v>
          </cell>
          <cell r="C2821" t="str">
            <v>Un</v>
          </cell>
          <cell r="D2821">
            <v>105.98</v>
          </cell>
          <cell r="E2821">
            <v>86.33</v>
          </cell>
          <cell r="F2821" t="str">
            <v>SEE</v>
          </cell>
        </row>
        <row r="2822">
          <cell r="A2822" t="str">
            <v/>
          </cell>
        </row>
        <row r="2823">
          <cell r="A2823" t="str">
            <v>18.25.085</v>
          </cell>
          <cell r="B2823" t="str">
            <v>FORNECIMENTO E INSTALAÇÃO DE LUMINÁRIA TIPO CALHA DE SOBREPOR, ABERTA, PARA 3 LÂMPADAS FLUORESCENTES DE 40W, REF.: 211, FAB: A B LEÃO OU SIMILAR, COM REATOR DE PARTIDA RÁPIDA E ALTO FATOR DE POTÊNCIA COM SUPORTE ANTI-VIBRATÓRIO, LÂMPADAS E ACESSÓRIOS.</v>
          </cell>
          <cell r="C2823" t="str">
            <v>Un</v>
          </cell>
          <cell r="D2823">
            <v>149.71</v>
          </cell>
          <cell r="E2823">
            <v>121.95</v>
          </cell>
          <cell r="F2823" t="str">
            <v>sinapi</v>
          </cell>
        </row>
        <row r="2824">
          <cell r="A2824" t="str">
            <v/>
          </cell>
        </row>
        <row r="2825">
          <cell r="A2825" t="str">
            <v>18.25.088</v>
          </cell>
          <cell r="B2825" t="str">
            <v xml:space="preserve"> FORN.E INST. DE LUM.FLUORESCENTE DE EMBUTIR QUADRADA EM AÇO TRATADO E PINTADO POR PROCESSO ELETROSTÁTICO. REFLETOR INT. PARABÓLICO EM ALUM. ALTO BRILHO E ALETAS ANTI-OFUSCAMENTO PLANAS BRANCAS P/04 LÂMP.FLUOR. DE 16W, INTERPAM OU SIM., REF. 014316, INCL.</v>
          </cell>
          <cell r="C2825" t="str">
            <v>Un</v>
          </cell>
          <cell r="D2825">
            <v>91.31</v>
          </cell>
          <cell r="E2825">
            <v>74.38</v>
          </cell>
          <cell r="F2825" t="str">
            <v>SEE</v>
          </cell>
        </row>
        <row r="2826">
          <cell r="A2826" t="str">
            <v/>
          </cell>
        </row>
        <row r="2827">
          <cell r="A2827" t="str">
            <v>18.25.090</v>
          </cell>
          <cell r="B2827" t="str">
            <v>LUMINÁRIA GLOBO DE VIDRO LEITOSO/PLAFONIER/BOCAL/LÂMPADA FLUORESCENTE DE100W,INCLUSIVE INSTALAÇÃO.</v>
          </cell>
          <cell r="C2827" t="str">
            <v>Un</v>
          </cell>
          <cell r="D2827">
            <v>48.19</v>
          </cell>
          <cell r="E2827">
            <v>39.26</v>
          </cell>
          <cell r="F2827" t="str">
            <v>SE</v>
          </cell>
        </row>
        <row r="2828">
          <cell r="A2828" t="str">
            <v/>
          </cell>
        </row>
        <row r="2829">
          <cell r="A2829" t="str">
            <v>18.25.091</v>
          </cell>
          <cell r="B2829" t="str">
            <v>FORNECIMENTO DE LUMINARIA REDONDA DE EMBUTIR DE ALUMINIO PINTADO E DIFUSOR DE VIDRO FOSCO COR BRANCA, EDR 30-2X20W, LUMALUX OU SIM.,INCLUSIVE LAMPADAS FLUORESCENTE COMPACTA ELETRONICA DE 20W, DEMAIS ACESSORIOS E INSTALACAO.</v>
          </cell>
          <cell r="C2829" t="str">
            <v>Un</v>
          </cell>
          <cell r="D2829">
            <v>115.33</v>
          </cell>
          <cell r="E2829">
            <v>93.94</v>
          </cell>
          <cell r="F2829" t="str">
            <v>EMLURB</v>
          </cell>
        </row>
        <row r="2830">
          <cell r="A2830" t="str">
            <v/>
          </cell>
        </row>
        <row r="2831">
          <cell r="A2831" t="str">
            <v>18.25.092</v>
          </cell>
          <cell r="B2831" t="str">
            <v>FORNECIMENTO DE LUMINARIA REDONDA DE SOBREPOR DE ALUMINIO PINTADO E DIFUSOR DE VIDRO FOSCO COR BRANCA, PFD 03-2X20W, LUMALUX OU SIM., INCLUSIVE LAMPADAS FLUORESCENTE COMPACTA ELETRONICA DE 20W, DEMAIS ACESSORIOS E INSTALACAO.</v>
          </cell>
          <cell r="C2831" t="str">
            <v>Un</v>
          </cell>
          <cell r="D2831">
            <v>122.47</v>
          </cell>
          <cell r="E2831">
            <v>99.76</v>
          </cell>
          <cell r="F2831" t="str">
            <v>EMLURB</v>
          </cell>
        </row>
        <row r="2832">
          <cell r="A2832" t="str">
            <v/>
          </cell>
        </row>
        <row r="2833">
          <cell r="A2833" t="str">
            <v>18.25.096</v>
          </cell>
          <cell r="B2833" t="str">
            <v>FORNECIMENTO DE LUMINARIA QUADRADA DE EMBUTIR DE ALUMINIO PINTADO, DIFUSOR ACRILICO LEITOSO COR BRANCA, EDQ 42-2X20W, LUMALUX OU SIM.,INCLUSIVE LAMPADAS FLUORESCENTE COMPACTA ELETRONICA DE 20W, DEMAIS ACESSORIOS E INSTALACAO.</v>
          </cell>
          <cell r="C2833" t="str">
            <v>Un</v>
          </cell>
          <cell r="D2833">
            <v>127.96</v>
          </cell>
          <cell r="E2833">
            <v>104.23</v>
          </cell>
          <cell r="F2833" t="str">
            <v>EMLURB</v>
          </cell>
        </row>
        <row r="2834">
          <cell r="A2834" t="str">
            <v/>
          </cell>
        </row>
        <row r="2835">
          <cell r="A2835" t="str">
            <v>18.25.097</v>
          </cell>
          <cell r="B2835" t="str">
            <v>FORNECIMENTO DE LUMINARIA QUADRADA DE SOBREPOR DE ALUMINIO PINTADO,DIFUSOR DE VIDRO FOSCO, COR BRANCA, PFD 12 2X20W,LUMALUX OU SIM INLUSIVE LAMPADAS FLUORESCENTE COMPACTA ELETRONICA DE 20W, DEMAIS ACESSORIOS E INSTALACAO.</v>
          </cell>
          <cell r="C2835" t="str">
            <v>Un</v>
          </cell>
          <cell r="D2835">
            <v>111.81</v>
          </cell>
          <cell r="E2835">
            <v>91.08</v>
          </cell>
          <cell r="F2835" t="str">
            <v>EMLURB</v>
          </cell>
        </row>
        <row r="2836">
          <cell r="A2836" t="str">
            <v/>
          </cell>
        </row>
        <row r="2837">
          <cell r="A2837" t="str">
            <v>18.25.110</v>
          </cell>
          <cell r="B2837" t="str">
            <v>LUMINARIA TIPO ARANDELA, COMPLETA, INCLUSIVE LÂMPADA DE 125W E INSTALAÇÃO.</v>
          </cell>
          <cell r="C2837" t="str">
            <v>Un</v>
          </cell>
          <cell r="D2837">
            <v>151.55000000000001</v>
          </cell>
          <cell r="E2837">
            <v>123.45</v>
          </cell>
          <cell r="F2837" t="str">
            <v>SEE</v>
          </cell>
        </row>
        <row r="2838">
          <cell r="A2838" t="str">
            <v/>
          </cell>
        </row>
        <row r="2839">
          <cell r="A2839" t="str">
            <v>18.25.111</v>
          </cell>
          <cell r="B2839" t="str">
            <v>FORNECIMENTO DE LUMINARIA ARANDELA DE ALUMINIO FUNDIDO COM GRADE, COR BRANCA, AE 01 (P) 15W, LUMALUX OU SIM., INCLUSIVE LAMPADA FLUORESCENTE COMPACTA ELETRONICA DE 15W, DEMAIS ACESSORIOS E INSTALACAO.</v>
          </cell>
          <cell r="C2839" t="str">
            <v>Un</v>
          </cell>
          <cell r="D2839">
            <v>94.29</v>
          </cell>
          <cell r="E2839">
            <v>76.81</v>
          </cell>
          <cell r="F2839" t="str">
            <v>EMLURB</v>
          </cell>
        </row>
        <row r="2840">
          <cell r="A2840" t="str">
            <v/>
          </cell>
        </row>
        <row r="2841">
          <cell r="A2841" t="str">
            <v>18.25.112</v>
          </cell>
          <cell r="B2841" t="str">
            <v>FORNECIMENTO DE LUMINARIA ARANDELA DE ALUMINIO FUNDIDO COM GRADE, COR BRANCA, AE 01 (G) 20W, LUMALUX OU SIM., INCLUSIVE LAMPADA FLURESCENTE COMPACTA ELETRONICA DE 20W, DEMAIS ACESSORIOS E INSTALACAO.</v>
          </cell>
          <cell r="C2841" t="str">
            <v>Un</v>
          </cell>
          <cell r="D2841">
            <v>154.11000000000001</v>
          </cell>
          <cell r="E2841">
            <v>125.53</v>
          </cell>
          <cell r="F2841" t="str">
            <v>EMLURB</v>
          </cell>
        </row>
        <row r="2842">
          <cell r="A2842" t="str">
            <v/>
          </cell>
        </row>
        <row r="2843">
          <cell r="A2843" t="str">
            <v>18.25.131</v>
          </cell>
          <cell r="B2843" t="str">
            <v>FORNECIMENTO DE LUMINARIA SPOT DE ALUMINIO, COR BRANCA, SPT12 20W, LUMALUX OU SIM, INCLUSIVE LAMPADA FLUORESCENTE COMPACTA ELETRONICA DE 20W, DEMAIS ACESSORIOS E INSTALACAO.</v>
          </cell>
          <cell r="C2843" t="str">
            <v>Un</v>
          </cell>
          <cell r="D2843">
            <v>62.17</v>
          </cell>
          <cell r="E2843">
            <v>50.64</v>
          </cell>
          <cell r="F2843" t="str">
            <v>EMLURB</v>
          </cell>
        </row>
        <row r="2844">
          <cell r="A2844" t="str">
            <v/>
          </cell>
        </row>
        <row r="2845">
          <cell r="A2845" t="str">
            <v>18.25.136</v>
          </cell>
          <cell r="B2845" t="str">
            <v>FORNECIMENTO DE LUMINARIA SPOT DE ALUMINIO, COR PRETA, SPT22 100W, LUMALUX OU SIMILAR, INCLUSIVE LAMPADA HALOGENA PAR 38 DE 100W, DEMAIS ACESSORIOS E INSTALACAO.</v>
          </cell>
          <cell r="C2845" t="str">
            <v>Un</v>
          </cell>
          <cell r="D2845">
            <v>146.25</v>
          </cell>
          <cell r="E2845">
            <v>119.13</v>
          </cell>
          <cell r="F2845" t="str">
            <v>EMLURB</v>
          </cell>
        </row>
        <row r="2846">
          <cell r="A2846" t="str">
            <v/>
          </cell>
        </row>
        <row r="2847">
          <cell r="A2847" t="str">
            <v>18.25.141</v>
          </cell>
          <cell r="B2847" t="str">
            <v>FORNECIMENTO DE REFLETOR DE ALUMINIO MARTELADO COM VIDRO TRANSPARENTE, BRANCO, PJ 03 (P), 150W LUMALUX OU SIM, INCLUSIVE LAMPADA HALOGENA DE 150W, DEMAIS ACESSORIOS E INSTALACAO.</v>
          </cell>
          <cell r="C2847" t="str">
            <v>Un</v>
          </cell>
          <cell r="D2847">
            <v>66.55</v>
          </cell>
          <cell r="E2847">
            <v>54.21</v>
          </cell>
          <cell r="F2847" t="str">
            <v>EMLURB</v>
          </cell>
        </row>
        <row r="2848">
          <cell r="A2848" t="str">
            <v/>
          </cell>
        </row>
        <row r="2849">
          <cell r="A2849" t="str">
            <v>18.25.142</v>
          </cell>
          <cell r="B2849" t="str">
            <v>FORNECIMENTO DE REFLETOR DE ALUMINIO MARTELADO COM VIDRO TRANSPARENTE, PRETO PJ 03 (G), 300W, LUMALUX OU SIM., INCLUSIVE LAMPADA HALOGENA DE 300W, DEMAIS ACESSORIOS E INSTALACAO.</v>
          </cell>
          <cell r="C2849" t="str">
            <v>Un</v>
          </cell>
          <cell r="D2849">
            <v>84.29</v>
          </cell>
          <cell r="E2849">
            <v>68.66</v>
          </cell>
          <cell r="F2849" t="str">
            <v>EMLURB</v>
          </cell>
        </row>
        <row r="2850">
          <cell r="A2850" t="str">
            <v/>
          </cell>
        </row>
        <row r="2851">
          <cell r="A2851" t="str">
            <v>18.25.170</v>
          </cell>
          <cell r="B2851" t="str">
            <v>LUMINARIA FECHADA  PARA LAMPADA A VAPOR DE MERCURIO DE 125 W, REF. ABL 50/F OU EQUIV. TÉCNICA , COMPLETA, INCLUSIVE BRACO, LAMPADA, REATOR ALTO FATOR DE POTENCIA, FORNECIMENTO E INSTALACAO.</v>
          </cell>
          <cell r="C2851" t="str">
            <v>Un</v>
          </cell>
          <cell r="D2851">
            <v>351.96</v>
          </cell>
          <cell r="E2851">
            <v>286.69</v>
          </cell>
          <cell r="F2851" t="str">
            <v>see</v>
          </cell>
        </row>
        <row r="2852">
          <cell r="A2852" t="str">
            <v/>
          </cell>
        </row>
        <row r="2853">
          <cell r="A2853" t="str">
            <v>18.25.171</v>
          </cell>
          <cell r="B2853" t="str">
            <v>FORNECIMENTO DE LUMINARIA P/ LAMPADA VS 70W COM CORPO EM ALUMINIO INJETADO, PINTURA ELETROSTATICA C/ TINTA POLIESTER, GRUPO OPTICO COM IP 65, MOD.SELTA, FAELLUCE OU EQUIVALENTE TECNICO, INCLUSIVE LAMP. TUBULAR, REATOR AFP UI VS 70W X 220V, BRACO RETO 1 PO</v>
          </cell>
          <cell r="C2853" t="str">
            <v>Un</v>
          </cell>
          <cell r="D2853">
            <v>594.99</v>
          </cell>
          <cell r="E2853">
            <v>484.64</v>
          </cell>
          <cell r="F2853" t="str">
            <v>EMLURB</v>
          </cell>
        </row>
        <row r="2854">
          <cell r="A2854" t="str">
            <v/>
          </cell>
        </row>
        <row r="2855">
          <cell r="A2855" t="str">
            <v>18.25.173</v>
          </cell>
          <cell r="B2855" t="str">
            <v>FORNECIMENTO DE LUMINARIA P/ LAMPADA VS 70W EM ALUMINIO INJETADO ALTA PRESSAO, REFLETOR A NODIZADO,VIDRO PLANO TEMP,IP 66, ACABAM TINTA POLIESTER,ALOJAMENTO P/ EQUIPAMENTO,MOD ASTRE ALMEC OU EQUIVALENTE TECNICO, INCLUSIVE LAMP. TUBULAR, REATOR UI AFP VS 7</v>
          </cell>
          <cell r="C2855" t="str">
            <v>Un</v>
          </cell>
          <cell r="D2855">
            <v>594.37</v>
          </cell>
          <cell r="E2855">
            <v>484.14</v>
          </cell>
          <cell r="F2855" t="str">
            <v>EMLURB</v>
          </cell>
        </row>
        <row r="2856">
          <cell r="A2856" t="str">
            <v/>
          </cell>
        </row>
        <row r="2857">
          <cell r="A2857" t="str">
            <v>18.25.180</v>
          </cell>
          <cell r="B2857" t="str">
            <v>LUMINARIA PARA LAMPADA A VAPOR DE MERCURIO DE 250 W, REF. ABL 50/F A. B. LEAO OU EQUIVALENTE TÉCNICO, COMPLETA, INCLUSIVE BRACO, LAMPADA, REATOR ALTO FATOR DE POTENCIA E INSTALACAO.</v>
          </cell>
          <cell r="C2857" t="str">
            <v>Un</v>
          </cell>
          <cell r="D2857">
            <v>502.01</v>
          </cell>
          <cell r="E2857">
            <v>408.91</v>
          </cell>
          <cell r="F2857" t="str">
            <v>SEE</v>
          </cell>
        </row>
        <row r="2858">
          <cell r="A2858" t="str">
            <v/>
          </cell>
        </row>
        <row r="2859">
          <cell r="A2859" t="str">
            <v>18.25.181</v>
          </cell>
          <cell r="B2859" t="str">
            <v>FORNECIMENTO DE LUMINARIA FORMADA POR UMA PECA UNICA EM LIGA DE ALUMINIO RESISTENTE A COR ROSAO,IP 65, SISTEMA OPTICO FORMADO P/ UM REFLETOR DE ALUMINIO DE ALTA PUREZA ANODIZADO, COMP. DOS EQUIP, PROTETOR EM VIDRO PLANO TEMPERADO, SOQUETE E40 P/ LAMP TUBU</v>
          </cell>
          <cell r="C2859" t="str">
            <v>Un</v>
          </cell>
          <cell r="D2859">
            <v>748.71</v>
          </cell>
          <cell r="E2859">
            <v>609.85</v>
          </cell>
          <cell r="F2859" t="str">
            <v>EMLURB</v>
          </cell>
        </row>
        <row r="2860">
          <cell r="A2860" t="str">
            <v/>
          </cell>
        </row>
        <row r="2861">
          <cell r="A2861" t="str">
            <v>18.25.191</v>
          </cell>
          <cell r="B2861" t="str">
            <v>FORNECIMENTO DE LUMINARIA FORMADA P/ UMA PECA UNICA EM LIGA DE ALUMINIO RESISTENTE A CORROSAO, IP 65, SISTEMA OPTICO FORMADO P/ UM RFLETOR EM ALUMINIO DE ALTA PUREZA ANODIZADO,COMP DOS EQUIP, PROTETOR DE VIDRO PLANO TEMPERADO, SOQUETE E40, P/ LAMP TUBULAR</v>
          </cell>
          <cell r="C2861" t="str">
            <v>Un</v>
          </cell>
          <cell r="D2861">
            <v>756.1</v>
          </cell>
          <cell r="E2861">
            <v>615.87</v>
          </cell>
          <cell r="F2861" t="str">
            <v>EMLURB</v>
          </cell>
        </row>
        <row r="2862">
          <cell r="A2862" t="str">
            <v/>
          </cell>
        </row>
        <row r="2863">
          <cell r="A2863" t="str">
            <v>18.25.193</v>
          </cell>
          <cell r="B2863" t="str">
            <v>FORN. DE LUMINARIA FORMADA P/ UMA PECA UNICA EM LIGA DE ALUMINIO RESISTENTE A CORROSAO, IP 65,SISTEMA OPTICO FORMADO P/ UM REFLETOR EM ALUMINIO DE ALTA PUREZA ANODIZADO,COMP DOS EQUIP, PROTETOR DE VIDRO PLANO TEMPERADO SOQUETE E40 P/ LAMP. TUBULAR VS 150W</v>
          </cell>
          <cell r="C2863" t="str">
            <v>Un</v>
          </cell>
          <cell r="D2863">
            <v>780.16</v>
          </cell>
          <cell r="E2863">
            <v>635.47</v>
          </cell>
          <cell r="F2863" t="str">
            <v>EMLURB</v>
          </cell>
        </row>
        <row r="2864">
          <cell r="A2864" t="str">
            <v/>
          </cell>
        </row>
        <row r="2865">
          <cell r="A2865" t="str">
            <v>18.25.201</v>
          </cell>
          <cell r="B2865" t="str">
            <v>FORNECIMENTO DE LUMINARIA P/ LAMPADA VS 250W COM CORPO EM ALUMINIO INJETADO, VIDRO  PLANO, PINTURA ELETROSTATICA C/ TINTA POLIESTER, GRUPO OPTICO E PORTA EQUIPAMENTO C/ IP 66, MOD. SMART, FEALLUCE OU EQUIVALENTE TECNICO, INCL. BRACO DE 3M EM FERRO GALV, L</v>
          </cell>
          <cell r="C2865" t="str">
            <v>Un</v>
          </cell>
          <cell r="D2865">
            <v>1079.7</v>
          </cell>
          <cell r="E2865">
            <v>879.45</v>
          </cell>
          <cell r="F2865" t="str">
            <v>EMLURB</v>
          </cell>
        </row>
        <row r="2866">
          <cell r="A2866" t="str">
            <v/>
          </cell>
        </row>
        <row r="2867">
          <cell r="A2867" t="str">
            <v>18.25.203</v>
          </cell>
          <cell r="B2867" t="str">
            <v>FORNECIMENTO DE LUMINARIA P/ LAMPADA VS 250W COM CORPO EM ALUMINIO INJETADO, VIDRO PLANO, PINTURA ELETROSTATICA C/ TINTA POLIESTER, GRUPO OPTICO E PORTA EQUIPAMENTO C/ IP 66, MOD. SMART, FEALLUCE OU EQUIVALENTE TECNICO, INCL. BRACO DE 4M EM FERRO GALV, LA</v>
          </cell>
          <cell r="C2867" t="str">
            <v>Un</v>
          </cell>
          <cell r="D2867">
            <v>1192.6400000000001</v>
          </cell>
          <cell r="E2867">
            <v>971.45</v>
          </cell>
          <cell r="F2867" t="str">
            <v>EMLURB</v>
          </cell>
        </row>
        <row r="2868">
          <cell r="A2868" t="str">
            <v/>
          </cell>
        </row>
        <row r="2869">
          <cell r="A2869" t="str">
            <v>18.25.205</v>
          </cell>
          <cell r="B2869" t="str">
            <v>FORNECIMENTO DE LUMINARIA COM CORPO DE ALUMINIO INJETADO, REFLETOR EM ALUMINIO ANODIZADO, VIDRO PLANO TEMPERADO,CONJUTO OPTICO IP 65,P/ LAMPADA TUBULAR VS 250W, REF LEXA A300, ALMEC OU EQUIVALENTE TECNICO, INCLUSIVE BRACO DE 3M EM FERRO GALV,LAMP. TUBULAR</v>
          </cell>
          <cell r="C2869" t="str">
            <v>Un</v>
          </cell>
          <cell r="D2869">
            <v>947.19</v>
          </cell>
          <cell r="E2869">
            <v>771.52</v>
          </cell>
          <cell r="F2869" t="str">
            <v>EMLURB</v>
          </cell>
        </row>
        <row r="2870">
          <cell r="A2870" t="str">
            <v/>
          </cell>
        </row>
        <row r="2871">
          <cell r="A2871" t="str">
            <v>18.25.210</v>
          </cell>
          <cell r="B2871" t="str">
            <v>LUMINARIA FECHADA  PARA LAMPADA A VAPOR DE MERCURIO DE 400 W, REF. ABL 50/F OU EQUIV. TÉCNICA, COMPLETA, INCLUSIVE BRACO, LAMPADA, REATOR ALTO FATOR DE POTENCIA, FORNECIMENTO E INSTALACAO.</v>
          </cell>
          <cell r="C2871" t="str">
            <v>Un</v>
          </cell>
          <cell r="D2871">
            <v>528.66999999999996</v>
          </cell>
          <cell r="E2871">
            <v>430.62</v>
          </cell>
          <cell r="F2871" t="str">
            <v>SEE</v>
          </cell>
        </row>
        <row r="2872">
          <cell r="A2872" t="str">
            <v/>
          </cell>
        </row>
        <row r="2873">
          <cell r="A2873" t="str">
            <v>18.25.211</v>
          </cell>
          <cell r="B2873" t="str">
            <v xml:space="preserve">FORNECIMENTO DE LUMINARIA P/ LAMPADA VS 400W C/ CORPO EM ALUMINIO INJETADO,VIDRO PLANO, PINTURA ELETROSTATICA COM TINTA POLIESTER, GRUPO OPTICO E PORTA EQUIPAMENTO IP 66, MOD ITINERA FAELLUCE OU EQUIVALENTE TECNICO,INCLUS. LAMP. TUBULAR, REATOR UI AFP VS </v>
          </cell>
          <cell r="C2873" t="str">
            <v>Un</v>
          </cell>
          <cell r="D2873">
            <v>1349.5</v>
          </cell>
          <cell r="E2873">
            <v>1099.21</v>
          </cell>
          <cell r="F2873" t="str">
            <v>EMLURB</v>
          </cell>
        </row>
        <row r="2874">
          <cell r="A2874" t="str">
            <v/>
          </cell>
        </row>
        <row r="2875">
          <cell r="A2875" t="str">
            <v>18.25.213</v>
          </cell>
          <cell r="B2875" t="str">
            <v xml:space="preserve">FORNECIMENTO DE LUMINARIA COM CORPO DE ALUMINIO INJETADO, REFLETOR EM ALUMINIO ANODIZADO VIDRO PLANO TEMP. CONJ. OPTICO IP 66, P/ LAMP VS 400W, REF. AZURE M-400, ALMEC OU EQUIVALENTE TECNICO INCLUSIVE BRACO DE 4M EM FERRO GAL LAMP. TUBULAR, REATOR UI AFP </v>
          </cell>
          <cell r="C2875" t="str">
            <v>Un</v>
          </cell>
          <cell r="D2875">
            <v>1141.51</v>
          </cell>
          <cell r="E2875">
            <v>929.8</v>
          </cell>
          <cell r="F2875" t="str">
            <v>EMLURB</v>
          </cell>
        </row>
        <row r="2876">
          <cell r="A2876" t="str">
            <v/>
          </cell>
        </row>
        <row r="2877">
          <cell r="A2877" t="str">
            <v>18.25.215</v>
          </cell>
          <cell r="B2877" t="str">
            <v>FORNECIMENTO DE LUMINARIA EM ALUMINIO INJETADO, VIDRO TRANSPARENTE TEMPERADO IK 10, IP 66, REFLETOR T-POT C/EXCELENTE DESEMPENHO OPTICO P/ LAMP TUB.VS DE 400W,REF. SELENIUM SGP 340, PHILLIPS OU EQUIVALENTE TECNICO, INCLUSIVE BRACO DE 4M EM FERRO GALV.,LAM</v>
          </cell>
          <cell r="C2877" t="str">
            <v>Un</v>
          </cell>
          <cell r="D2877">
            <v>1698.41</v>
          </cell>
          <cell r="E2877">
            <v>1383.41</v>
          </cell>
          <cell r="F2877" t="str">
            <v>EMLURB</v>
          </cell>
        </row>
        <row r="2878">
          <cell r="A2878" t="str">
            <v/>
          </cell>
        </row>
        <row r="2879">
          <cell r="A2879" t="str">
            <v>18.25.302</v>
          </cell>
          <cell r="B2879" t="str">
            <v>FORNECIMENTO DE LUMINARIA P / LAMPADA MVM 70W EM ALUMINIO INJETADO ALTA PRESSAO, REFLETOR ANODIZADO, VIDRO PLANO TEMP,ACABAMENTO EM TINTA POLIESTER ALOJ. P/ EQUIPAMENTO, MOD. ASTRE VP, ALMEC OU EQUIVALENTE TECNICO, INCLUSIVE LAMPADA TUBUALAR, REATOR UI AF</v>
          </cell>
          <cell r="C2879" t="str">
            <v>Un</v>
          </cell>
          <cell r="D2879">
            <v>589.6</v>
          </cell>
          <cell r="E2879">
            <v>480.25</v>
          </cell>
          <cell r="F2879" t="str">
            <v>EMLURB</v>
          </cell>
        </row>
        <row r="2880">
          <cell r="A2880" t="str">
            <v/>
          </cell>
        </row>
        <row r="2881">
          <cell r="A2881" t="str">
            <v>18.25.304</v>
          </cell>
          <cell r="B2881" t="str">
            <v>FORNECIMENTO DE LUMINARIA P/ LAMPADA VAPOR DE SODIO 70W EM ALUMINIO INJETADO ALTA PRESSAO, REFLETOR ANODIZADO, VIDRO PLANO TEMPERADO, IP 66, ACABAMENTO EM TINTA POLIESTER, ALOJAMENTO PARA EQUIPAMENTO,MOD. ASTRE VP,ALMEC OU EQUIVALENTE TECNICO, INCLUSIVE L</v>
          </cell>
          <cell r="C2881" t="str">
            <v>Un</v>
          </cell>
          <cell r="D2881">
            <v>531.27</v>
          </cell>
          <cell r="E2881">
            <v>432.74</v>
          </cell>
          <cell r="F2881" t="str">
            <v>EMLURB</v>
          </cell>
        </row>
        <row r="2882">
          <cell r="A2882" t="str">
            <v/>
          </cell>
        </row>
        <row r="2883">
          <cell r="A2883" t="str">
            <v>18.25.306</v>
          </cell>
          <cell r="B2883" t="str">
            <v>FORNECIMENTO DE LUMINARIA DECORATIVA COM CORPO SEMI-ESFERICO EM ALUMINIO ESTAMPADO P/ LAMPADA MWM 70W, REFLETOR ANODIZADO, VIDRO PLANO TEMPERADO, IP 66, ACABAMENTO EM TINTA POLIESTER, MOD.LUNAR M-48,ALMEC OU EQUIVALENTE TECNICO,INCLUSIVE LAMPADA TUBULAR,R</v>
          </cell>
          <cell r="C2883" t="str">
            <v>Un</v>
          </cell>
          <cell r="D2883">
            <v>788.49</v>
          </cell>
          <cell r="E2883">
            <v>642.25</v>
          </cell>
          <cell r="F2883" t="str">
            <v>EMLURB</v>
          </cell>
        </row>
        <row r="2884">
          <cell r="A2884" t="str">
            <v/>
          </cell>
        </row>
        <row r="2885">
          <cell r="A2885" t="str">
            <v>18.25.308</v>
          </cell>
          <cell r="B2885" t="str">
            <v xml:space="preserve">FORNECIMENTO DE LUMINARIA DECORATIVA COM CORPO SEMI-ESFERICO EM ALUMINIO ESTAMPADO P/LAMPADA VAPOR DE SODIO 70W,REFLETOR ANODIZADO,VIDRO PLANO TEMPERADO,IP 66, ACABAMENTO EM TINTA POLIESTER, MOD.LUNAR M-48, ALMEC OU EQUIVALENTE TECNICO, INCLUSIVE LAMPADA </v>
          </cell>
          <cell r="C2885" t="str">
            <v>Un</v>
          </cell>
          <cell r="D2885">
            <v>730.16</v>
          </cell>
          <cell r="E2885">
            <v>594.74</v>
          </cell>
          <cell r="F2885" t="str">
            <v>EMLURB</v>
          </cell>
        </row>
        <row r="2886">
          <cell r="A2886" t="str">
            <v/>
          </cell>
        </row>
        <row r="2887">
          <cell r="A2887" t="str">
            <v>18.25.402</v>
          </cell>
          <cell r="B2887" t="str">
            <v>FORNECIMENTO DE LUMINARIA P/ LAMPADA MVM 150W EM ALUMINIO INJ. ALTA PRESSAO REFLETOR ANODIZADO, VIDRO PLANO TEMPERADO, IP 66, ACAB. TINTA POLIESTER, ALOJ.P/EQUIPAMENTO, MOD. ASTRE VP, ALMEC OU EQUIVALENTE TECNICO, INCLUSIVE LAMPADA,REATOR UI AFP MVM 150WX</v>
          </cell>
          <cell r="C2887" t="str">
            <v>Un</v>
          </cell>
          <cell r="D2887">
            <v>638.41999999999996</v>
          </cell>
          <cell r="E2887">
            <v>520.02</v>
          </cell>
          <cell r="F2887" t="str">
            <v>EMLURB</v>
          </cell>
        </row>
        <row r="2888">
          <cell r="A2888" t="str">
            <v/>
          </cell>
        </row>
        <row r="2889">
          <cell r="A2889" t="str">
            <v>18.25.403</v>
          </cell>
          <cell r="B2889" t="str">
            <v>FORNECIMENTO DE LUMINARIA P/ LAMPADA VAPOR DE SODIO DE 150W EM ALUMINIO INJ. ALTA PRESSAO, REFLETOR ANODIZADO, VIDRO PLANO TEMP., IP 66, ACAB.EM TINTA POLIESTER, ALOJ.P/ EQUIPAMENTO, MOD. ASTRE VP, ALMEC OU EQUIVALENTE TECNICO, INCLUSIVE LAMPADA,REATOR UI</v>
          </cell>
          <cell r="C2889" t="str">
            <v>Un</v>
          </cell>
          <cell r="D2889">
            <v>570.64</v>
          </cell>
          <cell r="E2889">
            <v>464.81</v>
          </cell>
          <cell r="F2889" t="str">
            <v>EMLURB</v>
          </cell>
        </row>
        <row r="2890">
          <cell r="A2890" t="str">
            <v/>
          </cell>
        </row>
        <row r="2891">
          <cell r="A2891" t="str">
            <v>18.25.404</v>
          </cell>
          <cell r="B2891" t="str">
            <v>FORNECIMENTO DE LUMINARIA P/ LAMPADA MVM 150W COM CORPO EM ALUMINIO INJ, VIDRO PLANO,PINTURA ELETROSTATICA C/ TINTA POLIESTER, GRUPO OPTICO E PORTA EQUIPAMENTO C/IP 66, MOD.SMART FAELLUCE OU EQUIVALENTE TECNICO, INCLUSIVE LAMPADA TUBULAR, REATOR UI AFP MV</v>
          </cell>
          <cell r="C2891" t="str">
            <v>Un</v>
          </cell>
          <cell r="D2891">
            <v>906.47</v>
          </cell>
          <cell r="E2891">
            <v>738.35</v>
          </cell>
          <cell r="F2891" t="str">
            <v>EMLURB</v>
          </cell>
        </row>
        <row r="2892">
          <cell r="A2892" t="str">
            <v/>
          </cell>
        </row>
        <row r="2893">
          <cell r="A2893" t="str">
            <v>18.25.405</v>
          </cell>
          <cell r="B2893" t="str">
            <v xml:space="preserve">FORNECIMENTO DE LUMINARIA P/ LAMPADA VS 150 W COM CORPO EM ALUMINIO INJ, VIDRO PLANO, PINTURA ELETROSTATICA C/ TINTA POLIESTER,GRUPO OPTICO E PORTA EQUIPAMENTO C/IP 66, MOD.SMART FAELLUCE OU EQUIVALENTE TECNICO, INCLUSIVE LAMPADA TUBULAR, REATOR UI AFP V </v>
          </cell>
          <cell r="C2893" t="str">
            <v>Un</v>
          </cell>
          <cell r="D2893">
            <v>838.69</v>
          </cell>
          <cell r="E2893">
            <v>683.14</v>
          </cell>
          <cell r="F2893" t="str">
            <v>EMLURB</v>
          </cell>
        </row>
        <row r="2894">
          <cell r="A2894" t="str">
            <v/>
          </cell>
        </row>
        <row r="2895">
          <cell r="A2895" t="str">
            <v>18.25.406</v>
          </cell>
          <cell r="B2895" t="str">
            <v>FORNECIMENTO DE LUMINARIA DECORATIVA COM CORPO SEMI-ESFERICO EM ALUMINIO ESTAMPADO P/LAMPADA MVM 150W, REFLETOR ANODIZADO, VIDRO PLANO TEMPERADO, IP 66, ACABAMENTO EM TINTA POLIESTER, MOD.LUNAR M-48,ALMEC OU EQUIV.TECNICO, INCLUSIVE LAMPADA TUBULAR,REATOR</v>
          </cell>
          <cell r="C2895" t="str">
            <v>Un</v>
          </cell>
          <cell r="D2895">
            <v>837.31</v>
          </cell>
          <cell r="E2895">
            <v>682.02</v>
          </cell>
          <cell r="F2895" t="str">
            <v>EMLURB</v>
          </cell>
        </row>
        <row r="2896">
          <cell r="A2896" t="str">
            <v/>
          </cell>
        </row>
        <row r="2897">
          <cell r="A2897" t="str">
            <v>18.25.407</v>
          </cell>
          <cell r="B2897" t="str">
            <v>FORNECIMENTO DE LUMINARIA DECORATIVA COM CORPO SEMI-ESFERICO EM ALUMINIO ESTAMPADO P/LAMPADA VS 150W, REFLETOR ANODIZADO, VIDRO PLANO TEMPERADO, IP 66, ACABAMENTO EM TINTA POLIESTER, MOD.LUNAR M-48, ALMEC OU EQUIV.TECNICO, INCLUSIVE LAMPADA TUBULAR,REATOR</v>
          </cell>
          <cell r="C2897" t="str">
            <v>Un</v>
          </cell>
          <cell r="D2897">
            <v>769.53</v>
          </cell>
          <cell r="E2897">
            <v>626.80999999999995</v>
          </cell>
          <cell r="F2897" t="str">
            <v>EMLURB</v>
          </cell>
        </row>
        <row r="2898">
          <cell r="A2898" t="str">
            <v/>
          </cell>
        </row>
        <row r="2899">
          <cell r="A2899" t="str">
            <v>18.25.408</v>
          </cell>
          <cell r="B2899" t="str">
            <v>FORNECIMENTO DE LUMINARIA DECORATIVA COM CORPO SEMI-ESFERICO EM ALUMINIO ESTAMPADO P/LAMPADA MVM 150W, REFLETOR ANODIZADO, VIDRO PLANO TEMPERADO, IP 66, ACABAMENTO EM TINTA POLIESTER, MOD. LUNAR, ALMEC OU EQUIVALENTE TECNICO,INCLUSIVE LAMPADA TUBULAR, REA</v>
          </cell>
          <cell r="C2899" t="str">
            <v>Un</v>
          </cell>
          <cell r="D2899">
            <v>881.51</v>
          </cell>
          <cell r="E2899">
            <v>718.02</v>
          </cell>
          <cell r="F2899" t="str">
            <v>EMLURB</v>
          </cell>
        </row>
        <row r="2900">
          <cell r="A2900" t="str">
            <v/>
          </cell>
        </row>
        <row r="2901">
          <cell r="A2901" t="str">
            <v>18.25.409</v>
          </cell>
          <cell r="B2901" t="str">
            <v>FORNECIMENTO DE LUMINARIA DECORATIVA COM CORPO SEMI-ESFERICO EM ALUMINIO ESTAMPADO P/LAMPADA VS 150W, REFLETOR ANODIZADO, VIDRO PLANO TEMPERADO, IP 66, ACABAMENTO EM TINTA POLIESTER, MOD. LUNAR, ALMEC OU EQUIVALENTE TECNICO,INCLUSIVE LAMPADA TUBULAR, REAT</v>
          </cell>
          <cell r="C2901" t="str">
            <v>Un</v>
          </cell>
          <cell r="D2901">
            <v>813.73</v>
          </cell>
          <cell r="E2901">
            <v>662.81</v>
          </cell>
          <cell r="F2901" t="str">
            <v>EMLURB</v>
          </cell>
        </row>
        <row r="2902">
          <cell r="A2902" t="str">
            <v/>
          </cell>
        </row>
        <row r="2903">
          <cell r="A2903" t="str">
            <v>18.25.412</v>
          </cell>
          <cell r="B2903" t="str">
            <v>FORNECIMENTO DE LUMINARIAS COM CORPO DE ALUMINIO INJETADO, REFLETOR EM ALUMINIO ANODIZADO, VIDRO PLANO TEMPERADO, CONJUNTO OPTICO IP 65, PARA LAMPADA TUBULAR MVM DE 250W, REF. LEXA A 300,ALMEC OU EQUIVALENTE TECNICO, INCLUSIVE LAMPADA, REATOR AFP UI MVM D</v>
          </cell>
          <cell r="C2903" t="str">
            <v>Un</v>
          </cell>
          <cell r="D2903">
            <v>812.02</v>
          </cell>
          <cell r="E2903">
            <v>661.42</v>
          </cell>
          <cell r="F2903" t="str">
            <v>EMLURB</v>
          </cell>
        </row>
        <row r="2904">
          <cell r="A2904" t="str">
            <v/>
          </cell>
        </row>
        <row r="2905">
          <cell r="A2905" t="str">
            <v>18.25.413</v>
          </cell>
          <cell r="B2905" t="str">
            <v>FORNECIMENTO DE LUMINARIAS COM CORPO DE ALUMINIO INJETADO, REFLETOR EM ALUMINIO ANODIZADO, VIDRO PLANO TEMPERADO, CONJUNTO  OPTICO IP 65, PARA LAMPADA TUBULAR VS 250W, REF. LEXA A 300, ALMEC OU EQUIVALENTE TECNICO, INCLUSIVE LAMPADA, REATOR AFP UI VS DE 2</v>
          </cell>
          <cell r="C2905" t="str">
            <v>Un</v>
          </cell>
          <cell r="D2905">
            <v>776.2</v>
          </cell>
          <cell r="E2905">
            <v>632.24</v>
          </cell>
          <cell r="F2905" t="str">
            <v>EMLURB</v>
          </cell>
        </row>
        <row r="2906">
          <cell r="A2906" t="str">
            <v/>
          </cell>
        </row>
        <row r="2907">
          <cell r="A2907" t="str">
            <v>18.25.414</v>
          </cell>
          <cell r="B2907" t="str">
            <v xml:space="preserve">FORNECIMENTO DE LUMINARIA COM CORPO DE ALUMINIO INJETADO, REFLETOR EM ALUMINIO ANODIZADO, VIDRO PLANO TEMPERADO, CONJUNTO OPTICO IP 66, PARA LAMPADA TUBULAR MVM DE 250W, REF. AZURE M-400, ALMEC OU EQUIVALENTE TECNICO, INCLUSIVE LAMPADA, REATOR AFP UI MVM </v>
          </cell>
          <cell r="C2907" t="str">
            <v>Un</v>
          </cell>
          <cell r="D2907">
            <v>860.64</v>
          </cell>
          <cell r="E2907">
            <v>701.02</v>
          </cell>
          <cell r="F2907" t="str">
            <v>EMLURB</v>
          </cell>
        </row>
        <row r="2908">
          <cell r="A2908" t="str">
            <v/>
          </cell>
        </row>
        <row r="2909">
          <cell r="A2909" t="str">
            <v>18.25.415</v>
          </cell>
          <cell r="B2909" t="str">
            <v>FORNECIMENTO DE LUMINARIA COM CORPO DE ALUMINIO INJETADO, REFLETOR EM ALUMINIO ANODIZADO, VIDRO PLANO TEMPERADO, CONJUNTO OPTICO IP 66, PARA LAMPADA TUBULAR VS DE 250W, REF. AZURE M-400, ALMEC OU EQUIVALENTE TECNICO, INCLUSIVE LAMPADA, REATOR AFP UI VS 25</v>
          </cell>
          <cell r="C2909" t="str">
            <v>Un</v>
          </cell>
          <cell r="D2909">
            <v>824.81</v>
          </cell>
          <cell r="E2909">
            <v>671.84</v>
          </cell>
          <cell r="F2909" t="str">
            <v>EMLURB</v>
          </cell>
        </row>
        <row r="2910">
          <cell r="A2910" t="str">
            <v/>
          </cell>
        </row>
        <row r="2911">
          <cell r="A2911" t="str">
            <v>18.25.416</v>
          </cell>
          <cell r="B2911" t="str">
            <v xml:space="preserve">FORNECIMENTO DE LUMINARIA P/ LAMPADA MVM 250W COM CORPO EM ALUMINIO INJETADO, VIDRO PLANO, PINTURA ELETROSTATICA C/ TINTA POLIESTER, GRUPO OPTICO E PORTA EQUIPAMENTO C/ IP 66, MODELO SMART, FAELLUCE OU EQUIVALENTE TECNICO,INCLUSIVE LAMPADA TUBULAR,REATOR </v>
          </cell>
          <cell r="C2911" t="str">
            <v>Un</v>
          </cell>
          <cell r="D2911">
            <v>944.53</v>
          </cell>
          <cell r="E2911">
            <v>769.35</v>
          </cell>
          <cell r="F2911" t="str">
            <v>EMLURB</v>
          </cell>
        </row>
        <row r="2912">
          <cell r="A2912" t="str">
            <v/>
          </cell>
        </row>
        <row r="2913">
          <cell r="A2913" t="str">
            <v>18.25.417</v>
          </cell>
          <cell r="B2913" t="str">
            <v>FORNECIMENTO DE LUMINARIA P/ LAMPADA VAPOR DE SODIO 250W COM CORPO EM ALUMINIO INJETADO,VIDRO PLANO, PINTURA ELETROSTATICA C/ TINTA POLIESTER, GRUPO OPTICO E PORTA EQUIPAMENTO COM IP 66,MOD. SMART, FAELLUCE OU EQUIVANTE TECNICO, INCLUSIVE LAMPADA TUBULAR,</v>
          </cell>
          <cell r="C2913" t="str">
            <v>Un</v>
          </cell>
          <cell r="D2913">
            <v>908.7</v>
          </cell>
          <cell r="E2913">
            <v>740.17</v>
          </cell>
          <cell r="F2913" t="str">
            <v>EMLURB</v>
          </cell>
        </row>
        <row r="2914">
          <cell r="A2914" t="str">
            <v/>
          </cell>
        </row>
        <row r="2915">
          <cell r="A2915" t="str">
            <v>18.25.418</v>
          </cell>
          <cell r="B2915" t="str">
            <v>FORNECIMENTO DE LUMINARIA DECORATIVA C/ CORPO SEMI-ESFERICO EM ALUMINIO ESTAMPADO P/ LAMPADA MVM 250W, REFLETOR ANODIZADO, VIDRO PLANO TEMPERADO, IP 66, ACABAMENTO COM TINTA POLIESTER, MOD. LUNAR,ALMEC OU EQUIVALENTE TECNICO, INCLUSIVE LAMPADA TUBULAR, RE</v>
          </cell>
          <cell r="C2915" t="str">
            <v>Un</v>
          </cell>
          <cell r="D2915">
            <v>919.57</v>
          </cell>
          <cell r="E2915">
            <v>749.02</v>
          </cell>
          <cell r="F2915" t="str">
            <v>EMLURB</v>
          </cell>
        </row>
        <row r="2916">
          <cell r="A2916" t="str">
            <v/>
          </cell>
        </row>
        <row r="2917">
          <cell r="A2917" t="str">
            <v>18.25.419</v>
          </cell>
          <cell r="B2917" t="str">
            <v>FORNECIMENTO DE LUMINARIA DECORATIVA C/ CORPO SEMI-ESFERICO EM ALUMINIO ESTAMPADO P/LAMPADA VAPOR DE SODIO DE 250 W, REFLETOR ANODIZADO, VIDRO PLANO TEMPERADO, IP 66, ACABAMENTO EM TINTA POLIESTER, MOD. LUNAR, ALMEC OU EQUIVALENTE TECNICO, INCLUSIVE LAMPA</v>
          </cell>
          <cell r="C2917" t="str">
            <v>Un</v>
          </cell>
          <cell r="D2917">
            <v>883.74</v>
          </cell>
          <cell r="E2917">
            <v>719.84</v>
          </cell>
          <cell r="F2917" t="str">
            <v>EMLURB</v>
          </cell>
        </row>
        <row r="2918">
          <cell r="A2918" t="str">
            <v/>
          </cell>
        </row>
        <row r="2919">
          <cell r="A2919" t="str">
            <v>18.25.420</v>
          </cell>
          <cell r="B2919" t="str">
            <v>FORNECIMENTO DE LUMINARIA DECORATIVA COM CORPO SEMI-ESFERICO EM ALUMINIO ESTAMPADO P/LAMPADA MVM 250W, REFLETOR ANODIZADO, VIDRO PLANO TEMPERADO, IP 66, ACABAMENTO EM TINTA POLIESTER, MOD.LUNAR M-58,ALMEC OU EQUIV.TECNICO, INCLUSIVE LAMPADA TUBULAR,REATOR</v>
          </cell>
          <cell r="C2919" t="str">
            <v>Un</v>
          </cell>
          <cell r="D2919">
            <v>965.97</v>
          </cell>
          <cell r="E2919">
            <v>786.82</v>
          </cell>
          <cell r="F2919" t="str">
            <v>EMLURB</v>
          </cell>
        </row>
        <row r="2920">
          <cell r="A2920" t="str">
            <v/>
          </cell>
        </row>
        <row r="2921">
          <cell r="A2921" t="str">
            <v>18.25.421</v>
          </cell>
          <cell r="B2921" t="str">
            <v>FORNECIMENTO DE LUMINARIA DECORATIVA C/ CORPO SEMI-ESFERICO EM ALUMINIO ESTAMPADO P/LAMPADA VAPOR DE SODIO DE 250W,REFLETOR ANODIZADO, VIDRO PLANO TEMPERADO,IP 66,ACABAMENTO EM TINTA POLIESTER, MOD. LUNAR M-58,ALMEC OU EQUIVALENTE TECNICO, INCLUSIVE LAMPA</v>
          </cell>
          <cell r="C2921" t="str">
            <v>Un</v>
          </cell>
          <cell r="D2921">
            <v>930.15</v>
          </cell>
          <cell r="E2921">
            <v>757.64</v>
          </cell>
          <cell r="F2921" t="str">
            <v>EMLURB</v>
          </cell>
        </row>
        <row r="2922">
          <cell r="A2922" t="str">
            <v/>
          </cell>
        </row>
        <row r="2923">
          <cell r="A2923" t="str">
            <v>18.25.502</v>
          </cell>
          <cell r="B2923" t="str">
            <v>FORNECIMENTO DE LUMINARIA COM CORPO DE ALUMINIO INJETADO, REFLETOR EM ALUMINIO ANODIZADO, VIDRO PLANO TEMPERADO, CONJUNTO OPTICO IP 66, PARA LAMPADA TUBULAR MVM DE 400W, REF. AZUREM-400, ALMEC OU EQUIVALENTE TECNICO, INCLUSIVE LAMPADA, REATOR AFP UI MVM 4</v>
          </cell>
          <cell r="C2923" t="str">
            <v>Un</v>
          </cell>
          <cell r="D2923">
            <v>877.86</v>
          </cell>
          <cell r="E2923">
            <v>715.05</v>
          </cell>
          <cell r="F2923" t="str">
            <v>EMLURB</v>
          </cell>
        </row>
        <row r="2924">
          <cell r="A2924" t="str">
            <v/>
          </cell>
        </row>
        <row r="2925">
          <cell r="A2925" t="str">
            <v>18.25.503</v>
          </cell>
          <cell r="B2925" t="str">
            <v>FORNECIMENTO DE LUMINARIA COM CORPO DE ALUMINIO INJETADO, REFLETOR EM ALUMINIO ANODIZADO, VIDRO PLANO TEMPERADO, CONJUNTO OPTICO IP 66, PARA LAMPADA TUBULAR VS DE 400W, REF. AZUREM-400, ALMEC OU EQUIVALENTE TECNICO, INCLUSIVE LAMPADA, REATOR AFP UI VS 400</v>
          </cell>
          <cell r="C2925" t="str">
            <v>Un</v>
          </cell>
          <cell r="D2925">
            <v>855.6</v>
          </cell>
          <cell r="E2925">
            <v>696.92</v>
          </cell>
          <cell r="F2925" t="str">
            <v>EMLURB</v>
          </cell>
        </row>
        <row r="2926">
          <cell r="A2926" t="str">
            <v/>
          </cell>
        </row>
        <row r="2927">
          <cell r="A2927" t="str">
            <v>18.25.504</v>
          </cell>
          <cell r="B2927" t="str">
            <v>FORNECIMENTO DE LUMINARIA P/ LAMPADA MVM 400W COM CORPO EM ALUMINIO INJETADO, VIDRO PLANO, PINTURA ELETROSTATICA C/ TINTA POLIESTER, GRUPO OPTICO E PORTA EQUIPAMENTO COM IP 66, MOD. ITINERA, FAELLUCE OU EQUIVALENTE TECNICO, INCLUSIVE LAMPADA TUBULAR, REAT</v>
          </cell>
          <cell r="C2927" t="str">
            <v>Un</v>
          </cell>
          <cell r="D2927">
            <v>1085.8499999999999</v>
          </cell>
          <cell r="E2927">
            <v>884.46</v>
          </cell>
          <cell r="F2927" t="str">
            <v>EMLURB</v>
          </cell>
        </row>
        <row r="2928">
          <cell r="A2928" t="str">
            <v/>
          </cell>
        </row>
        <row r="2929">
          <cell r="A2929" t="str">
            <v>18.25.505</v>
          </cell>
          <cell r="B2929" t="str">
            <v>FORNECIMENTO DE LUMINARIA P/ LAMPADA VS 400W COM CORPO EM ALUMINIO INJETADO, VIDRO PLANO, PINTURA ELETROSTATICA C/ TINTA POLIESTER, GRUPO OPTICO E PORTA EQUIPAMENTO COM IP 66, MOD. ITINERA, FAELLUCE OU EQUIVALENTE TECNICO, INCLUSIVE LAMPADA TUBULAR, REATO</v>
          </cell>
          <cell r="C2929" t="str">
            <v>Un</v>
          </cell>
          <cell r="D2929">
            <v>1063.5899999999999</v>
          </cell>
          <cell r="E2929">
            <v>866.33</v>
          </cell>
          <cell r="F2929" t="str">
            <v>EMLURB</v>
          </cell>
        </row>
        <row r="2930">
          <cell r="A2930" t="str">
            <v/>
          </cell>
        </row>
        <row r="2931">
          <cell r="A2931" t="str">
            <v>18.25.506</v>
          </cell>
          <cell r="B2931" t="str">
            <v>FORNECIMENTO DE LUMINARIA DECORATIVA COM CORPO SEMI-ESFERICO EM ALUMINIO ESTAMPADO P/ LAMPADA MVM 400W, REFLETOR ANODIZADO, VIDRO PLANO TEMPERADO, IP 66, ACABAMENTO EM TINTA POLIESTER, MOD.LUNAR M-58, ALMEC OU EQUIVALENTE TECNICO, INCLUSIVE LAMPADA TUBULA</v>
          </cell>
          <cell r="C2931" t="str">
            <v>Un</v>
          </cell>
          <cell r="D2931">
            <v>983.2</v>
          </cell>
          <cell r="E2931">
            <v>800.85</v>
          </cell>
          <cell r="F2931" t="str">
            <v>EMLURB</v>
          </cell>
        </row>
        <row r="2932">
          <cell r="A2932" t="str">
            <v/>
          </cell>
        </row>
        <row r="2933">
          <cell r="A2933" t="str">
            <v>18.25.507</v>
          </cell>
          <cell r="B2933" t="str">
            <v>FORNECIMENTO DE LUMINARIA DECORATIVA COM CORPO SEMI-ESFERICO EM ALUMINIO ESTAMPADO P/ LAMPADA VAPOR DE SODIO 400W, REFLETOR ANODIZADO, VIDRO PLANO TEMPERADO,IP 66, ACABAMENTO EM TINTA POLIESTER, MOD. LUNAR M-58, ALMEC OU EQUIVALENTE TECNICO, INCLUSIVE LAM</v>
          </cell>
          <cell r="C2933" t="str">
            <v>Un</v>
          </cell>
          <cell r="D2933">
            <v>960.94</v>
          </cell>
          <cell r="E2933">
            <v>782.72</v>
          </cell>
          <cell r="F2933" t="str">
            <v>EMLURB</v>
          </cell>
        </row>
        <row r="2934">
          <cell r="A2934" t="str">
            <v/>
          </cell>
        </row>
        <row r="2935">
          <cell r="A2935" t="str">
            <v>18.25.602</v>
          </cell>
          <cell r="B2935" t="str">
            <v>FORNECIMENTO DE LUMINARIA DECORATIVA COM DIFUSOR LISO EXTERIORMENTE E COM PRISMAS VERTICAIS NO INTERIOR, IK 09, IP 56, PARA LAMPADA TUBULAR VAPOR DE SODIO DE 70W, REF RIKKA IJR-MI PHILLIPS OU EQUIVALENTE TECNICO,INCLUSIVE LAMPADA TUBULAR, REATOR AFP UI VA</v>
          </cell>
          <cell r="C2935" t="str">
            <v>Un</v>
          </cell>
          <cell r="D2935">
            <v>1354.53</v>
          </cell>
          <cell r="E2935">
            <v>1103.31</v>
          </cell>
          <cell r="F2935" t="str">
            <v>EMLURB</v>
          </cell>
        </row>
        <row r="2936">
          <cell r="A2936" t="str">
            <v/>
          </cell>
        </row>
        <row r="2937">
          <cell r="A2937" t="str">
            <v>18.25.604</v>
          </cell>
          <cell r="B2937" t="str">
            <v>FORNECIMENTO DE LUMINARIA DECORATIVA COM DIFUSOR LISO EXTERIORMENTE E COM PRISMAS VERTICAIS NO INTERIOR, IK 09, IP 56, PARA LAMPADA TUBULAR VAPOR DE SODIO DE 150W,REF RIKKA IJR-MI PHILLIPS OU EQUIVALENTE TECNICO,INCLUSIVE LAM PADA TUBULAR, REATOR AFP UI V</v>
          </cell>
          <cell r="C2937" t="str">
            <v>Un</v>
          </cell>
          <cell r="D2937">
            <v>1393.9</v>
          </cell>
          <cell r="E2937">
            <v>1135.3800000000001</v>
          </cell>
          <cell r="F2937" t="str">
            <v>EMLURB</v>
          </cell>
        </row>
        <row r="2938">
          <cell r="A2938" t="str">
            <v/>
          </cell>
        </row>
        <row r="2939">
          <cell r="A2939" t="str">
            <v>18.25.700</v>
          </cell>
          <cell r="B2939" t="str">
            <v>FORNECIMENTO DE LAMPIAO, MODELO RECIFE ANTIGO G EM ALUMINIO FUNDIDO COM DIFUSOR EM POLICARBONATO COM TRATAMENTO EM UV, TRANSPARENTE OU LEITOSO, EDESA OU EQUIVALENTE TECNICO, INCLUSIVE LAMPADA VS 150W, REATOR AFP UE 150W X 220V E INSTALACAO.</v>
          </cell>
          <cell r="C2939" t="str">
            <v>Un</v>
          </cell>
          <cell r="D2939">
            <v>634.67999999999995</v>
          </cell>
          <cell r="E2939">
            <v>516.97</v>
          </cell>
          <cell r="F2939" t="str">
            <v>EMLURB</v>
          </cell>
        </row>
        <row r="2940">
          <cell r="A2940" t="str">
            <v/>
          </cell>
        </row>
        <row r="2941">
          <cell r="A2941" t="str">
            <v>18.25.702</v>
          </cell>
          <cell r="B2941" t="str">
            <v>FORNECIMENTO DE LAMPIAO, MODELO RECIFE ANTIGO P EM ALUMINIO FUNDIDO COM DIFUSOR EM POLICARBONATO COM TRATAMENTO EM UV, TRANSPARENTE OU LEITOSO, EDESA OU EQUIVALENTE TECNICO, INCLUSIVE LAMPADA VS 70W, REATOR AFP UE 70W X 220V E INSTALACAO.</v>
          </cell>
          <cell r="C2941" t="str">
            <v>Un</v>
          </cell>
          <cell r="D2941">
            <v>468.29</v>
          </cell>
          <cell r="E2941">
            <v>381.44</v>
          </cell>
          <cell r="F2941" t="str">
            <v>EMLURB</v>
          </cell>
        </row>
        <row r="2942">
          <cell r="A2942" t="str">
            <v/>
          </cell>
        </row>
        <row r="2943">
          <cell r="A2943" t="str">
            <v>18.25.710</v>
          </cell>
          <cell r="B2943" t="str">
            <v>FORNEC. DE LUMINARIA, MODELO RECIFE ANTIGO EM ALUMINIO FUNDIDO COM DIFUSOR EM POLICARBONATO TRANSPARENTE OU LEITOSO, REF. LC 8025 ALMEC OU EQUIVALENTE TECNICO, INCLUSIVE LAMPADA VS 70W, REATOR AFP UE 70W X 220V E INSTALACAO.</v>
          </cell>
          <cell r="C2943" t="str">
            <v>Un</v>
          </cell>
          <cell r="D2943">
            <v>306.85000000000002</v>
          </cell>
          <cell r="E2943">
            <v>249.94</v>
          </cell>
          <cell r="F2943" t="str">
            <v>EMLURB</v>
          </cell>
        </row>
        <row r="2944">
          <cell r="A2944" t="str">
            <v/>
          </cell>
        </row>
        <row r="2945">
          <cell r="A2945" t="str">
            <v>18.25.712</v>
          </cell>
          <cell r="B2945" t="str">
            <v>FORNEC. DE LUMINARIA, MODELO RECIFE ANTIGO EM ALUMINIO FUNDIDO COM DIFUSOR EM POLICARBONATO TRANSPARENTE OU LEITOSO, REF. LC 8025, ALMEC OU EQUIVALENTE TECNICO, INCLUSIVE LAMPADA VAPOR DE SODIO 150W, REATOR AFP UE 150 W X 220 V E INSTALACAO.</v>
          </cell>
          <cell r="C2945" t="str">
            <v>Un</v>
          </cell>
          <cell r="D2945">
            <v>332.05</v>
          </cell>
          <cell r="E2945">
            <v>270.47000000000003</v>
          </cell>
          <cell r="F2945" t="str">
            <v>EMLURB</v>
          </cell>
        </row>
        <row r="2946">
          <cell r="A2946" t="str">
            <v/>
          </cell>
        </row>
        <row r="2947">
          <cell r="A2947" t="str">
            <v>18.25.800</v>
          </cell>
          <cell r="B2947" t="str">
            <v>FORNECIMENTO DE PROJETOR, MOD. MLE 502, EDESA OU SIMILAR PARA LAMPADA A VAPOR DE SODIO 250W INCLUSIVE LAMPADA, REATOR, AFP UE (ACOPLADO) E INSTALACAO.</v>
          </cell>
          <cell r="C2947" t="str">
            <v>Un</v>
          </cell>
          <cell r="D2947">
            <v>437.93</v>
          </cell>
          <cell r="E2947">
            <v>356.71</v>
          </cell>
          <cell r="F2947" t="str">
            <v>EMLURB</v>
          </cell>
        </row>
        <row r="2948">
          <cell r="A2948" t="str">
            <v/>
          </cell>
        </row>
        <row r="2949">
          <cell r="A2949" t="str">
            <v>18.25.802</v>
          </cell>
          <cell r="B2949" t="str">
            <v>FORNECIMENTO DE PROJETOR, MOD. MLE 502, EDESA OU SIMILAR PARA LAMPADA MVM DE 250W, INCLUSIVE LAMPADA, REATOR, AFP UE (ACOPLADO) E INSTACAO.</v>
          </cell>
          <cell r="C2949" t="str">
            <v>Un</v>
          </cell>
          <cell r="D2949">
            <v>462.63</v>
          </cell>
          <cell r="E2949">
            <v>376.83</v>
          </cell>
          <cell r="F2949" t="str">
            <v>EMLURB</v>
          </cell>
        </row>
        <row r="2950">
          <cell r="A2950" t="str">
            <v/>
          </cell>
        </row>
        <row r="2951">
          <cell r="A2951" t="str">
            <v>18.25.804</v>
          </cell>
          <cell r="B2951" t="str">
            <v>FORNECIMENTO DE PROJETOR, MOD. PL 467, ALMEC OU SIMILAR PARA LAMPADA A VAPOR DE SODIO 250W INCLUSIVE LAMPADA, REATOR, AFP UI E INSTALACAO.</v>
          </cell>
          <cell r="C2951" t="str">
            <v>Un</v>
          </cell>
          <cell r="D2951">
            <v>592.52</v>
          </cell>
          <cell r="E2951">
            <v>482.63</v>
          </cell>
          <cell r="F2951" t="str">
            <v>EMLURB</v>
          </cell>
        </row>
        <row r="2952">
          <cell r="A2952" t="str">
            <v/>
          </cell>
        </row>
        <row r="2953">
          <cell r="A2953" t="str">
            <v>18.25.806</v>
          </cell>
          <cell r="B2953" t="str">
            <v>FORNECIMENTO DE PROJETOR, MOD. PL 467, ALMEC OU SIMILAR PARA MVM DE 250W, INCLUSIVE LAMPADA, REATOR, AFP UI E INSTALACAO.</v>
          </cell>
          <cell r="C2953" t="str">
            <v>Un</v>
          </cell>
          <cell r="D2953">
            <v>628.34</v>
          </cell>
          <cell r="E2953">
            <v>511.81</v>
          </cell>
          <cell r="F2953" t="str">
            <v>EMLURB</v>
          </cell>
        </row>
        <row r="2954">
          <cell r="A2954" t="str">
            <v/>
          </cell>
        </row>
        <row r="2955">
          <cell r="A2955" t="str">
            <v>18.25.811</v>
          </cell>
          <cell r="B2955" t="str">
            <v>FORNEC. E INSTAL.PROJETOR RETANG., CORPO REFLETOR EM CHAPA ALUMÍNIO ESTAMP. REFORÇ. NAS LATERAIS, C/SUPORTE Q PERMITE REGULAGEM VERT. E HORIZ., SOQUETE PORCELANA E-40, P/ LÂMPADA VAPOR MERCÚRIO 250W. REFRATOR EM LENTE DE VIDRO TEMP., REF.MLE502-EDESA OU E</v>
          </cell>
          <cell r="C2955" t="str">
            <v>Un</v>
          </cell>
          <cell r="D2955">
            <v>210.23</v>
          </cell>
          <cell r="E2955">
            <v>171.24</v>
          </cell>
          <cell r="F2955" t="str">
            <v>SEE</v>
          </cell>
        </row>
        <row r="2956">
          <cell r="A2956" t="str">
            <v/>
          </cell>
        </row>
        <row r="2957">
          <cell r="A2957" t="str">
            <v>18.25.813</v>
          </cell>
          <cell r="B2957" t="str">
            <v>FORNECIMENTO DE PROJETOR, MOD. MLE 504, EDESA OU SIMILAR PARA LAMPADA A VAPOR DE SODIO DE 400 W ,INCLUSIVE LAMPADA, REATOR AFP UI E INSTALACAO.</v>
          </cell>
          <cell r="C2957" t="str">
            <v>Un</v>
          </cell>
          <cell r="D2957">
            <v>515.58000000000004</v>
          </cell>
          <cell r="E2957">
            <v>419.96</v>
          </cell>
          <cell r="F2957" t="str">
            <v>EMLURB</v>
          </cell>
        </row>
        <row r="2958">
          <cell r="A2958" t="str">
            <v/>
          </cell>
        </row>
        <row r="2959">
          <cell r="A2959" t="str">
            <v>18.25.814</v>
          </cell>
          <cell r="B2959" t="str">
            <v>FORNECIMENTO DE PROJETOR, MOD. MLE 504, EDESA OU SIMILAR PARA LAMPADA MVM DE 400W, INCLUSIVE LAMPADA, REATOR AFP UI E INSTALACAO.</v>
          </cell>
          <cell r="C2959" t="str">
            <v>Un</v>
          </cell>
          <cell r="D2959">
            <v>537.84</v>
          </cell>
          <cell r="E2959">
            <v>438.09</v>
          </cell>
          <cell r="F2959" t="str">
            <v>EMLURB</v>
          </cell>
        </row>
        <row r="2960">
          <cell r="A2960" t="str">
            <v/>
          </cell>
        </row>
        <row r="2961">
          <cell r="A2961" t="str">
            <v>18.25.815</v>
          </cell>
          <cell r="B2961" t="str">
            <v>FORNECIMENTO DE PROJETOR, MOD. PL 467, ALMEC OU SIMILAR PARA LAMPADA A VAPOR DE SODIO DE 400 W ,INCLUSIVE LAMPADA, REATOR AFP UI E INSTALACAO.</v>
          </cell>
          <cell r="C2961" t="str">
            <v>Un</v>
          </cell>
          <cell r="D2961">
            <v>623.30999999999995</v>
          </cell>
          <cell r="E2961">
            <v>507.71</v>
          </cell>
          <cell r="F2961" t="str">
            <v>EMLURB</v>
          </cell>
        </row>
        <row r="2962">
          <cell r="A2962" t="str">
            <v/>
          </cell>
        </row>
        <row r="2963">
          <cell r="A2963" t="str">
            <v>18.25.816</v>
          </cell>
          <cell r="B2963" t="str">
            <v>FORNECIMENTO DE PROJETOR, MOD. PL 467, ALMEC OU SIMILAR PARA LAMPADA MVM DE 400 W, INCLUSIVE LAMPADA, REATOR AFP UI E INSTALACAO.</v>
          </cell>
          <cell r="C2963" t="str">
            <v>Un</v>
          </cell>
          <cell r="D2963">
            <v>645.57000000000005</v>
          </cell>
          <cell r="E2963">
            <v>525.84</v>
          </cell>
          <cell r="F2963" t="str">
            <v>EMLURB</v>
          </cell>
        </row>
        <row r="2964">
          <cell r="A2964" t="str">
            <v/>
          </cell>
        </row>
        <row r="2965">
          <cell r="A2965" t="str">
            <v>18.25.822</v>
          </cell>
          <cell r="B2965" t="str">
            <v>FORNECIMENTO DE PROJETOR, MOD. PL 2001, ALMEC OU SIMILAR PARA LAMPADA MVM DE 1000 W, INCLUSIVE LAMPADA, REATOR AFP UE (ACOPLADO) E INSTALACAO.</v>
          </cell>
          <cell r="C2965" t="str">
            <v>Un</v>
          </cell>
          <cell r="D2965">
            <v>1481.14</v>
          </cell>
          <cell r="E2965">
            <v>1206.44</v>
          </cell>
          <cell r="F2965" t="str">
            <v>EMLURB</v>
          </cell>
        </row>
        <row r="2966">
          <cell r="A2966" t="str">
            <v/>
          </cell>
        </row>
        <row r="2967">
          <cell r="A2967" t="str">
            <v>18.25.824</v>
          </cell>
          <cell r="B2967" t="str">
            <v>FORNECIMENTO DE PROJETOR, MOD. PL 2001, ALMEC OU SIMILAR PARA LAMPADA MVM DE 2000W, INCLUSIVE LAMPADA, REATOR AFP UE (ACOPLADO)E INSTALACAO.</v>
          </cell>
          <cell r="C2967" t="str">
            <v>Un</v>
          </cell>
          <cell r="D2967">
            <v>1887.14</v>
          </cell>
          <cell r="E2967">
            <v>1537.14</v>
          </cell>
          <cell r="F2967" t="str">
            <v>EMLURB</v>
          </cell>
        </row>
        <row r="2968">
          <cell r="A2968" t="str">
            <v/>
          </cell>
        </row>
        <row r="2969">
          <cell r="A2969" t="str">
            <v>18.25.831</v>
          </cell>
          <cell r="B2969" t="str">
            <v>FORNECIMENTO DE PROJETOR, MOD. JET 1000, SIMETRICO MARTELADO, FAELLUCE OU SIMILAR, PARA LAMPADA VAPOR METALICO 1000 W, INCLUSIVE LAMPADA, REATOR AFP UI E INSTALACAO.</v>
          </cell>
          <cell r="C2969" t="str">
            <v>Un</v>
          </cell>
          <cell r="D2969">
            <v>2251.4</v>
          </cell>
          <cell r="E2969">
            <v>1833.84</v>
          </cell>
          <cell r="F2969" t="str">
            <v>EMLURB</v>
          </cell>
        </row>
        <row r="2970">
          <cell r="A2970" t="str">
            <v/>
          </cell>
        </row>
        <row r="2971">
          <cell r="A2971" t="str">
            <v>18.25.841</v>
          </cell>
          <cell r="B2971" t="str">
            <v>FORNECIMENTO DE PROJETOR, MOD. JET 1000 SIMETRICO ESPECULAR, FAELLUCE OU SIMILAR, PARA LAMPADA VAPOR METALICO 1000 W, INCLUSIVE LAMPADA, REATOR AFP UI E INSTALACAO.</v>
          </cell>
          <cell r="C2971" t="str">
            <v>Un</v>
          </cell>
          <cell r="D2971">
            <v>2251.4</v>
          </cell>
          <cell r="E2971">
            <v>1833.84</v>
          </cell>
          <cell r="F2971" t="str">
            <v>EMLURB</v>
          </cell>
        </row>
        <row r="2972">
          <cell r="A2972" t="str">
            <v/>
          </cell>
        </row>
        <row r="2973">
          <cell r="A2973" t="str">
            <v>18.25.850</v>
          </cell>
          <cell r="B2973" t="str">
            <v>FORNECIMENTO DE PROJETOR, MOD. JET 2000 SIMETRICO MARTELADO, FAELLUCE OU SIMILAR, PARA LAMPADA VAPOR METALICO 2000 W, INCLUSIVE LAMPADA, REATOR AFP UE (ACOPLADO) E INSTALACAO.</v>
          </cell>
          <cell r="C2973" t="str">
            <v>Un</v>
          </cell>
          <cell r="D2973">
            <v>3829.36</v>
          </cell>
          <cell r="E2973">
            <v>3119.14</v>
          </cell>
          <cell r="F2973" t="str">
            <v>EMLURB</v>
          </cell>
        </row>
        <row r="2974">
          <cell r="A2974" t="str">
            <v/>
          </cell>
        </row>
        <row r="2975">
          <cell r="A2975" t="str">
            <v>18.25.860</v>
          </cell>
          <cell r="B2975" t="str">
            <v>FORNECIMENTO DE PROJETOR, MOD. JET 2000 SIMETRICO ESPECULAR, FAELLUCE OU SIMILAR,PARA LAMPADA VAPOR METALICO 2000 W,INCLUSIVE LAMPADA, REATOR AFP, UE,(ACOPLADO) E INSTALACAO.</v>
          </cell>
          <cell r="C2975" t="str">
            <v>Un</v>
          </cell>
          <cell r="D2975">
            <v>3829.36</v>
          </cell>
          <cell r="E2975">
            <v>3119.14</v>
          </cell>
          <cell r="F2975" t="str">
            <v>EMLURB</v>
          </cell>
        </row>
        <row r="2976">
          <cell r="A2976" t="str">
            <v/>
          </cell>
        </row>
        <row r="2977">
          <cell r="A2977" t="str">
            <v>18.25.943</v>
          </cell>
          <cell r="B2977" t="str">
            <v>FORNECIMENTO E INSTALAÇÃO DE LÂMPADA FLUORESCENTE DE 40W.</v>
          </cell>
          <cell r="C2977" t="str">
            <v>Un</v>
          </cell>
          <cell r="D2977">
            <v>5.65</v>
          </cell>
          <cell r="E2977">
            <v>4.6100000000000003</v>
          </cell>
          <cell r="F2977" t="str">
            <v>SINAPI</v>
          </cell>
        </row>
        <row r="2978">
          <cell r="A2978" t="str">
            <v/>
          </cell>
        </row>
        <row r="2979">
          <cell r="A2979" t="str">
            <v>18.25.944</v>
          </cell>
          <cell r="B2979" t="str">
            <v>FORNECIMENTO E INSTALAÇÃO DE TÉRMICO PARA LÂMPADA FLUORESCENTE EM LUMINÁRIA.</v>
          </cell>
          <cell r="C2979" t="str">
            <v>Un</v>
          </cell>
          <cell r="D2979">
            <v>1.84</v>
          </cell>
          <cell r="E2979">
            <v>1.5</v>
          </cell>
          <cell r="F2979" t="str">
            <v>SEE</v>
          </cell>
        </row>
        <row r="2980">
          <cell r="A2980" t="str">
            <v/>
          </cell>
        </row>
        <row r="2981">
          <cell r="A2981" t="str">
            <v>18.25.945</v>
          </cell>
          <cell r="B2981" t="str">
            <v>FORNECIMENTO E INSTALAÇÃO DE REATOR PARTIDA RAPIDA DUPLO PARA 02 LAMP.FLUORESCENTE 40W-220V, LUMINÁRIA TIPO CALHA DE SOBREPOR.</v>
          </cell>
          <cell r="C2981" t="str">
            <v>Un</v>
          </cell>
          <cell r="D2981">
            <v>44.83</v>
          </cell>
          <cell r="E2981">
            <v>36.520000000000003</v>
          </cell>
          <cell r="F2981" t="str">
            <v>SEE</v>
          </cell>
        </row>
        <row r="2982">
          <cell r="A2982" t="str">
            <v/>
          </cell>
        </row>
        <row r="2983">
          <cell r="A2983" t="str">
            <v>18.25.946</v>
          </cell>
          <cell r="B2983" t="str">
            <v>FORNECIMENTO E INSTALAÇÃO DE REATOR PARTIDA RAPIDA SIMPLES PARA 01 LAMP.FLUORESCENTE 40W-220V, LUMINÁRIA TIPO CALHA DE SOBREPOR.</v>
          </cell>
          <cell r="C2983" t="str">
            <v>Un</v>
          </cell>
          <cell r="D2983">
            <v>39.39</v>
          </cell>
          <cell r="E2983">
            <v>32.090000000000003</v>
          </cell>
          <cell r="F2983" t="str">
            <v>SEE</v>
          </cell>
        </row>
        <row r="2984">
          <cell r="A2984" t="str">
            <v/>
          </cell>
        </row>
        <row r="2985">
          <cell r="A2985" t="str">
            <v>18.25.947</v>
          </cell>
          <cell r="B2985" t="str">
            <v>REINSTALAÇÃO DE LUMINÁRIA FLUORESCENTE COMPLETA, EXISTENTE, DE 2X40W, TIPO CALHA DE SOBREPOR.</v>
          </cell>
          <cell r="C2985" t="str">
            <v>Cj</v>
          </cell>
          <cell r="D2985">
            <v>21.82</v>
          </cell>
          <cell r="E2985">
            <v>17.78</v>
          </cell>
          <cell r="F2985" t="str">
            <v>SEE</v>
          </cell>
        </row>
        <row r="2986">
          <cell r="A2986" t="str">
            <v/>
          </cell>
        </row>
        <row r="2987">
          <cell r="A2987" t="str">
            <v>18.25.948</v>
          </cell>
          <cell r="B2987" t="str">
            <v>FORNECIMENTO E COLOCAÇÃO DE LÂMPADA DE VAPOR DE MERCÚRIO DE 250W.</v>
          </cell>
          <cell r="C2987" t="str">
            <v>Un</v>
          </cell>
          <cell r="D2987">
            <v>31.33</v>
          </cell>
          <cell r="E2987">
            <v>25.52</v>
          </cell>
          <cell r="F2987" t="str">
            <v>SINAPI</v>
          </cell>
        </row>
        <row r="2988">
          <cell r="A2988" t="str">
            <v/>
          </cell>
        </row>
        <row r="2989">
          <cell r="A2989" t="str">
            <v>18.25.950</v>
          </cell>
          <cell r="B2989" t="str">
            <v>FORNECIMENTO E INSTALAÇÃO DE LÂMPADA MISTA DE 500W.</v>
          </cell>
          <cell r="C2989" t="str">
            <v>Un</v>
          </cell>
          <cell r="D2989">
            <v>46.38</v>
          </cell>
          <cell r="E2989">
            <v>37.78</v>
          </cell>
          <cell r="F2989" t="str">
            <v>SEE</v>
          </cell>
        </row>
        <row r="2990">
          <cell r="A2990" t="str">
            <v/>
          </cell>
        </row>
        <row r="2991">
          <cell r="A2991" t="str">
            <v>18.25.951</v>
          </cell>
          <cell r="B2991" t="str">
            <v xml:space="preserve">FORNECIMENTO E INSTALAÇÃO DE REATOR CONVENCIONAL SIMPLES PARA 01 LÂMPADA FLUORESCENTE DE 40W-220V, 0,5 FATOR DE POTÊNCIA, LUMINÁRIA TIPO CALHA SOBREPOR. </v>
          </cell>
          <cell r="C2991" t="str">
            <v>Un</v>
          </cell>
          <cell r="D2991">
            <v>30.55</v>
          </cell>
          <cell r="E2991">
            <v>24.89</v>
          </cell>
          <cell r="F2991" t="str">
            <v>SEE</v>
          </cell>
        </row>
        <row r="2992">
          <cell r="A2992" t="str">
            <v/>
          </cell>
        </row>
        <row r="2993">
          <cell r="A2993" t="str">
            <v>18.25.952</v>
          </cell>
          <cell r="B2993" t="str">
            <v>REINSTALAÇÃO DE LUMINÁRIA FLUORESCENTE 1 X 40 W(APENAS MÃO DE OBRA).</v>
          </cell>
          <cell r="C2993" t="str">
            <v>Un</v>
          </cell>
          <cell r="D2993">
            <v>18.53</v>
          </cell>
          <cell r="E2993">
            <v>15.1</v>
          </cell>
          <cell r="F2993" t="str">
            <v>SEE</v>
          </cell>
        </row>
        <row r="2994">
          <cell r="A2994" t="str">
            <v/>
          </cell>
        </row>
        <row r="2995">
          <cell r="A2995" t="str">
            <v>18.25.955</v>
          </cell>
          <cell r="B2995" t="str">
            <v>FORNECIMENTO E INSTALAÇÃO DE RELÊ FOTOCÉLULA PARA LUMINÁRIAS DE 1000W-127/220V.</v>
          </cell>
          <cell r="C2995" t="str">
            <v>Un</v>
          </cell>
          <cell r="D2995">
            <v>43.76</v>
          </cell>
          <cell r="E2995">
            <v>35.65</v>
          </cell>
          <cell r="F2995" t="str">
            <v>SINAPI</v>
          </cell>
        </row>
        <row r="2996">
          <cell r="A2996" t="str">
            <v/>
          </cell>
        </row>
        <row r="2997">
          <cell r="A2997" t="str">
            <v>18.26.010</v>
          </cell>
          <cell r="B2997" t="str">
            <v>ASSENTAMENTO DE HASTE DE ATERRAMENTO DE 5/8" X 2.40 M COPPERWELD OU SIMILAR, COM CONECTOR PARALELO E PARAFUSOS (INCLUSIVE O FORNECIMENTO DO MATERIAL).</v>
          </cell>
          <cell r="C2997" t="str">
            <v>Un</v>
          </cell>
          <cell r="D2997">
            <v>72.61</v>
          </cell>
          <cell r="E2997">
            <v>59.15</v>
          </cell>
          <cell r="F2997" t="str">
            <v>EMLURB</v>
          </cell>
        </row>
        <row r="2998">
          <cell r="A2998" t="str">
            <v/>
          </cell>
        </row>
        <row r="2999">
          <cell r="A2999" t="str">
            <v>18.26.020</v>
          </cell>
          <cell r="B2999" t="str">
            <v>ASSENTAMENTO DE BENGALA DE PVC RIGIDO DE 3/4 POL. MARCA TIGRE OU SIMILAR, INCLUSIVE RASGO EM ALVENARIA E FORNECIMENTO DO MATERIAL.</v>
          </cell>
          <cell r="C2999" t="str">
            <v>Un</v>
          </cell>
          <cell r="D2999">
            <v>39.36</v>
          </cell>
          <cell r="E2999">
            <v>32.06</v>
          </cell>
          <cell r="F2999" t="str">
            <v>EMLURB</v>
          </cell>
        </row>
        <row r="3000">
          <cell r="A3000" t="str">
            <v/>
          </cell>
        </row>
        <row r="3001">
          <cell r="A3001" t="str">
            <v>18.26.030</v>
          </cell>
          <cell r="B3001" t="str">
            <v>ASSENTAMENTO DE CHAVE DE BOIA AUTOMATICA, 15A, SUPERIOR OU INFERIOR MARCA LENZ OU SIMILAR (INCLUSIVE O FORNECIMENTO DO MATERIAL).</v>
          </cell>
          <cell r="C3001" t="str">
            <v>Un</v>
          </cell>
          <cell r="D3001">
            <v>40.78</v>
          </cell>
          <cell r="E3001">
            <v>33.22</v>
          </cell>
          <cell r="F3001" t="str">
            <v>EMLURB</v>
          </cell>
        </row>
        <row r="3002">
          <cell r="A3002" t="str">
            <v/>
          </cell>
        </row>
        <row r="3003">
          <cell r="A3003" t="str">
            <v>18.26.040</v>
          </cell>
          <cell r="B3003" t="str">
            <v>ASSENTAMENTO DE CHAVE REVERSORA BLINDADA 30A, 500 V, ELETROMAR OU SIMILAR, (INCLUSIVE FORNECIMENTO DO MATERIAL).</v>
          </cell>
          <cell r="C3003" t="str">
            <v>Un</v>
          </cell>
          <cell r="D3003">
            <v>184.78</v>
          </cell>
          <cell r="E3003">
            <v>150.51</v>
          </cell>
          <cell r="F3003" t="str">
            <v>EMLURB</v>
          </cell>
        </row>
        <row r="3004">
          <cell r="A3004" t="str">
            <v/>
          </cell>
        </row>
        <row r="3005">
          <cell r="A3005" t="str">
            <v>18.26.045</v>
          </cell>
          <cell r="B3005" t="str">
            <v>ASSENTAMENTO DE CHAVE REVERSORA BLINDADA 30A, 250 V, ELETROMAR OU SIMILAR, INCLUSIVE FORNECIMENTO DO MATERIAL.</v>
          </cell>
          <cell r="C3005" t="str">
            <v>Un</v>
          </cell>
          <cell r="D3005">
            <v>200.74</v>
          </cell>
          <cell r="E3005">
            <v>163.51</v>
          </cell>
          <cell r="F3005" t="str">
            <v>EMLURB</v>
          </cell>
        </row>
        <row r="3006">
          <cell r="A3006" t="str">
            <v/>
          </cell>
        </row>
        <row r="3007">
          <cell r="A3007" t="str">
            <v>18.26.050</v>
          </cell>
          <cell r="B3007" t="str">
            <v>ASSENTAMENTO DE CHAVE MAGNETICA GUARDA-MOTOR ATE 7.5 CV, ELETROMAR OU SIMILAR (INCLUSIVE FORNECIMENTO DO MATERIAL ).</v>
          </cell>
          <cell r="C3007" t="str">
            <v>Un</v>
          </cell>
          <cell r="D3007">
            <v>233.88</v>
          </cell>
          <cell r="E3007">
            <v>190.51</v>
          </cell>
          <cell r="F3007" t="str">
            <v>EMLURB</v>
          </cell>
        </row>
        <row r="3008">
          <cell r="A3008" t="str">
            <v/>
          </cell>
        </row>
        <row r="3009">
          <cell r="A3009" t="str">
            <v>18.26.060</v>
          </cell>
          <cell r="B3009" t="str">
            <v>ASSENTAMENTO DE CHAVE MAGNETICA DE 2 X 30A PARA COMANDO DE ILUMINACAO PUBLICA, ACIONADA P/RELE FOTO-ELETRICO NA, 220V, 60HZ, INCLUSIVE FORNECIMENTO DO MATERIAL.</v>
          </cell>
          <cell r="C3009" t="str">
            <v>Un</v>
          </cell>
          <cell r="D3009">
            <v>558.35</v>
          </cell>
          <cell r="E3009">
            <v>454.8</v>
          </cell>
          <cell r="F3009" t="str">
            <v>EMLURB</v>
          </cell>
        </row>
        <row r="3010">
          <cell r="A3010" t="str">
            <v/>
          </cell>
        </row>
        <row r="3011">
          <cell r="A3011" t="str">
            <v>18.26.065</v>
          </cell>
          <cell r="B3011" t="str">
            <v>ASSENTAMENTO DE CHAVE MAGNETICA DE 2 X 60A PARA COMANDO DE ILUMINACAO PUBLICA, ACIONADA P/RELE FOTO-ELETRICO NA, 220V, 60HZ, INCLUSIVE FORNECIMENTO DO MATERIAL.</v>
          </cell>
          <cell r="C3011" t="str">
            <v>Un</v>
          </cell>
          <cell r="D3011">
            <v>681.12</v>
          </cell>
          <cell r="E3011">
            <v>554.79999999999995</v>
          </cell>
          <cell r="F3011" t="str">
            <v>EMLURB</v>
          </cell>
        </row>
        <row r="3012">
          <cell r="A3012" t="str">
            <v/>
          </cell>
        </row>
        <row r="3013">
          <cell r="A3013" t="str">
            <v>18.26.080</v>
          </cell>
          <cell r="B3013" t="str">
            <v>FORNECIMENTO DE RELE NF COM BASE 1000W, 220V, INCLUSIVE INSTALACAO EM POSTE.</v>
          </cell>
          <cell r="C3013" t="str">
            <v>Un</v>
          </cell>
          <cell r="D3013">
            <v>44.33</v>
          </cell>
          <cell r="E3013">
            <v>36.11</v>
          </cell>
          <cell r="F3013" t="str">
            <v>EMLURB</v>
          </cell>
        </row>
        <row r="3014">
          <cell r="A3014" t="str">
            <v/>
          </cell>
        </row>
        <row r="3015">
          <cell r="A3015" t="str">
            <v>18.27.010</v>
          </cell>
          <cell r="B3015" t="str">
            <v>FORNECIMENTO DE FIO DE COBRE NU, TEMPERA MEIODURO, CLASSE 1A,SM-10MM2, PARA UM LANCE DE REDE INCLUISVE ARMACAO SECUNDARIA B1, ISOLADOR, PARAFUSOS, BRACADEIRA REDONDA DE FERRO GALV. A FOGO, EQUIPAMENTO E INSTALACAO.</v>
          </cell>
          <cell r="C3015" t="str">
            <v>Un</v>
          </cell>
          <cell r="D3015">
            <v>358.43</v>
          </cell>
          <cell r="E3015">
            <v>291.95999999999998</v>
          </cell>
          <cell r="F3015" t="str">
            <v>EMLURB</v>
          </cell>
        </row>
        <row r="3016">
          <cell r="A3016" t="str">
            <v/>
          </cell>
        </row>
        <row r="3017">
          <cell r="A3017" t="str">
            <v>18.27.011</v>
          </cell>
          <cell r="B3017" t="str">
            <v>FORNECIMENTO DE FIO DE COBRE NU,TEMPERA MEIODURO, CLASSE 1A,SM-10MM2 P/ DOIS LANCES  E REDE, INCLUSIVE ARMACAO SECUNDARIA B2, ISOLADORES PARAFUSOS, BRACADEIRA REDONDA DE FERRO GALV. A FOGO, EQUIPAMENTO E INSTALACAO.</v>
          </cell>
          <cell r="C3017" t="str">
            <v>Un</v>
          </cell>
          <cell r="D3017">
            <v>491.7</v>
          </cell>
          <cell r="E3017">
            <v>400.51</v>
          </cell>
          <cell r="F3017" t="str">
            <v>EMLURB</v>
          </cell>
        </row>
        <row r="3018">
          <cell r="A3018" t="str">
            <v/>
          </cell>
        </row>
        <row r="3019">
          <cell r="A3019" t="str">
            <v>18.27.012</v>
          </cell>
          <cell r="B3019" t="str">
            <v>FORNECIMENTO DE FIO DE COBRE NU, TEMPERA MEIODURO, CLASSE 1A, SM-10MM2, P/ TRES LANCES DE REDE, INCLUSIVE ARMACAO SECUNDARIA B3, ISOLADORES PARAFUSOS, BRACADEIRAS REDONDAS DE FERRO GALV. A FOGO, EQUIPAMENTO E INSTALACAO.</v>
          </cell>
          <cell r="C3019" t="str">
            <v>Un</v>
          </cell>
          <cell r="D3019">
            <v>752.08</v>
          </cell>
          <cell r="E3019">
            <v>612.6</v>
          </cell>
          <cell r="F3019" t="str">
            <v>EMLURB</v>
          </cell>
        </row>
        <row r="3020">
          <cell r="A3020" t="str">
            <v/>
          </cell>
        </row>
        <row r="3021">
          <cell r="A3021" t="str">
            <v>18.27.013</v>
          </cell>
          <cell r="B3021" t="str">
            <v>FORNECIMENTO DE FIO DE COBRE NU, TEMPERA MEIODURO, CLASSE 1A,SM-10MM2, PARA QUATRO LANCES DE REDE, INCLUSIVE ARMACAO SECUNDARIA B4, ISOLADORES, PARAFUSOS, BRACADEIRAS REDONDAS DE FERRO GALV. A FOGO, EQUIPAMENTO E INSTALACAO.</v>
          </cell>
          <cell r="C3021" t="str">
            <v>Un</v>
          </cell>
          <cell r="D3021">
            <v>886.64</v>
          </cell>
          <cell r="E3021">
            <v>722.2</v>
          </cell>
          <cell r="F3021" t="str">
            <v>EMLURB</v>
          </cell>
        </row>
        <row r="3022">
          <cell r="A3022" t="str">
            <v/>
          </cell>
        </row>
        <row r="3023">
          <cell r="A3023" t="str">
            <v>18.27.014</v>
          </cell>
          <cell r="B3023" t="str">
            <v>FORNECIMENTO DE FIO DE COBRE NU, TEMPERA MEIODURO, CLASSE 1A, SM-10MM2, PARA UM LANCE DE REDE INCLUSIVE EQUIPAMENTO E INSTALACAO.</v>
          </cell>
          <cell r="C3023" t="str">
            <v>Un</v>
          </cell>
          <cell r="D3023">
            <v>272.13</v>
          </cell>
          <cell r="E3023">
            <v>221.66</v>
          </cell>
          <cell r="F3023" t="str">
            <v>EMLURB</v>
          </cell>
        </row>
        <row r="3024">
          <cell r="A3024" t="str">
            <v/>
          </cell>
        </row>
        <row r="3025">
          <cell r="A3025" t="str">
            <v>18.27.015</v>
          </cell>
          <cell r="B3025" t="str">
            <v>FORNECIMENTO DE FIO DE COBRE NU, TEMPERA MEIODURO, CLASSE 1A, SM-10MM2, PARA DOIS LANCES DE REDE, INCLUSIVE EQUIPAMENTO E INSTALACAO.</v>
          </cell>
          <cell r="C3025" t="str">
            <v>Un</v>
          </cell>
          <cell r="D3025">
            <v>382.62</v>
          </cell>
          <cell r="E3025">
            <v>311.66000000000003</v>
          </cell>
          <cell r="F3025" t="str">
            <v>EMLURB</v>
          </cell>
        </row>
        <row r="3026">
          <cell r="A3026" t="str">
            <v/>
          </cell>
        </row>
        <row r="3027">
          <cell r="A3027" t="str">
            <v>18.27.016</v>
          </cell>
          <cell r="B3027" t="str">
            <v>FORNECIMENTO DE FIO DE COBRE NU, TEMPERA MEIODURO, CLASSE 1A, SM-10MM2, PARA TRES LANCES DE REDE, INCLUSIVE EQUIPAMENTO E INSTALACAO.</v>
          </cell>
          <cell r="C3027" t="str">
            <v>Un</v>
          </cell>
          <cell r="D3027">
            <v>573.94000000000005</v>
          </cell>
          <cell r="E3027">
            <v>467.5</v>
          </cell>
          <cell r="F3027" t="str">
            <v>EMLURB</v>
          </cell>
        </row>
        <row r="3028">
          <cell r="A3028" t="str">
            <v/>
          </cell>
        </row>
        <row r="3029">
          <cell r="A3029" t="str">
            <v>18.27.017</v>
          </cell>
          <cell r="B3029" t="str">
            <v>FORNECIMENTO DE FIO DE COBRE NU, TEMPERA MEIODURO, CLASSE 1A, SM-10MM2, PARA QUATRO LANCES DE REDE, INCLUSIVE EQUIPAMENTO E INSTALACAO.</v>
          </cell>
          <cell r="C3029" t="str">
            <v>Un</v>
          </cell>
          <cell r="D3029">
            <v>684.44</v>
          </cell>
          <cell r="E3029">
            <v>557.5</v>
          </cell>
          <cell r="F3029" t="str">
            <v>EMLURB</v>
          </cell>
        </row>
        <row r="3030">
          <cell r="A3030" t="str">
            <v/>
          </cell>
        </row>
        <row r="3031">
          <cell r="A3031" t="str">
            <v>18.27.018</v>
          </cell>
          <cell r="B3031" t="str">
            <v>FORNECIMENTO DE FIO DE COBRE NU,TEMPERA MEIODURO, CLASSE 1A, SM-16MM2, PARA UM LANCE DE REDE INCLUSIVE ARMACAO SECUNDARIA B1, ISOLADOR, PARA FUSOS, BRACADEIRA REDONDA DE FERRO GALV. A FOGO, EQUIPAMENTO E INSTALACAO.</v>
          </cell>
          <cell r="C3031" t="str">
            <v>Un</v>
          </cell>
          <cell r="D3031">
            <v>471.38</v>
          </cell>
          <cell r="E3031">
            <v>383.96</v>
          </cell>
          <cell r="F3031" t="str">
            <v>EMLURB</v>
          </cell>
        </row>
        <row r="3032">
          <cell r="A3032" t="str">
            <v/>
          </cell>
        </row>
        <row r="3033">
          <cell r="A3033" t="str">
            <v>18.27.019</v>
          </cell>
          <cell r="B3033" t="str">
            <v>FORNECIMENTO DE FIO DE COBRE NU, TEMPERA MEIODURO, CLASSE 1A, SM-16MM2, PARA DOIS LANCES DE REDE, INCLUSIVE ARMACAO SECUNDARIA B2, ISOLADORES, PARAFUSOS, BRACADEIRA REDONDA DE FERRO GALV. A FOGO, EQUIPAMENTO E INSTALACAO.</v>
          </cell>
          <cell r="C3033" t="str">
            <v>Un</v>
          </cell>
          <cell r="D3033">
            <v>717.6</v>
          </cell>
          <cell r="E3033">
            <v>584.51</v>
          </cell>
          <cell r="F3033" t="str">
            <v>EMLURB</v>
          </cell>
        </row>
        <row r="3034">
          <cell r="A3034" t="str">
            <v/>
          </cell>
        </row>
        <row r="3035">
          <cell r="A3035" t="str">
            <v>18.27.020</v>
          </cell>
          <cell r="B3035" t="str">
            <v>FORNECIMENTO DE FIO DE COBRE NU,TEMPERA MEIODURO, CLASSE 1A, SM-16MM2, PARA TRES LANCES DE REDE, INCLUSIVE ARMACAO SECUNDARIA B3, ISOLADORES, PARAFUSOS, BRACADEIRAS REDONDAS DE FERRO GALV. A FOGO, EQUIPAMENTO E INSTALACAO.</v>
          </cell>
          <cell r="C3035" t="str">
            <v>Un</v>
          </cell>
          <cell r="D3035">
            <v>1090.93</v>
          </cell>
          <cell r="E3035">
            <v>888.6</v>
          </cell>
          <cell r="F3035" t="str">
            <v>EMLURB</v>
          </cell>
        </row>
        <row r="3036">
          <cell r="A3036" t="str">
            <v/>
          </cell>
        </row>
        <row r="3037">
          <cell r="A3037" t="str">
            <v>18.27.021</v>
          </cell>
          <cell r="B3037" t="str">
            <v>FORNECIMENTO DE FIO DE COBRE NU, TEMPERA MEIODURO, CLASSE 1A,SM-16MM2,PARA QUATRO LANCES DE REDE,INCLUSIVE ARMACAO SECUNDARIA B4, ISOLADORES, PARAFUSOS, BRACADEIRAS REDONDAS DE FERRO GALV. A FOGO, EQUIPAMENTO E INSTALACAO.</v>
          </cell>
          <cell r="C3037" t="str">
            <v>Un</v>
          </cell>
          <cell r="D3037">
            <v>1338.43</v>
          </cell>
          <cell r="E3037">
            <v>1090.2</v>
          </cell>
          <cell r="F3037" t="str">
            <v>EMLURB</v>
          </cell>
        </row>
        <row r="3038">
          <cell r="A3038" t="str">
            <v/>
          </cell>
        </row>
        <row r="3039">
          <cell r="A3039" t="str">
            <v>18.27.022</v>
          </cell>
          <cell r="B3039" t="str">
            <v>FORNECIMENTO DE FIO DE COBRE NU, TEMPERA MEIODURO, CLASSE 1A, SM-16MM2, PARA UM LANCE DE REDE INCLUSIVE EQUIPAMENTO E INSTALACAO.</v>
          </cell>
          <cell r="C3039" t="str">
            <v>Un</v>
          </cell>
          <cell r="D3039">
            <v>385.08</v>
          </cell>
          <cell r="E3039">
            <v>313.66000000000003</v>
          </cell>
          <cell r="F3039" t="str">
            <v>EMLURB</v>
          </cell>
        </row>
        <row r="3040">
          <cell r="A3040" t="str">
            <v/>
          </cell>
        </row>
        <row r="3041">
          <cell r="A3041" t="str">
            <v>18.27.023</v>
          </cell>
          <cell r="B3041" t="str">
            <v>FORNECIMENTO DE FIO DE COBRE NU, TEMPERA MEIODURO, CLASSE 1A, SM-16MM2, PARA DOIS LANCES DE REDE, INCLUSIVE EQUIPAMENTO E INSTALACAO.</v>
          </cell>
          <cell r="C3041" t="str">
            <v>Un</v>
          </cell>
          <cell r="D3041">
            <v>608.52</v>
          </cell>
          <cell r="E3041">
            <v>495.66</v>
          </cell>
          <cell r="F3041" t="str">
            <v>EMLURB</v>
          </cell>
        </row>
        <row r="3042">
          <cell r="A3042" t="str">
            <v/>
          </cell>
        </row>
        <row r="3043">
          <cell r="A3043" t="str">
            <v>18.27.024</v>
          </cell>
          <cell r="B3043" t="str">
            <v>FORNECIMENTO DE FIO DE COBRE NU, TEMPERA MEIODURO, CLASSE 1A, SM-16MM2, PARA TRES LANCES DE REDE, INCLUSIVE EQUIPAMENTO E INSTALACAO.</v>
          </cell>
          <cell r="C3043" t="str">
            <v>Un</v>
          </cell>
          <cell r="D3043">
            <v>912.79</v>
          </cell>
          <cell r="E3043">
            <v>743.5</v>
          </cell>
          <cell r="F3043" t="str">
            <v>EMLURB</v>
          </cell>
        </row>
        <row r="3044">
          <cell r="A3044" t="str">
            <v/>
          </cell>
        </row>
        <row r="3045">
          <cell r="A3045" t="str">
            <v>18.27.025</v>
          </cell>
          <cell r="B3045" t="str">
            <v>FORNECIMENTO DE FIO DE COBRE NU, TEMPERA MEIODURO, CLASSE 1A, SM-16MM2, PARA QUATRO LANCES DE REDE, INCLUSIVE EQUIPAMENTO E INSTALACAO.</v>
          </cell>
          <cell r="C3045" t="str">
            <v>Un</v>
          </cell>
          <cell r="D3045">
            <v>1136.23</v>
          </cell>
          <cell r="E3045">
            <v>925.5</v>
          </cell>
          <cell r="F3045" t="str">
            <v>EMLURB</v>
          </cell>
        </row>
        <row r="3046">
          <cell r="A3046" t="str">
            <v/>
          </cell>
        </row>
        <row r="3047">
          <cell r="A3047" t="str">
            <v>18.27.026</v>
          </cell>
          <cell r="B3047" t="str">
            <v>FORNECIMENTO DE CABO DE ALUMINIO COM ALMA DE ACO 10 MM2 P/ UM LANCE DE REDE, INCLUSIVE ARMACAO SECUNDARIA B1, ISOLADOR, PARAFUSOS, BRACADEIRA REDONDA FERRO GALV. A FOGO,EQUIPAMENTO E INSTALACAO.</v>
          </cell>
          <cell r="C3047" t="str">
            <v>Un</v>
          </cell>
          <cell r="D3047">
            <v>346.16</v>
          </cell>
          <cell r="E3047">
            <v>281.95999999999998</v>
          </cell>
          <cell r="F3047" t="str">
            <v>EMLURB</v>
          </cell>
        </row>
        <row r="3048">
          <cell r="A3048" t="str">
            <v/>
          </cell>
        </row>
        <row r="3049">
          <cell r="A3049" t="str">
            <v>18.27.027</v>
          </cell>
          <cell r="B3049" t="str">
            <v>FORNECIMENTO DE CABO DE ALUMINIO COM ALMA DE ACO 10 MM2 P/ DOIS LANCES DE REDE, INCLUSIVE ARMACAO SECUNDARIA B2, ISOLADORES, PARAFUSOS BRACADEIRA REDONDA DE FERRO GALV. A FOGO, EQUIPAMENTO E INSTALACAO.</v>
          </cell>
          <cell r="C3049" t="str">
            <v>Un</v>
          </cell>
          <cell r="D3049">
            <v>467.15</v>
          </cell>
          <cell r="E3049">
            <v>380.51</v>
          </cell>
          <cell r="F3049" t="str">
            <v>EMLURB</v>
          </cell>
        </row>
        <row r="3050">
          <cell r="A3050" t="str">
            <v/>
          </cell>
        </row>
        <row r="3051">
          <cell r="A3051" t="str">
            <v>18.27.028</v>
          </cell>
          <cell r="B3051" t="str">
            <v>FORNECIMENTO DE CABO DE ALUMINIO COM ALMA DE ACO 10 MM2 P/ TRES LANCES DE REDE, INCLUSIVE ARMACAO SECUNDARIA B3, ISOLADORES, PARAFUSOS, BRACADEIRAS REDONDAS DE FERRO GALV. A FOGO, EQUIPAMENTO E INSTALACAO.</v>
          </cell>
          <cell r="C3051" t="str">
            <v>Un</v>
          </cell>
          <cell r="D3051">
            <v>715.25</v>
          </cell>
          <cell r="E3051">
            <v>582.6</v>
          </cell>
          <cell r="F3051" t="str">
            <v>EMLURB</v>
          </cell>
        </row>
        <row r="3052">
          <cell r="A3052" t="str">
            <v/>
          </cell>
        </row>
        <row r="3053">
          <cell r="A3053" t="str">
            <v>18.27.029</v>
          </cell>
          <cell r="B3053" t="str">
            <v>FORNECIMENTO DE CABO DE ALUMINIO COM ALMA DE ACO 10 MM2 P/ QUATRO LANCES DE REDE, INCLUSIVE ARMACAO SECUNDARIA B4, ISOLADORES, PARAFUSOS, BRACADEIRAS REDONDAS DE FERRO GALV. A FOGO, EQUIPAMENTO E INSTALACAO.</v>
          </cell>
          <cell r="C3053" t="str">
            <v>Un</v>
          </cell>
          <cell r="D3053">
            <v>837.53</v>
          </cell>
          <cell r="E3053">
            <v>682.2</v>
          </cell>
          <cell r="F3053" t="str">
            <v>EMLURB</v>
          </cell>
        </row>
        <row r="3054">
          <cell r="A3054" t="str">
            <v/>
          </cell>
        </row>
        <row r="3055">
          <cell r="A3055" t="str">
            <v>18.27.030</v>
          </cell>
          <cell r="B3055" t="str">
            <v>FORNECIMENTO DE CABO DE ALUMINIO COM ALMA DE ACO 10 MM2 P/ UM LANCE DE REDE, INCLUSIVE EQUIPAMENTO E INSTALACAO.</v>
          </cell>
          <cell r="C3055" t="str">
            <v>Un</v>
          </cell>
          <cell r="D3055">
            <v>259.85000000000002</v>
          </cell>
          <cell r="E3055">
            <v>211.66</v>
          </cell>
          <cell r="F3055" t="str">
            <v>EMLURB</v>
          </cell>
        </row>
        <row r="3056">
          <cell r="A3056" t="str">
            <v/>
          </cell>
        </row>
        <row r="3057">
          <cell r="A3057" t="str">
            <v>18.27.031</v>
          </cell>
          <cell r="B3057" t="str">
            <v>FORNECIMENTO DE CABO DE ALUMINIO COM ALMA DE ACO 10 MM2 P/ DOIS LANCES DE REDE, INCLUSIVE EQUIPAMENTO E INSTALACAO.</v>
          </cell>
          <cell r="C3057" t="str">
            <v>Un</v>
          </cell>
          <cell r="D3057">
            <v>358.07</v>
          </cell>
          <cell r="E3057">
            <v>291.66000000000003</v>
          </cell>
          <cell r="F3057" t="str">
            <v>EMLURB</v>
          </cell>
        </row>
        <row r="3058">
          <cell r="A3058" t="str">
            <v/>
          </cell>
        </row>
        <row r="3059">
          <cell r="A3059" t="str">
            <v>18.27.032</v>
          </cell>
          <cell r="B3059" t="str">
            <v>FORNECIMENTO DE CABO DE ALUMINIO COM ALMA DE ACO 10 MM2 P/ TRES LANCES DE REDE, INCLUSIVE EQUIPAMENTO E INSTALACAO.</v>
          </cell>
          <cell r="C3059" t="str">
            <v>Un</v>
          </cell>
          <cell r="D3059">
            <v>537.11</v>
          </cell>
          <cell r="E3059">
            <v>437.5</v>
          </cell>
          <cell r="F3059" t="str">
            <v>EMLURB</v>
          </cell>
        </row>
        <row r="3060">
          <cell r="A3060" t="str">
            <v/>
          </cell>
        </row>
        <row r="3061">
          <cell r="A3061" t="str">
            <v>18.27.033</v>
          </cell>
          <cell r="B3061" t="str">
            <v>FORNECIMENTO DE CABO DE ALUMINIO COM ALMA DE ACO 10 MM2 P/ QUATRO LANCES DE REDE, INCLUSIVE EQUIPAMENTO E INSTALACAO.</v>
          </cell>
          <cell r="C3061" t="str">
            <v>Un</v>
          </cell>
          <cell r="D3061">
            <v>635.33000000000004</v>
          </cell>
          <cell r="E3061">
            <v>517.5</v>
          </cell>
          <cell r="F3061" t="str">
            <v>EMLURB</v>
          </cell>
        </row>
        <row r="3062">
          <cell r="A3062" t="str">
            <v/>
          </cell>
        </row>
        <row r="3063">
          <cell r="A3063" t="str">
            <v>18.27.034</v>
          </cell>
          <cell r="B3063" t="str">
            <v>FORNECIMENTO DE CABO DE ALUMINIO COM ALMA DE ACO 16 MM2 P/ UM LANCE DE REDE,INCLUSIVE ARMACAO SECUNDARIA B1, ISOLADOR, PARAFUSOS, BRACADEIRA REDONDA DE FERRO GALV. A FOGO, EQUIPAMENTO E INSTALACAO.</v>
          </cell>
          <cell r="C3063" t="str">
            <v>Un</v>
          </cell>
          <cell r="D3063">
            <v>373.11</v>
          </cell>
          <cell r="E3063">
            <v>303.91000000000003</v>
          </cell>
          <cell r="F3063" t="str">
            <v>EMLURB</v>
          </cell>
        </row>
        <row r="3064">
          <cell r="A3064" t="str">
            <v/>
          </cell>
        </row>
        <row r="3065">
          <cell r="A3065" t="str">
            <v>18.27.035</v>
          </cell>
          <cell r="B3065" t="str">
            <v>FORNECIMENTO DE CABO DE ALUMINIO COM ALMA DE ACO 16 MM2 P/ DOIS LANCES DE REDE, INCLUSIVE ARMACAO SECUNDARIA B2, ISOLADORES, PARAFUSOS, BRACADEIRA REDONDA DE FERRO GALV. A FOGO, EQUIPAMENTO E INSTALACAO.</v>
          </cell>
          <cell r="C3065" t="str">
            <v>Un</v>
          </cell>
          <cell r="D3065">
            <v>521.04</v>
          </cell>
          <cell r="E3065">
            <v>424.41</v>
          </cell>
          <cell r="F3065" t="str">
            <v>EMLURB</v>
          </cell>
        </row>
        <row r="3066">
          <cell r="A3066" t="str">
            <v/>
          </cell>
        </row>
        <row r="3067">
          <cell r="A3067" t="str">
            <v>18.27.036</v>
          </cell>
          <cell r="B3067" t="str">
            <v>FORNECIMENTO DE CABO DE ALUMINIO COM ALMA DE ACO 16 MM2 P/ TRES LANCES DE REDE, INCLUSIVE ARMACAO SECUNDARIA B3, ISOLADORES, PARAFUSOS, BRACADEIRAS REDONDAS DE FERRO GALV. A FOGO, EQUIPAMENTO E INSTALACAO.</v>
          </cell>
          <cell r="C3067" t="str">
            <v>Un</v>
          </cell>
          <cell r="D3067">
            <v>796.1</v>
          </cell>
          <cell r="E3067">
            <v>648.45000000000005</v>
          </cell>
          <cell r="F3067" t="str">
            <v>EMLURB</v>
          </cell>
        </row>
        <row r="3068">
          <cell r="A3068" t="str">
            <v/>
          </cell>
        </row>
        <row r="3069">
          <cell r="A3069" t="str">
            <v>18.27.037</v>
          </cell>
          <cell r="B3069" t="str">
            <v>FORNECIMENTO DE CABO DE ALUMINIO COM ALMA DE ACO 16 MM2 P/ QUATRO LANCES DE REDE, INCLUSIVE ARMACAO SECUNDARIA B4, ISOLADORES, PARAFUSOS BRACADEIRAS REDONDAS DE FERRO GALV. A FOGO, EQUIPAMENTO E INSTALACAO.</v>
          </cell>
          <cell r="C3069" t="str">
            <v>Un</v>
          </cell>
          <cell r="D3069">
            <v>945.32</v>
          </cell>
          <cell r="E3069">
            <v>770</v>
          </cell>
          <cell r="F3069" t="str">
            <v>EMLURB</v>
          </cell>
        </row>
        <row r="3070">
          <cell r="A3070" t="str">
            <v/>
          </cell>
        </row>
        <row r="3071">
          <cell r="A3071" t="str">
            <v>18.27.038</v>
          </cell>
          <cell r="B3071" t="str">
            <v>FORNECIMENTO DE CABO DE ALUMINIO COM ALMA DE ACO 16MM2 PARA UM LANCE DE REDE, INCLUSIVE EQUIPAMENTO E INSTALACAO.</v>
          </cell>
          <cell r="C3071" t="str">
            <v>Un</v>
          </cell>
          <cell r="D3071">
            <v>286.8</v>
          </cell>
          <cell r="E3071">
            <v>233.61</v>
          </cell>
          <cell r="F3071" t="str">
            <v>EMLURB</v>
          </cell>
        </row>
        <row r="3072">
          <cell r="A3072" t="str">
            <v/>
          </cell>
        </row>
        <row r="3073">
          <cell r="A3073" t="str">
            <v>18.27.039</v>
          </cell>
          <cell r="B3073" t="str">
            <v>FORNECIMENTO DE CABO DE ALUMINIO COM ALMA DE ACO 16MM2 PARA DOIS LANCES DE REDE, INCLUSIVE EQUIPAMENTO E INSTALACAO.</v>
          </cell>
          <cell r="C3073" t="str">
            <v>Un</v>
          </cell>
          <cell r="D3073">
            <v>411.96</v>
          </cell>
          <cell r="E3073">
            <v>335.56</v>
          </cell>
          <cell r="F3073" t="str">
            <v>EMLURB</v>
          </cell>
        </row>
        <row r="3074">
          <cell r="A3074" t="str">
            <v/>
          </cell>
        </row>
        <row r="3075">
          <cell r="A3075" t="str">
            <v>18.27.040</v>
          </cell>
          <cell r="B3075" t="str">
            <v>FORNECIMENTO DE CABO DE ALUMINIO COM ALMA DE ACO 16MM2 PARA TRES LANCES DE REDE, INCLUSIVE EQUIPAMENTO E INSTALACAO.</v>
          </cell>
          <cell r="C3075" t="str">
            <v>Un</v>
          </cell>
          <cell r="D3075">
            <v>617.96</v>
          </cell>
          <cell r="E3075">
            <v>503.35</v>
          </cell>
          <cell r="F3075" t="str">
            <v>EMLURB</v>
          </cell>
        </row>
        <row r="3076">
          <cell r="A3076" t="str">
            <v/>
          </cell>
        </row>
        <row r="3077">
          <cell r="A3077" t="str">
            <v>18.27.041</v>
          </cell>
          <cell r="B3077" t="str">
            <v>FORNECIMENTO DE CABO DE ALUMINIO COM ALMA DE ACO 16 MM2 PARA QUATRO LANCES DE REDE, INCLUSIVE EQUIPAMENTO E INSTALACAO.</v>
          </cell>
          <cell r="C3077" t="str">
            <v>Un</v>
          </cell>
          <cell r="D3077">
            <v>743.12</v>
          </cell>
          <cell r="E3077">
            <v>605.29999999999995</v>
          </cell>
          <cell r="F3077" t="str">
            <v>EMLURB</v>
          </cell>
        </row>
        <row r="3078">
          <cell r="A3078" t="str">
            <v/>
          </cell>
        </row>
        <row r="3079">
          <cell r="A3079" t="str">
            <v>18.27.042</v>
          </cell>
          <cell r="B3079" t="str">
            <v xml:space="preserve">FORNECIMENTO DE CABO DE COBRE, ENCORDOAMENTO CLASSE 2, ISOLAMENTO DE PVC 70 C, TIPO BWF, 750V FOREPLAST OU SIMILAR, SM-6MM2, PARA UM LANCE DE REDE, INCLUSIVE ARMACAO SECUNDARIA B1, ISOLADOR PARAFUSOS, BRACADEIRA REDONDA DE FERRO GALV. A FOGO, EQUIPAMENTO </v>
          </cell>
          <cell r="C3079" t="str">
            <v>Un</v>
          </cell>
          <cell r="D3079">
            <v>386.06</v>
          </cell>
          <cell r="E3079">
            <v>314.45999999999998</v>
          </cell>
          <cell r="F3079" t="str">
            <v>EMLURB</v>
          </cell>
        </row>
        <row r="3080">
          <cell r="A3080" t="str">
            <v/>
          </cell>
        </row>
        <row r="3081">
          <cell r="A3081" t="str">
            <v>18.27.043</v>
          </cell>
          <cell r="B3081" t="str">
            <v>FORNECIMENTO DE CABO DE COBRE, ENCORDOAMENTO CLASSE 2, ISOLAMENTO DE PVC 70 C, TIPO BWF, 750V FOREPLAST OU SIMILAR, SM-6MM2, PARA DOIS LANCES DE REDE, INCLUSIVE ARMACAO SECUNDARIA B2, ISOLADORES, PARAFUSOS, BRACADEIRA REDONDA DE FERRO GALV. A FOGO, EQUIPA</v>
          </cell>
          <cell r="C3081" t="str">
            <v>Un</v>
          </cell>
          <cell r="D3081">
            <v>546.95000000000005</v>
          </cell>
          <cell r="E3081">
            <v>445.51</v>
          </cell>
          <cell r="F3081" t="str">
            <v>EMLURB</v>
          </cell>
        </row>
        <row r="3082">
          <cell r="A3082" t="str">
            <v/>
          </cell>
        </row>
        <row r="3083">
          <cell r="A3083" t="str">
            <v>18.27.044</v>
          </cell>
          <cell r="B3083" t="str">
            <v>FORNECIMENTO DE CABO DE COBRE, ENCORDOAMENTO CLASSE 2, ISOLAMENTO DE PVC 70 C, TIPO BWF, 750V FOREPLAST OU SIMILAR, SM-6MM2, PARA TRES LANCES DE REDE, INCLUSIVE ARMACAO SECUNDARIA B3, ISOLADORES,  PARAFUSOS, BRACADEIRAS REDONDAS DE FERROGALV. A FOGO, EQUI</v>
          </cell>
          <cell r="C3083" t="str">
            <v>Un</v>
          </cell>
          <cell r="D3083">
            <v>834.95</v>
          </cell>
          <cell r="E3083">
            <v>680.1</v>
          </cell>
          <cell r="F3083" t="str">
            <v>EMLURB</v>
          </cell>
        </row>
        <row r="3084">
          <cell r="A3084" t="str">
            <v/>
          </cell>
        </row>
        <row r="3085">
          <cell r="A3085" t="str">
            <v>18.27.045</v>
          </cell>
          <cell r="B3085" t="str">
            <v>FORNECIMENTO DE CABO DE COBRE, ENCORDOAMENTOCLASSE 2, ISOLAMENTO DE PVC 70 C, TIPO BWF, 750V FOREPLAST OU SIMILAR, SM-6MM2, PARA QUATRO LANCES DE REDE, INCLUSIVE ARMACAO SECUNDARIA B4, ISOLADORES, PARAFUSOS, BRACADEIRAS REDONDAS DE FERRO GALV. A FOGO, EQU</v>
          </cell>
          <cell r="C3085" t="str">
            <v>Un</v>
          </cell>
          <cell r="D3085">
            <v>997.13</v>
          </cell>
          <cell r="E3085">
            <v>812.2</v>
          </cell>
          <cell r="F3085" t="str">
            <v>EMLURB</v>
          </cell>
        </row>
        <row r="3086">
          <cell r="A3086" t="str">
            <v/>
          </cell>
        </row>
        <row r="3087">
          <cell r="A3087" t="str">
            <v>18.27.046</v>
          </cell>
          <cell r="B3087" t="str">
            <v>FORNECIMENTO DE CABO DE COBRE, ENCORDOAMENTO CLASSE 2, ISOLAMENTO DE PVC 70 C, TIPO BWF, 750V FOREPLAST OU SIMILAR, SM-6MM2, PARA UM LANCE DE REDE, INCLUSIVE EQUIPAMENTO E INSTALACAO.</v>
          </cell>
          <cell r="C3087" t="str">
            <v>Un</v>
          </cell>
          <cell r="D3087">
            <v>299.75</v>
          </cell>
          <cell r="E3087">
            <v>244.16</v>
          </cell>
          <cell r="F3087" t="str">
            <v>EMLURB</v>
          </cell>
        </row>
        <row r="3088">
          <cell r="A3088" t="str">
            <v/>
          </cell>
        </row>
        <row r="3089">
          <cell r="A3089" t="str">
            <v>18.27.047</v>
          </cell>
          <cell r="B3089" t="str">
            <v>FORNECIMENTO DE CABO DE COBRE, ENCORDOAMENTO CLASSE 2, ISOLAMENTO DE PVC 70 C, TIPO BWF, 750V FOREPLAST OU SIMILAR, SM-6MM2,PARA DOIS LANCES DE REDE, INCLUSIVE EQUIPAMENTO E INSTALACAO.</v>
          </cell>
          <cell r="C3089" t="str">
            <v>Un</v>
          </cell>
          <cell r="D3089">
            <v>437.87</v>
          </cell>
          <cell r="E3089">
            <v>356.66</v>
          </cell>
          <cell r="F3089" t="str">
            <v>EMLURB</v>
          </cell>
        </row>
        <row r="3090">
          <cell r="A3090" t="str">
            <v/>
          </cell>
        </row>
        <row r="3091">
          <cell r="A3091" t="str">
            <v>18.27.048</v>
          </cell>
          <cell r="B3091" t="str">
            <v>FORNECIMENTO DE CABO DE COBRE, ENCORDOAMENTO CLASSE 2, ISOLAMENTO DE PVC 70 C, TIPO BWF,750V FOREPLAST OU SIMILAR, SM-6MM2, PARA TRES LANCES DE REDE,INCLUSIVE EQUIPAMENTO E INSTALACAO.</v>
          </cell>
          <cell r="C3091" t="str">
            <v>Un</v>
          </cell>
          <cell r="D3091">
            <v>656.81</v>
          </cell>
          <cell r="E3091">
            <v>535</v>
          </cell>
          <cell r="F3091" t="str">
            <v>EMLURB</v>
          </cell>
        </row>
        <row r="3092">
          <cell r="A3092" t="str">
            <v/>
          </cell>
        </row>
        <row r="3093">
          <cell r="A3093" t="str">
            <v>18.27.049</v>
          </cell>
          <cell r="B3093" t="str">
            <v>FORNECIMENTO DE CABO DE COBRE, ENCORDOAMENTO CLASSE 2. ISOLAMENTO DE PVC 70 C, TIPO BWF, 750V FOREPLAST OU SIMILAR,SM-6MM2, PARA QUATRO LANCES DE REDE, INCLUSIVE EQUIPAMENTO E INSTALACAO.</v>
          </cell>
          <cell r="C3093" t="str">
            <v>Un</v>
          </cell>
          <cell r="D3093">
            <v>794.93</v>
          </cell>
          <cell r="E3093">
            <v>647.5</v>
          </cell>
          <cell r="F3093" t="str">
            <v>EMLURB</v>
          </cell>
        </row>
        <row r="3094">
          <cell r="A3094" t="str">
            <v/>
          </cell>
        </row>
        <row r="3095">
          <cell r="A3095" t="str">
            <v>18.27.050</v>
          </cell>
          <cell r="B3095" t="str">
            <v>FORNECIMENTO DE CABO DE COBRE, ENCORDOAMENTO CLASSE 2, ISOLAMENTO DE PVC 70 C, TIPO BWF, 750V FOREPLAST OU SIMILAR, SM-10MM2, PARA UM LANCE DE REDE, INCLUSIVE ARMACAO SECUNDARIA B1,ISOLADOR, PARAFUSOS, BRACADEIRA REDONDA DE FERRO GALV. A FOGO, EQUIPAMENTO</v>
          </cell>
          <cell r="C3095" t="str">
            <v>Un</v>
          </cell>
          <cell r="D3095">
            <v>542.96</v>
          </cell>
          <cell r="E3095">
            <v>442.26</v>
          </cell>
          <cell r="F3095" t="str">
            <v>EMLURB</v>
          </cell>
        </row>
        <row r="3096">
          <cell r="A3096" t="str">
            <v/>
          </cell>
        </row>
        <row r="3097">
          <cell r="A3097" t="str">
            <v>18.27.051</v>
          </cell>
          <cell r="B3097" t="str">
            <v>FORNECIMENTO DE CABO DE COBRE, ENCORDOAMENTO CLASSE 2, ISOLAMENTO DE PVC 70 C, TIPO BWF, 750V FOREPLAST OU SIMILAR, SM-10MM2,PARA DOIS LANCES DE REDE, INCLUSIVE ARMACAO SECUNDARIA B2, ISOLADORES, PARAFUSOS, BRACADEIRA REDONDA DE FERRO GALV. A FOGO, EQUIPA</v>
          </cell>
          <cell r="C3097" t="str">
            <v>Un</v>
          </cell>
          <cell r="D3097">
            <v>860.75</v>
          </cell>
          <cell r="E3097">
            <v>701.11</v>
          </cell>
          <cell r="F3097" t="str">
            <v>EMLURB</v>
          </cell>
        </row>
        <row r="3098">
          <cell r="A3098" t="str">
            <v/>
          </cell>
        </row>
        <row r="3099">
          <cell r="A3099" t="str">
            <v>18.27.052</v>
          </cell>
          <cell r="B3099" t="str">
            <v>FORNECIMENTO DE CABO DE COBRE, ENCORDOAMENTO CLASSE 2, ISOLAMENTO DE PVC 70 C, TIPO BWF, 750V FOREPLAST OU SIMILAR, SM-10MM2, PARA TRES LANCES DE REDE, INCLUSIVE ARMACAO SECUNDARIA B3, ISOLADORES, PARAFUSOS, BRACADEIRAS REDONDAS DE FERRO GALV. A FOGO, EQU</v>
          </cell>
          <cell r="C3099" t="str">
            <v>Un</v>
          </cell>
          <cell r="D3099">
            <v>1305.6500000000001</v>
          </cell>
          <cell r="E3099">
            <v>1063.5</v>
          </cell>
          <cell r="F3099" t="str">
            <v>EMLURB</v>
          </cell>
        </row>
        <row r="3100">
          <cell r="A3100" t="str">
            <v/>
          </cell>
        </row>
        <row r="3101">
          <cell r="A3101" t="str">
            <v>18.27.053</v>
          </cell>
          <cell r="B3101" t="str">
            <v>FORNECIMENTO DE CABO DE COBRE, ENCORDOAMENTO CLASSE 2, ISOLAMENTO DE PVC 70 C, TIPO BWF, 750V FOREPLAST OU SIMILAR, SM-10MM2, PARA QUATRO LANCES DE REDE, INCLUSIVE ARMACAO SECUNDARIA B4, ISOLADORES, PARAFUSOS, BRACADEIRAS REDONDAS DE FERRO GALV. A FOGO, E</v>
          </cell>
          <cell r="C3101" t="str">
            <v>Un</v>
          </cell>
          <cell r="D3101">
            <v>1624.73</v>
          </cell>
          <cell r="E3101">
            <v>1323.4</v>
          </cell>
          <cell r="F3101" t="str">
            <v>EMLURB</v>
          </cell>
        </row>
        <row r="3102">
          <cell r="A3102" t="str">
            <v/>
          </cell>
        </row>
        <row r="3103">
          <cell r="A3103" t="str">
            <v>18.27.054</v>
          </cell>
          <cell r="B3103" t="str">
            <v>FORNECIMENTO DE CABO DE COBRE, ENCORDOAMENTO CLASSE 2, ISOLAMENTO DE PVC 70 C, TIPO BWF, 750V FOREPLAST OU SIMILAR, SM-10MM2, PARA UM LANCE DE REDE, INCLUSIVE EQUIPAMENTO E INSTALACAO.</v>
          </cell>
          <cell r="C3103" t="str">
            <v>Un</v>
          </cell>
          <cell r="D3103">
            <v>456.65</v>
          </cell>
          <cell r="E3103">
            <v>371.96</v>
          </cell>
          <cell r="F3103" t="str">
            <v>EMLURB</v>
          </cell>
        </row>
        <row r="3104">
          <cell r="A3104" t="str">
            <v/>
          </cell>
        </row>
        <row r="3105">
          <cell r="A3105" t="str">
            <v>18.27.055</v>
          </cell>
          <cell r="B3105" t="str">
            <v>FORNECIMENTO DE CABO DE COBRE, ENCORDOAMENTO CLASSE 2, ISOLAMENTO DE PVC 70 C, TIPO BWF, 750V FOREPLAST OU SIMILAR, SM-10MM2, PARA DOIS LANCES DE REDE, INCLUSIVE EQUIPAMENTO E INSTALACAO.</v>
          </cell>
          <cell r="C3105" t="str">
            <v>Un</v>
          </cell>
          <cell r="D3105">
            <v>751.67</v>
          </cell>
          <cell r="E3105">
            <v>612.26</v>
          </cell>
          <cell r="F3105" t="str">
            <v>EMLURB</v>
          </cell>
        </row>
        <row r="3106">
          <cell r="A3106" t="str">
            <v/>
          </cell>
        </row>
        <row r="3107">
          <cell r="A3107" t="str">
            <v>18.27.056</v>
          </cell>
          <cell r="B3107" t="str">
            <v>FORNECIMENTO DE CABO DE COBRE, ENCORDOAMENTO CLASSE 2, ISOLAMENTO DE PVC 70 C, TIPO BWF, 750V FOREPLAST OU SIMILAR, SM-10MM2, PARA TRES LANCES DE REDE, INCLUSIVE EQUIPAMENTO E INSTALACAO.</v>
          </cell>
          <cell r="C3107" t="str">
            <v>Un</v>
          </cell>
          <cell r="D3107">
            <v>1127.51</v>
          </cell>
          <cell r="E3107">
            <v>918.4</v>
          </cell>
          <cell r="F3107" t="str">
            <v>EMLURB</v>
          </cell>
        </row>
        <row r="3108">
          <cell r="A3108" t="str">
            <v/>
          </cell>
        </row>
        <row r="3109">
          <cell r="A3109" t="str">
            <v>18.27.057</v>
          </cell>
          <cell r="B3109" t="str">
            <v>FORNECIMENTO DE CABO DE COBRE, ENCORDOAMENTO CLASSE 2, ISOLAMENTO DE PVC 70 C, TIPO BWF, 750V FOREPLAST OU SIMILAR, SM-10MM2, PARA QUATRO LANCES DE REDE, INCLUSIVE EQUIPAMENTO E INSTALACAO.</v>
          </cell>
          <cell r="C3109" t="str">
            <v>Un</v>
          </cell>
          <cell r="D3109">
            <v>1422.53</v>
          </cell>
          <cell r="E3109">
            <v>1158.7</v>
          </cell>
          <cell r="F3109" t="str">
            <v>EMLURB</v>
          </cell>
        </row>
        <row r="3110">
          <cell r="A3110" t="str">
            <v/>
          </cell>
        </row>
        <row r="3111">
          <cell r="A3111" t="str">
            <v>18.27.058</v>
          </cell>
          <cell r="B3111" t="str">
            <v>FORNECIMENTO DE CABO DE COBRE, ENCORDOAMENTO CLASSE 2,ISOLAMENTO DE PVC 70 C, TIPO BWF, 750V FOREPLAST OU SIMILAR, SM-16MM2, PARA UM LANCE DE REDE, INCLUSIVE ARMACAO SECUNDARIA B1, ISOLADOR, PARAFUSOS, BRACADEIRA REDONDA DE FERRO GALV. A FOGO, EQUIPAMENTO</v>
          </cell>
          <cell r="C3111" t="str">
            <v>Un</v>
          </cell>
          <cell r="D3111">
            <v>679.42</v>
          </cell>
          <cell r="E3111">
            <v>553.41</v>
          </cell>
          <cell r="F3111" t="str">
            <v>EMLURB</v>
          </cell>
        </row>
        <row r="3112">
          <cell r="A3112" t="str">
            <v/>
          </cell>
        </row>
        <row r="3113">
          <cell r="A3113" t="str">
            <v>18.27.059</v>
          </cell>
          <cell r="B3113" t="str">
            <v>FORNECIMENTO DE CABO DE COBRE, ENCORDOAMENTO CLASSE 2, ISOLAMENTO DE PVC 70 C, TIPO BWF, 750V FOREPLAST OU SIMILAR, SM-16MM2, PARA DOIS LANCES DE REDE, INCLUSIVE ARMACAO SECUNDARIA B2 ISOLADORES, PARAFUSOS, BRACADEIRA REDONDA DE FERRO GALV. A FOGO, EQUIPA</v>
          </cell>
          <cell r="C3113" t="str">
            <v>Un</v>
          </cell>
          <cell r="D3113">
            <v>1133.67</v>
          </cell>
          <cell r="E3113">
            <v>923.41</v>
          </cell>
          <cell r="F3113" t="str">
            <v>EMLURB</v>
          </cell>
        </row>
        <row r="3114">
          <cell r="A3114" t="str">
            <v/>
          </cell>
        </row>
        <row r="3115">
          <cell r="A3115" t="str">
            <v>18.27.060</v>
          </cell>
          <cell r="B3115" t="str">
            <v>FORNECIMENTO DE CABO DE COBRE, ENCORDOAMENTO CLASSE 2, ISOLAMENTO DE PVC 70 C, TIPO BWF, 750V FOREPLAST OU SIMILAR, SM-16MM2, PARA TRES LANCES DE REDE, INCLUSIVE ARMACAO SECUNDARIA B3, ISOLADORES, PARAFUSOS, BRACADEIRAS REDONDAS DE FERRO GALV. A FOGO, EQU</v>
          </cell>
          <cell r="C3115" t="str">
            <v>Un</v>
          </cell>
          <cell r="D3115">
            <v>1715.03</v>
          </cell>
          <cell r="E3115">
            <v>1396.95</v>
          </cell>
          <cell r="F3115" t="str">
            <v>EMLURB</v>
          </cell>
        </row>
        <row r="3116">
          <cell r="A3116" t="str">
            <v/>
          </cell>
        </row>
        <row r="3117">
          <cell r="A3117" t="str">
            <v>18.27.061</v>
          </cell>
          <cell r="B3117" t="str">
            <v>FORNECIMENTO DE CABO DE COBRE, ENCORDOAMENTO CLASSE 2, ISOLAMENTO DE PVC 70 C, TIPO BWF, 750V FOREPLAST OU SIMILAR, SM-16MM2, PARA QUATRO LANCES DE REDE, INCLUSIVE ARMACAO SECUNDARIA B4, ISOLADORES, PARAFUSOS, BRACADEIRAS REDONDAS DE FERRO GALV. A FOGO, E</v>
          </cell>
          <cell r="C3117" t="str">
            <v>Un</v>
          </cell>
          <cell r="D3117">
            <v>2170.5700000000002</v>
          </cell>
          <cell r="E3117">
            <v>1768</v>
          </cell>
          <cell r="F3117" t="str">
            <v>EMLURB</v>
          </cell>
        </row>
        <row r="3118">
          <cell r="A3118" t="str">
            <v/>
          </cell>
        </row>
        <row r="3119">
          <cell r="A3119" t="str">
            <v>18.27.062</v>
          </cell>
          <cell r="B3119" t="str">
            <v>FORNECIMENTO DE CABO DE COBRE, ENCORDOAMENTO CLASSE 2 ,ISOLAMENTO DE PVC 70 C, TIPO BWF, 750V FOREPLAST OU SIMILAR, SM-16MM2, PARA UM LANCE DE REDE, INCLUSIVE EQUIPAMENTO E INSTALACAO.</v>
          </cell>
          <cell r="C3119" t="str">
            <v>Un</v>
          </cell>
          <cell r="D3119">
            <v>593.11</v>
          </cell>
          <cell r="E3119">
            <v>483.11</v>
          </cell>
          <cell r="F3119" t="str">
            <v>EMLURB</v>
          </cell>
        </row>
        <row r="3120">
          <cell r="A3120" t="str">
            <v/>
          </cell>
        </row>
        <row r="3121">
          <cell r="A3121" t="str">
            <v>18.27.063</v>
          </cell>
          <cell r="B3121" t="str">
            <v>FORNECIMENTO DE CABO DE COBRE, ENCORDOAMENTO CLASSE 2, ISOLAMENTO DE PVC 70 C, TIPO BWF, 750V FOREPLAST OU SIMILAR, SM-16MM2, PARA DOIS LANCES DE REDE, INCLUSIVE EQUIPAMENTO E INSTALACAO.</v>
          </cell>
          <cell r="C3121" t="str">
            <v>Un</v>
          </cell>
          <cell r="D3121">
            <v>1024.58</v>
          </cell>
          <cell r="E3121">
            <v>834.56</v>
          </cell>
          <cell r="F3121" t="str">
            <v>EMLURB</v>
          </cell>
        </row>
        <row r="3122">
          <cell r="A3122" t="str">
            <v/>
          </cell>
        </row>
        <row r="3123">
          <cell r="A3123" t="str">
            <v>18.27.064</v>
          </cell>
          <cell r="B3123" t="str">
            <v>FORNECIMENTO DE CABO DE COBRE, ENCORDOAMENTO CLASSE 2, ISOLAMENTO DE PVC 70 C, TIPO BWF, 750V FOREPLAST OU SIMILAR, SM-16MM2, PARA TRES LANCES DE REDE, INCLUSIVE EQUIPAMENTO E INSTALACAO.</v>
          </cell>
          <cell r="C3123" t="str">
            <v>Un</v>
          </cell>
          <cell r="D3123">
            <v>1536.89</v>
          </cell>
          <cell r="E3123">
            <v>1251.8499999999999</v>
          </cell>
          <cell r="F3123" t="str">
            <v>EMLURB</v>
          </cell>
        </row>
        <row r="3124">
          <cell r="A3124" t="str">
            <v/>
          </cell>
        </row>
        <row r="3125">
          <cell r="A3125" t="str">
            <v>18.27.065</v>
          </cell>
          <cell r="B3125" t="str">
            <v>FORNECIMENTO DE CABO DE COBRE, ENCORDOAMENTO CLASSE 2, ISOLAMENTO DE PVC 70 C, TIPO BWF, 750V FOREPLAST OU SIMILAR, SM-16MM2, PARA QUATRO LANCES DE REDE, INCLUSIVE EQUIPAMENTO E INSTALACAO.</v>
          </cell>
          <cell r="C3125" t="str">
            <v>Un</v>
          </cell>
          <cell r="D3125">
            <v>1968.37</v>
          </cell>
          <cell r="E3125">
            <v>1603.3</v>
          </cell>
          <cell r="F3125" t="str">
            <v>EMLURB</v>
          </cell>
        </row>
        <row r="3126">
          <cell r="A3126" t="str">
            <v/>
          </cell>
        </row>
        <row r="3127">
          <cell r="A3127" t="str">
            <v>18.27.066</v>
          </cell>
          <cell r="B3127" t="str">
            <v>FORNECIMENTO DE CABO DE COBRE, ENCORDOAMENTO CLASSE 2,ISOLAMENTO DE PVC 70 C, TIPO BWF, 750V FOREPLAST OU SIMILAR, SM-25MM2, PARA UM LANCE DE REDE, INCLUSIVE ARMACAO SECUNDARIA B1, ISOLADOR, PARAFUSOS, BRACADEIRA REDONDA DE FERRO GALV. A FOGO, EQUIPAMENTO</v>
          </cell>
          <cell r="C3127" t="str">
            <v>Un</v>
          </cell>
          <cell r="D3127">
            <v>936.31</v>
          </cell>
          <cell r="E3127">
            <v>762.66</v>
          </cell>
          <cell r="F3127" t="str">
            <v>EMLURB</v>
          </cell>
        </row>
        <row r="3128">
          <cell r="A3128" t="str">
            <v/>
          </cell>
        </row>
        <row r="3129">
          <cell r="A3129" t="str">
            <v>18.27.067</v>
          </cell>
          <cell r="B3129" t="str">
            <v>FORNECIMENTO DE CABO DE COBRE, ENCORDOAMENTO CLASSE 2, ISOLAMENTO DE PVC 70 C, TIPO BWF, 750V FOREPLAST OU SIMILAR,SM-25MM2, PARA DOIS LANCES DE REDE, INCLUSIVE ARMACAO SECUNDARIA B2, ISOLADORES, PARAFUSOS, BRACADEIRA REDONDA DE FERRO GALV. A FOGO, EQUIPA</v>
          </cell>
          <cell r="C3129" t="str">
            <v>Un</v>
          </cell>
          <cell r="D3129">
            <v>1647.46</v>
          </cell>
          <cell r="E3129">
            <v>1341.91</v>
          </cell>
          <cell r="F3129" t="str">
            <v>EMLURB</v>
          </cell>
        </row>
        <row r="3130">
          <cell r="A3130" t="str">
            <v/>
          </cell>
        </row>
        <row r="3131">
          <cell r="A3131" t="str">
            <v>18.27.068</v>
          </cell>
          <cell r="B3131" t="str">
            <v>FORNECIMENTO DE CABO DE COBRE, ENCORDOAMENTO CLASSE 2, ISOLAMENTO DE PVC 70 C, TIPO BWF, 750V FOREPLAST OU SIMILAR, SM-25MM2, PARA TRES LANCES DE REDE, INCLUSIVE ARMACAO SECUNDARIA B3, ISOLADORES, PARAFUSOS, BRACADEIRAS REDONDAS DE FERRO GALV. A FOGO, EQU</v>
          </cell>
          <cell r="C3131" t="str">
            <v>Un</v>
          </cell>
          <cell r="D3131">
            <v>2485.7199999999998</v>
          </cell>
          <cell r="E3131">
            <v>2024.7</v>
          </cell>
          <cell r="F3131" t="str">
            <v>EMLURB</v>
          </cell>
        </row>
        <row r="3132">
          <cell r="A3132" t="str">
            <v/>
          </cell>
        </row>
        <row r="3133">
          <cell r="A3133" t="str">
            <v>18.27.069</v>
          </cell>
          <cell r="B3133" t="str">
            <v>FORNECIMENTO DE CABO DE COBRE, ENCORDOAMENTO CLASSE 2, ISOLAMENTO DE PVC 70 C, TIPO BWF, 750V FOREPLAST OU SIMILAR, SM-25MM2, PARA QUATRO LANCES DE REDE, INCLUSIVE ARMACAO SECUNDARIA B4, ISOLADORES, PARAFUSOS, BRACADEIRAS REDONDAS DE FERRO GALV. A FOGO, E</v>
          </cell>
          <cell r="C3133" t="str">
            <v>Un</v>
          </cell>
          <cell r="D3133">
            <v>3198.15</v>
          </cell>
          <cell r="E3133">
            <v>2605</v>
          </cell>
          <cell r="F3133" t="str">
            <v>EMLURB</v>
          </cell>
        </row>
        <row r="3134">
          <cell r="A3134" t="str">
            <v/>
          </cell>
        </row>
        <row r="3135">
          <cell r="A3135" t="str">
            <v>18.27.070</v>
          </cell>
          <cell r="B3135" t="str">
            <v>FORNECIMENTO DE CABO DE COBRE, ENCORDOAMENTO CLASSE 2, ISOLAMENTO DE PVC 70 C, TIPO BWF, 750V FOREPLAST OU SIMILAR, SM-25MM2, PARA UM LANCE DE REDE, INCLUSIVE EQUIPAMENTO E INSTALACAO.</v>
          </cell>
          <cell r="C3135" t="str">
            <v>Un</v>
          </cell>
          <cell r="D3135">
            <v>850.01</v>
          </cell>
          <cell r="E3135">
            <v>692.36</v>
          </cell>
          <cell r="F3135" t="str">
            <v>EMLURB</v>
          </cell>
        </row>
        <row r="3136">
          <cell r="A3136" t="str">
            <v/>
          </cell>
        </row>
        <row r="3137">
          <cell r="A3137" t="str">
            <v>18.27.071</v>
          </cell>
          <cell r="B3137" t="str">
            <v>FORNECIMENTO DE CABO DE COBRE, ENCORDOAMENTO CLASSE 2, ISOLAMENTO DE PVC 70 C, TIPO BWF, 750V FOREPLAST OU SIMILAR, SM-25MM2, PARA DOIS LANCES DE REDE, INCLUSIVE EQUIPAMENTO E INSTALACAO.</v>
          </cell>
          <cell r="C3137" t="str">
            <v>Un</v>
          </cell>
          <cell r="D3137">
            <v>1538.38</v>
          </cell>
          <cell r="E3137">
            <v>1253.06</v>
          </cell>
          <cell r="F3137" t="str">
            <v>EMLURB</v>
          </cell>
        </row>
        <row r="3138">
          <cell r="A3138" t="str">
            <v/>
          </cell>
        </row>
        <row r="3139">
          <cell r="A3139" t="str">
            <v>18.27.072</v>
          </cell>
          <cell r="B3139" t="str">
            <v>FORNECIMENTO DE CABO DE COBRE, ENCORDOAMENTO CLASSE 2, ISOLAMENTO DE PVC 70 C, TIPO BWF, 750V FOREPLAST OU SIMILAR, SM-25MM2, PARA TRES LANCES DE REDE, INCLUSIVE EQUIPAMENTO E INSTALACAO.</v>
          </cell>
          <cell r="C3139" t="str">
            <v>Un</v>
          </cell>
          <cell r="D3139">
            <v>2307.58</v>
          </cell>
          <cell r="E3139">
            <v>1879.6</v>
          </cell>
          <cell r="F3139" t="str">
            <v>EMLURB</v>
          </cell>
        </row>
        <row r="3140">
          <cell r="A3140" t="str">
            <v/>
          </cell>
        </row>
        <row r="3141">
          <cell r="A3141" t="str">
            <v>18.27.073</v>
          </cell>
          <cell r="B3141" t="str">
            <v>FORNECIMENTO DE CABO DE COBRE, ENCORDOAMENTO CLASSE 2, ISOLAMENTO DE PVC 70 C, TIPO BWF, 750V FOREPLAST OU SIMILAR,SM-25MM2,PARA QUATRO LANCES DE REDE, INCLUSIVE EQUIPAMENTO E INSTALACAO.</v>
          </cell>
          <cell r="C3141" t="str">
            <v>Un</v>
          </cell>
          <cell r="D3141">
            <v>2995.95</v>
          </cell>
          <cell r="E3141">
            <v>2440.3000000000002</v>
          </cell>
          <cell r="F3141" t="str">
            <v>EMLURB</v>
          </cell>
        </row>
        <row r="3142">
          <cell r="A3142" t="str">
            <v/>
          </cell>
        </row>
        <row r="3143">
          <cell r="A3143" t="str">
            <v>18.27.074</v>
          </cell>
          <cell r="B3143" t="str">
            <v>FORNECIMENTO DE FIO DE COBRE NU, TEMPERA MEIO DURO, CLASSE 1A, SM-10MM2, PARA UM LANCE DE REDE, INCLUSIVE ARMACAO SECUNDARIA B1, ISOLADOR, PARAFUSOS, BRACADEIRA REDONDA DE FERRO GALV. A FOGO, ANDAIME E INSTALACAO.</v>
          </cell>
          <cell r="C3143" t="str">
            <v>Un</v>
          </cell>
          <cell r="D3143">
            <v>225.19</v>
          </cell>
          <cell r="E3143">
            <v>183.43</v>
          </cell>
          <cell r="F3143" t="str">
            <v>EMLURB</v>
          </cell>
        </row>
        <row r="3144">
          <cell r="A3144" t="str">
            <v/>
          </cell>
        </row>
        <row r="3145">
          <cell r="A3145" t="str">
            <v>18.27.075</v>
          </cell>
          <cell r="B3145" t="str">
            <v>FORNECIMENTO DE FIO DE COBRE NU, TEMPERA MEIO DURO, CLASSE 1A,SM-10MM2 PARA DOIS LANCES DE REDE, INCLUSIVE ARMACAO SECUNDARIA B2, ISOLADORES, PARAFUSOS, BRACADEIRA REDONDA DE FERRO GALV. A FOGO, ANDAIME E INSTALACAO.</v>
          </cell>
          <cell r="C3145" t="str">
            <v>Un</v>
          </cell>
          <cell r="D3145">
            <v>358.46</v>
          </cell>
          <cell r="E3145">
            <v>291.98</v>
          </cell>
          <cell r="F3145" t="str">
            <v>EMLURB</v>
          </cell>
        </row>
        <row r="3146">
          <cell r="A3146" t="str">
            <v/>
          </cell>
        </row>
        <row r="3147">
          <cell r="A3147" t="str">
            <v>18.27.076</v>
          </cell>
          <cell r="B3147" t="str">
            <v>FORNECIMENTO DE FIO DE COBRE NU, TEMPERA MEIO DURO, CLASSE 1A, SM-10MM2, PARA TRES LANCES DE REDE, INCLUSIVE ARMACAO SECUNDARIA B3, ISOLADORES, PARAFUSOS, BRACADEIRAS REDONDAS DE FERRO GALV. A FOGO, ANDAIME E INSTALACAO.</v>
          </cell>
          <cell r="C3147" t="str">
            <v>Un</v>
          </cell>
          <cell r="D3147">
            <v>553.48</v>
          </cell>
          <cell r="E3147">
            <v>450.83</v>
          </cell>
          <cell r="F3147" t="str">
            <v>EMLURB</v>
          </cell>
        </row>
        <row r="3148">
          <cell r="A3148" t="str">
            <v/>
          </cell>
        </row>
        <row r="3149">
          <cell r="A3149" t="str">
            <v>18.27.077</v>
          </cell>
          <cell r="B3149" t="str">
            <v>FORNECIMENTO DE FIO DE COBRE NU, TEMPERA MEIO DURO, CLASSE 1A, SM-10MM2, PARA QUATRO LANCES DE REDE, INCLUSIVE ARMACAO SECUNDARIA B4, ISOLADORES, PARAFUSOS, BRACADEIRAS REDONDAS DE FERRO GALV. A FOGO, ANDAIME E INSTALACAO.</v>
          </cell>
          <cell r="C3149" t="str">
            <v>Un</v>
          </cell>
          <cell r="D3149">
            <v>688.03</v>
          </cell>
          <cell r="E3149">
            <v>560.42999999999995</v>
          </cell>
          <cell r="F3149" t="str">
            <v>EMLURB</v>
          </cell>
        </row>
        <row r="3150">
          <cell r="A3150" t="str">
            <v/>
          </cell>
        </row>
        <row r="3151">
          <cell r="A3151" t="str">
            <v>18.27.078</v>
          </cell>
          <cell r="B3151" t="str">
            <v>FORNECIMENTO DE FIO DE COBRE NU, TEMPERA MEIO DURO, CLASSE 1A, SM-10MM2, PARA UM LANCE DE REDE, INCLUSIVE ANDAIME E INSTALACAO.</v>
          </cell>
          <cell r="C3151" t="str">
            <v>Un</v>
          </cell>
          <cell r="D3151">
            <v>138.88</v>
          </cell>
          <cell r="E3151">
            <v>113.13</v>
          </cell>
          <cell r="F3151" t="str">
            <v>EMLURB</v>
          </cell>
        </row>
        <row r="3152">
          <cell r="A3152" t="str">
            <v/>
          </cell>
        </row>
        <row r="3153">
          <cell r="A3153" t="str">
            <v>18.27.079</v>
          </cell>
          <cell r="B3153" t="str">
            <v>FORNECIMENTO DE FIO DE COBRE NU, TEMPERA MEIO DURO, CLASSE 1A, SM-10MM2, PARA DOIS LANCES DE REDE, INCLUSIVE ANDAIME E INSTALACAO.</v>
          </cell>
          <cell r="C3153" t="str">
            <v>Un</v>
          </cell>
          <cell r="D3153">
            <v>249.38</v>
          </cell>
          <cell r="E3153">
            <v>203.13</v>
          </cell>
          <cell r="F3153" t="str">
            <v>EMLURB</v>
          </cell>
        </row>
        <row r="3154">
          <cell r="A3154" t="str">
            <v/>
          </cell>
        </row>
        <row r="3155">
          <cell r="A3155" t="str">
            <v>18.27.080</v>
          </cell>
          <cell r="B3155" t="str">
            <v>FORNECIMENTO DE FIO DE COBRE NU, TEMPERA MEIO DURO, CLASSE 1A, SM-10MM2, PARA TRES LANCE DE REDE, INCLUSIVE ANDAIME E INSTALACAO.</v>
          </cell>
          <cell r="C3155" t="str">
            <v>Un</v>
          </cell>
          <cell r="D3155">
            <v>375.34</v>
          </cell>
          <cell r="E3155">
            <v>305.73</v>
          </cell>
          <cell r="F3155" t="str">
            <v>EMLURB</v>
          </cell>
        </row>
        <row r="3156">
          <cell r="A3156" t="str">
            <v/>
          </cell>
        </row>
        <row r="3157">
          <cell r="A3157" t="str">
            <v>18.27.081</v>
          </cell>
          <cell r="B3157" t="str">
            <v>FORNECIMENTO DE FIO DE COBRE NU, TEMPERA MEIO DURO, CLASSE 1A, SM-10MM2, PARA QUATRO LANCES E REDE, INCLUSIVE ANDAIME E INSTALACAO.</v>
          </cell>
          <cell r="C3157" t="str">
            <v>Un</v>
          </cell>
          <cell r="D3157">
            <v>485.83</v>
          </cell>
          <cell r="E3157">
            <v>395.73</v>
          </cell>
          <cell r="F3157" t="str">
            <v>EMLURB</v>
          </cell>
        </row>
        <row r="3158">
          <cell r="A3158" t="str">
            <v/>
          </cell>
        </row>
        <row r="3159">
          <cell r="A3159" t="str">
            <v>18.27.082</v>
          </cell>
          <cell r="B3159" t="str">
            <v>FORNECIMENTO DE FIO DE COBRE NU, TEMPERA MEIO DURO, CLASSE 1A, SM-16MM2, PARA UM LANCE DE REDE, INCLUSIVE ARMACAO SECUNDARIA B1, ISOLADOR, PARAFUSOS, BRACADEIRA REDONDA DE FERRO GALV. A FOGO, ANDAIME E INSTALACAO.</v>
          </cell>
          <cell r="C3159" t="str">
            <v>Un</v>
          </cell>
          <cell r="D3159">
            <v>338.14</v>
          </cell>
          <cell r="E3159">
            <v>275.43</v>
          </cell>
          <cell r="F3159" t="str">
            <v>EMLURB</v>
          </cell>
        </row>
        <row r="3160">
          <cell r="A3160" t="str">
            <v/>
          </cell>
        </row>
        <row r="3161">
          <cell r="A3161" t="str">
            <v>18.27.083</v>
          </cell>
          <cell r="B3161" t="str">
            <v>FORNECIMENTO DE FIO DE COBRE NU, TEMPERA MEIO DURO, CLASSE 1A, SM-16MM2, PARA DOIS LANCES DE REDE, INCLUSIVE ARMACAO SECUNDARIA B2, ISOLADORES, PARAFUSOS, BRACADEIRA REDONDA DE FERRO GALV, A FOGO, ANDAIME E INSTALACAO.</v>
          </cell>
          <cell r="C3161" t="str">
            <v>Un</v>
          </cell>
          <cell r="D3161">
            <v>584.36</v>
          </cell>
          <cell r="E3161">
            <v>475.98</v>
          </cell>
          <cell r="F3161" t="str">
            <v>EMLURB</v>
          </cell>
        </row>
        <row r="3162">
          <cell r="A3162" t="str">
            <v/>
          </cell>
        </row>
        <row r="3163">
          <cell r="A3163" t="str">
            <v>18.27.084</v>
          </cell>
          <cell r="B3163" t="str">
            <v>FORNECIMENTO DE FIO DE COBRE NU, TEMPERA MEIO DURO, CLASSE 1A, SM-16MM2, PARA TRES LANCES DE REDE, INCLUSIVE ARMACAO SECUNDARIA B3, ISOLADORES, PARAFUSOS, BRACADEIRAS REDONDAS DE FERRO GALV. A FOGO, ANDAIME E INSTALACAO.</v>
          </cell>
          <cell r="C3163" t="str">
            <v>Un</v>
          </cell>
          <cell r="D3163">
            <v>892.32</v>
          </cell>
          <cell r="E3163">
            <v>726.83</v>
          </cell>
          <cell r="F3163" t="str">
            <v>EMLURB</v>
          </cell>
        </row>
        <row r="3164">
          <cell r="A3164" t="str">
            <v/>
          </cell>
        </row>
        <row r="3165">
          <cell r="A3165" t="str">
            <v>18.27.085</v>
          </cell>
          <cell r="B3165" t="str">
            <v>FORNECIMENTO DE FIO DE COBRE NU, TEMPERA MEIO DURO, CLASSE 1A, SM-16MM2, PARA QUATRO LANCES DE REDE, INCLUSIVE ARMACAO SECUNDARIA B4, ISOLADORES, PARAFUSOS, BRACADEIRAS REDONDAS DE FERRO GALV. A FOGO, ANDAIME E INSTALACAO.</v>
          </cell>
          <cell r="C3165" t="str">
            <v>Un</v>
          </cell>
          <cell r="D3165">
            <v>1139.83</v>
          </cell>
          <cell r="E3165">
            <v>928.43</v>
          </cell>
          <cell r="F3165" t="str">
            <v>EMLURB</v>
          </cell>
        </row>
        <row r="3166">
          <cell r="A3166" t="str">
            <v/>
          </cell>
        </row>
        <row r="3167">
          <cell r="A3167" t="str">
            <v>18.27.086</v>
          </cell>
          <cell r="B3167" t="str">
            <v>FORNECIMENTO DE FIO DE COBRE NU, TEMPERA MEIO DURO, CLASSE 1A, SM-16MM2, PARA UM LANCE DE REDE, INCLUSIVE ANDAIME E INSTALACAO.</v>
          </cell>
          <cell r="C3167" t="str">
            <v>Un</v>
          </cell>
          <cell r="D3167">
            <v>251.83</v>
          </cell>
          <cell r="E3167">
            <v>205.13</v>
          </cell>
          <cell r="F3167" t="str">
            <v>EMLURB</v>
          </cell>
        </row>
        <row r="3168">
          <cell r="A3168" t="str">
            <v/>
          </cell>
        </row>
        <row r="3169">
          <cell r="A3169" t="str">
            <v>18.27.087</v>
          </cell>
          <cell r="B3169" t="str">
            <v>FORNECIMENTO DE FIO DE COBRE NU, TEMPERA MEIO DURO, CLASSE 1A, SM-16MM2, PARA DOIS LANCES DE REDE, INCLUSIVE ANDAIME E INSTALACAO.</v>
          </cell>
          <cell r="C3169" t="str">
            <v>Un</v>
          </cell>
          <cell r="D3169">
            <v>475.27</v>
          </cell>
          <cell r="E3169">
            <v>387.13</v>
          </cell>
          <cell r="F3169" t="str">
            <v>EMLURB</v>
          </cell>
        </row>
        <row r="3170">
          <cell r="A3170" t="str">
            <v/>
          </cell>
        </row>
        <row r="3171">
          <cell r="A3171" t="str">
            <v>18.27.088</v>
          </cell>
          <cell r="B3171" t="str">
            <v>FORNECIMENTO DE FIO DE COBRE NU, TEMPERA MEIO DURO, CLASSE 1A, SM-16MM2, PARA TRES LANCES DE REDE, INCLUSIVE ANDAIME E INSTALACAO.</v>
          </cell>
          <cell r="C3171" t="str">
            <v>Un</v>
          </cell>
          <cell r="D3171">
            <v>714.18</v>
          </cell>
          <cell r="E3171">
            <v>581.73</v>
          </cell>
          <cell r="F3171" t="str">
            <v>EMLURB</v>
          </cell>
        </row>
        <row r="3172">
          <cell r="A3172" t="str">
            <v/>
          </cell>
        </row>
        <row r="3173">
          <cell r="A3173" t="str">
            <v>18.27.089</v>
          </cell>
          <cell r="B3173" t="str">
            <v>FORNECIMENTO DE FIO DE COBRE NU, TEMPERA MEIO DURO, CLASSE 1A, SM-16MM2, PARA QUATRO LANCES DE REDE, INCLUSIVE ANDAIME E INSTALACAO.</v>
          </cell>
          <cell r="C3173" t="str">
            <v>Un</v>
          </cell>
          <cell r="D3173">
            <v>937.63</v>
          </cell>
          <cell r="E3173">
            <v>763.73</v>
          </cell>
          <cell r="F3173" t="str">
            <v>EMLURB</v>
          </cell>
        </row>
        <row r="3174">
          <cell r="A3174" t="str">
            <v/>
          </cell>
        </row>
        <row r="3175">
          <cell r="A3175" t="str">
            <v>18.27.090</v>
          </cell>
          <cell r="B3175" t="str">
            <v>FORNECIMENTO DE CABO DE ALUMINIO COM ALMA DE ACO 10MM2 PARA UM LANCE DE REDE, INCLUSIVE ARMACAO SECUNDARIA B1, ISOLADOR, PARAFUSOS, BRACADEIRA REDONDA DE FERRO GALV. A FOGO, ANDAIME E INSTALACAO.</v>
          </cell>
          <cell r="C3175" t="str">
            <v>Un</v>
          </cell>
          <cell r="D3175">
            <v>212.92</v>
          </cell>
          <cell r="E3175">
            <v>173.43</v>
          </cell>
          <cell r="F3175" t="str">
            <v>EMLURB</v>
          </cell>
        </row>
        <row r="3176">
          <cell r="A3176" t="str">
            <v/>
          </cell>
        </row>
        <row r="3177">
          <cell r="A3177" t="str">
            <v>18.27.091</v>
          </cell>
          <cell r="B3177" t="str">
            <v>FORNECIMENTO DE CABO DE ALUMINIO COM ALMA DE AC0 10MM2 PARA DOIS LANCES DE REDE, INCLUSIVE ARMACAO SECUNDARIA B2, ISOLADORES, PARAFUSOS, BRACADEIRA REDONDA DE FERRO GALV. A FOGO, ANDAIME E INSTALACAO.</v>
          </cell>
          <cell r="C3177" t="str">
            <v>Un</v>
          </cell>
          <cell r="D3177">
            <v>333.9</v>
          </cell>
          <cell r="E3177">
            <v>271.98</v>
          </cell>
          <cell r="F3177" t="str">
            <v>EMLURB</v>
          </cell>
        </row>
        <row r="3178">
          <cell r="A3178" t="str">
            <v/>
          </cell>
        </row>
        <row r="3179">
          <cell r="A3179" t="str">
            <v>18.27.092</v>
          </cell>
          <cell r="B3179" t="str">
            <v>FORNECIMENTO DE CABO DE ALUMINIO COM ALMA DE ACO 10 MM2 PARA TRES LANCES DE REDE, INCLUSIVE ARMACAO SECUNDARIA B3, ISOLADORES, PARAFUSOS, BRACADEIRAS REDONDAS DE FERRO GALV. A FOGO, ANDAIME E INSTALACAO.</v>
          </cell>
          <cell r="C3179" t="str">
            <v>Un</v>
          </cell>
          <cell r="D3179">
            <v>516.65</v>
          </cell>
          <cell r="E3179">
            <v>420.83</v>
          </cell>
          <cell r="F3179" t="str">
            <v>EMLURB</v>
          </cell>
        </row>
        <row r="3180">
          <cell r="A3180" t="str">
            <v/>
          </cell>
        </row>
        <row r="3181">
          <cell r="A3181" t="str">
            <v>18.27.093</v>
          </cell>
          <cell r="B3181" t="str">
            <v>FORNECIMENTO DE CABO DE ALUMINIO COM ALMA DE ACO 10 MM2 PARA QUATRO LANCES DE REDE, INCLUSIVE ARMACAO SECUNDARIA B4, ISOLADORES, PARAFUSOS, BRACADEIRAS REDONDAS DE FERRO GALV. A FOGO, ANDAIME E INSTALACAO.</v>
          </cell>
          <cell r="C3181" t="str">
            <v>Un</v>
          </cell>
          <cell r="D3181">
            <v>638.92999999999995</v>
          </cell>
          <cell r="E3181">
            <v>520.42999999999995</v>
          </cell>
          <cell r="F3181" t="str">
            <v>EMLURB</v>
          </cell>
        </row>
        <row r="3182">
          <cell r="A3182" t="str">
            <v/>
          </cell>
        </row>
        <row r="3183">
          <cell r="A3183" t="str">
            <v>18.27.094</v>
          </cell>
          <cell r="B3183" t="str">
            <v>FORNECIMENTO DE CABO DE ALUMINIO COM ALMA DE ACO 10MM2 PARA UM LANCE DE REDE, INCLUSIVE ANDAIME E INSTALACAO.</v>
          </cell>
          <cell r="C3183" t="str">
            <v>Un</v>
          </cell>
          <cell r="D3183">
            <v>126.61</v>
          </cell>
          <cell r="E3183">
            <v>103.13</v>
          </cell>
          <cell r="F3183" t="str">
            <v>EMLURB</v>
          </cell>
        </row>
        <row r="3184">
          <cell r="A3184" t="str">
            <v/>
          </cell>
        </row>
        <row r="3185">
          <cell r="A3185" t="str">
            <v>18.27.095</v>
          </cell>
          <cell r="B3185" t="str">
            <v>FORNECIMENTO DE CABO DE ALUMINIO COM ALMA DE ACO 10MM2, PARA DOIS LANCES DE REDE, INCLUSIVE ANDAIME E INSTALACAO.</v>
          </cell>
          <cell r="C3185" t="str">
            <v>Un</v>
          </cell>
          <cell r="D3185">
            <v>224.82</v>
          </cell>
          <cell r="E3185">
            <v>183.13</v>
          </cell>
          <cell r="F3185" t="str">
            <v>EMLURB</v>
          </cell>
        </row>
        <row r="3186">
          <cell r="A3186" t="str">
            <v/>
          </cell>
        </row>
        <row r="3187">
          <cell r="A3187" t="str">
            <v>18.27.096</v>
          </cell>
          <cell r="B3187" t="str">
            <v>FORNECIMENTO DE CABO DE ALUMINIO COM ALMA DE ACO 10MM2 PARA TRES LANCES DE REDE, INCLUSIVE ANDAIME E INSTALACAO.</v>
          </cell>
          <cell r="C3187" t="str">
            <v>Un</v>
          </cell>
          <cell r="D3187">
            <v>338.51</v>
          </cell>
          <cell r="E3187">
            <v>275.73</v>
          </cell>
          <cell r="F3187" t="str">
            <v>EMLURB</v>
          </cell>
        </row>
        <row r="3188">
          <cell r="A3188" t="str">
            <v/>
          </cell>
        </row>
        <row r="3189">
          <cell r="A3189" t="str">
            <v>18.27.097</v>
          </cell>
          <cell r="B3189" t="str">
            <v>FORNECIMENTO DE CABO DE ALUMINIO COM ALMA DE ACO 10MM2 PARA QUATRO LANCES DE REDE, INCLUSIVE ANDAIME E INSTALACAO.</v>
          </cell>
          <cell r="C3189" t="str">
            <v>Un</v>
          </cell>
          <cell r="D3189">
            <v>436.72</v>
          </cell>
          <cell r="E3189">
            <v>355.73</v>
          </cell>
          <cell r="F3189" t="str">
            <v>EMLURB</v>
          </cell>
        </row>
        <row r="3190">
          <cell r="A3190" t="str">
            <v/>
          </cell>
        </row>
        <row r="3191">
          <cell r="A3191" t="str">
            <v>18.27.098</v>
          </cell>
          <cell r="B3191" t="str">
            <v>FORNECIMENTO DE CABO DE ALUMINIO COM ALMA DE ACO DE 16MM2 PARA UM LANCE DE REDE, INCLUSIVE ARMACAO SECUNDARIA B1, ISOLADOR, PARAFUSOS, BRACADEIRA REDONDA DE FERRO GALV. A FOGO, ANDAIME E INSTALACAO.</v>
          </cell>
          <cell r="C3191" t="str">
            <v>Un</v>
          </cell>
          <cell r="D3191">
            <v>239.86</v>
          </cell>
          <cell r="E3191">
            <v>195.38</v>
          </cell>
          <cell r="F3191" t="str">
            <v>EMLURB</v>
          </cell>
        </row>
        <row r="3192">
          <cell r="A3192" t="str">
            <v/>
          </cell>
        </row>
        <row r="3193">
          <cell r="A3193" t="str">
            <v>18.27.099</v>
          </cell>
          <cell r="B3193" t="str">
            <v>FORNECIMENTO DE CABO DE ALUMINIO COM ALMA DE ACO 16MM2 PARA DOIS LANCES DE REDE, INCLUSIVE ARMACAO SECUNDARIA B2, ISOLADORES, PARAFUSOS, BRACADEIRA REDONDA DE FERRO GALV. A FOGO, ANDAIME E INSTALACAO.</v>
          </cell>
          <cell r="C3193" t="str">
            <v>Un</v>
          </cell>
          <cell r="D3193">
            <v>387.8</v>
          </cell>
          <cell r="E3193">
            <v>315.88</v>
          </cell>
          <cell r="F3193" t="str">
            <v>EMLURB</v>
          </cell>
        </row>
        <row r="3194">
          <cell r="A3194" t="str">
            <v/>
          </cell>
        </row>
        <row r="3195">
          <cell r="A3195" t="str">
            <v>18.27.100</v>
          </cell>
          <cell r="B3195" t="str">
            <v>FORNECIMENTO DE CABO DE ALUMINIO COM ALMA DE ACO 16MM2, PARA TRES LANCES DE REDE, INCLUSIVE ARMACAO SECUNDARIA B3, ISOLADORES, PARAFUSOS, BRACADEIRAS REDONDAS DE FERRO GALV.A FOGO, ANDAIME E INSTALACAO.</v>
          </cell>
          <cell r="C3195" t="str">
            <v>Un</v>
          </cell>
          <cell r="D3195">
            <v>597.49</v>
          </cell>
          <cell r="E3195">
            <v>486.68</v>
          </cell>
          <cell r="F3195" t="str">
            <v>EMLURB</v>
          </cell>
        </row>
        <row r="3196">
          <cell r="A3196" t="str">
            <v/>
          </cell>
        </row>
        <row r="3197">
          <cell r="A3197" t="str">
            <v>18.27.101</v>
          </cell>
          <cell r="B3197" t="str">
            <v>FORNECIMENTO DE CABO DE ALUMINIO COM ALMA DE ACO 16MM2, PARA QUATRO LANCES DE REDE, INCLUSIVE ARMACAO SECUNDARIA B4, ISOLADORES, PARAFUSOS, BRACADEIRAS REDONDAS DE FERRO GALV. A FOGO, ANDAIME E INSTALACAO.</v>
          </cell>
          <cell r="C3197" t="str">
            <v>Un</v>
          </cell>
          <cell r="D3197">
            <v>746.72</v>
          </cell>
          <cell r="E3197">
            <v>608.23</v>
          </cell>
          <cell r="F3197" t="str">
            <v>EMLURB</v>
          </cell>
        </row>
        <row r="3198">
          <cell r="A3198" t="str">
            <v/>
          </cell>
        </row>
        <row r="3199">
          <cell r="A3199" t="str">
            <v>18.27.102</v>
          </cell>
          <cell r="B3199" t="str">
            <v>FORNECIMENTO DE CABO DE ALUMINIO COM ALMA DE ACO 16MM2 PARA UM LANCE DE REDE, INCLUSIVE ANDAIME E INSTALACAO.</v>
          </cell>
          <cell r="C3199" t="str">
            <v>Un</v>
          </cell>
          <cell r="D3199">
            <v>153.56</v>
          </cell>
          <cell r="E3199">
            <v>125.08</v>
          </cell>
          <cell r="F3199" t="str">
            <v>EMLURB</v>
          </cell>
        </row>
        <row r="3200">
          <cell r="A3200" t="str">
            <v/>
          </cell>
        </row>
        <row r="3201">
          <cell r="A3201" t="str">
            <v>18.27.103</v>
          </cell>
          <cell r="B3201" t="str">
            <v>FORNECIMENTO DE CABO DE ALUMINIO COM ALMA DE ACO, 16MM2, PARA DOIS LANCES DE REDE, INCLUSIVE ANDAIME E INSTALACAO.</v>
          </cell>
          <cell r="C3201" t="str">
            <v>Un</v>
          </cell>
          <cell r="D3201">
            <v>278.72000000000003</v>
          </cell>
          <cell r="E3201">
            <v>227.03</v>
          </cell>
          <cell r="F3201" t="str">
            <v>EMLURB</v>
          </cell>
        </row>
        <row r="3202">
          <cell r="A3202" t="str">
            <v/>
          </cell>
        </row>
        <row r="3203">
          <cell r="A3203" t="str">
            <v>18.27.104</v>
          </cell>
          <cell r="B3203" t="str">
            <v>FORNECIMENTO DE CABO DE ALUMINIO COM ALMA DE ACO 16MM2, PARA TRES LANCES DE REDE, INCLUSIVE ANDAIME E INSTALACAO.</v>
          </cell>
          <cell r="C3203" t="str">
            <v>Un</v>
          </cell>
          <cell r="D3203">
            <v>419.35</v>
          </cell>
          <cell r="E3203">
            <v>341.58</v>
          </cell>
          <cell r="F3203" t="str">
            <v>EMLURB</v>
          </cell>
        </row>
        <row r="3204">
          <cell r="A3204" t="str">
            <v/>
          </cell>
        </row>
        <row r="3205">
          <cell r="A3205" t="str">
            <v>18.27.105</v>
          </cell>
          <cell r="B3205" t="str">
            <v>FORNECIMENTO DE CABO DE ALUMINIO COM ALMA DE ACO 16MM2, PARA QUATRO LANCES DE REDE, INCLUSIVE ANDAIME E INSTALACAO.</v>
          </cell>
          <cell r="C3205" t="str">
            <v>Un</v>
          </cell>
          <cell r="D3205">
            <v>544.52</v>
          </cell>
          <cell r="E3205">
            <v>443.53</v>
          </cell>
          <cell r="F3205" t="str">
            <v>EMLURB</v>
          </cell>
        </row>
        <row r="3206">
          <cell r="A3206" t="str">
            <v/>
          </cell>
        </row>
        <row r="3207">
          <cell r="A3207" t="str">
            <v>18.27.106</v>
          </cell>
          <cell r="B3207" t="str">
            <v>FORNECIMENTO DE CABO DE COBRE, ENCORDOAMENTO CLASSE 2, ISOLAMENTO DE PVC 70 C, TIPO BWF 750V. FOREPLAST OU SIMILAR, SM-6MM2, PARA UM LANCE DE REDE, INCLUSIVE ARMACAO SECUNDARIA B1, ISOLADOR, PARAFUSOS, BRACADEIRA REDONDA DE FERRO GALV. A FOGO, ANDAIME E I</v>
          </cell>
          <cell r="C3207" t="str">
            <v>Un</v>
          </cell>
          <cell r="D3207">
            <v>252.82</v>
          </cell>
          <cell r="E3207">
            <v>205.93</v>
          </cell>
          <cell r="F3207" t="str">
            <v>EMLURB</v>
          </cell>
        </row>
        <row r="3208">
          <cell r="A3208" t="str">
            <v/>
          </cell>
        </row>
        <row r="3209">
          <cell r="A3209" t="str">
            <v>18.27.107</v>
          </cell>
          <cell r="B3209" t="str">
            <v>FORNECIMENTO DE CABO DE COBRE, ENCORDOAMENTO CLASSE 2, ISOLAMENTO DE PVC 70 C, TIPO BWF, 750V, FOREPLAST OU SIMILAR, SM-6MM2, PARA DOIS LANCES DE REDE, INCLUSIVE ARMACAO SECUNDARIA B2, ISOLADORES, PARAFUSOS, BRACADEIRA REDONDA DE FERRO GALV. A FOGO, ANDAI</v>
          </cell>
          <cell r="C3209" t="str">
            <v>Un</v>
          </cell>
          <cell r="D3209">
            <v>413.71</v>
          </cell>
          <cell r="E3209">
            <v>336.98</v>
          </cell>
          <cell r="F3209" t="str">
            <v>EMLURB</v>
          </cell>
        </row>
        <row r="3210">
          <cell r="A3210" t="str">
            <v/>
          </cell>
        </row>
        <row r="3211">
          <cell r="A3211" t="str">
            <v>18.27.108</v>
          </cell>
          <cell r="B3211" t="str">
            <v>FORNECIMENTO DE CABO DE COBRE, ENCORDOAMENTO CLASSE 2, ISOLAMENTO DE PVC 70 C, TIPO BWF, 750V, FOREPLAST OU SIMILAR, SM-6MM2, PARA TRES LANCES DE REDE, INCLUSIVE ARMACAO SECUNDARIA B3, ISOLADORES, PARAFUSOS, BRACADEIRAS REDONDAS DE FERRO GALV.A FOGO, ANDA</v>
          </cell>
          <cell r="C3211" t="str">
            <v>Un</v>
          </cell>
          <cell r="D3211">
            <v>636.35</v>
          </cell>
          <cell r="E3211">
            <v>518.33000000000004</v>
          </cell>
          <cell r="F3211" t="str">
            <v>EMLURB</v>
          </cell>
        </row>
        <row r="3212">
          <cell r="A3212" t="str">
            <v/>
          </cell>
        </row>
        <row r="3213">
          <cell r="A3213" t="str">
            <v>18.27.109</v>
          </cell>
          <cell r="B3213" t="str">
            <v>FORNECIMENTO DE CABO DE COBRE, ENCORDOAMENTO CLASSE 2, ISOLAMENTO DE PVC 70C, TIPO BWF, 750V, FOREPLAST OU SIMILAR, SM-6MM2, PARA QUATRO LANCES DE REDE, INCLUSIVE ARMACAO SECUNDARIA B4, ISOLADORES, PARAFUSOS, BRACADEIRAS REDONDAS DE FERRO GALV.A FOGO,ANDA</v>
          </cell>
          <cell r="C3213" t="str">
            <v>Un</v>
          </cell>
          <cell r="D3213">
            <v>798.53</v>
          </cell>
          <cell r="E3213">
            <v>650.42999999999995</v>
          </cell>
          <cell r="F3213" t="str">
            <v>EMLURB</v>
          </cell>
        </row>
        <row r="3214">
          <cell r="A3214" t="str">
            <v/>
          </cell>
        </row>
        <row r="3215">
          <cell r="A3215" t="str">
            <v>18.27.110</v>
          </cell>
          <cell r="B3215" t="str">
            <v>FORNECIMENTO DE CABO DE COBRE, ENCORDOAMENTO CLASSE 2, ISOLAMENTO DE PVC 70C, TIPO BWF, 750V - FOREPLAST OU SIMILAR, SM-6MM2, PARA UM LANCE DE REDE, INCLUSIVE ANDAIME E INSTALA CAO.</v>
          </cell>
          <cell r="C3215" t="str">
            <v>Un</v>
          </cell>
          <cell r="D3215">
            <v>166.51</v>
          </cell>
          <cell r="E3215">
            <v>135.63</v>
          </cell>
          <cell r="F3215" t="str">
            <v>EMLURB</v>
          </cell>
        </row>
        <row r="3216">
          <cell r="A3216" t="str">
            <v/>
          </cell>
        </row>
        <row r="3217">
          <cell r="A3217" t="str">
            <v>18.27.111</v>
          </cell>
          <cell r="B3217" t="str">
            <v>FORNECIMENTO DE CABO DE COBRE, ENCORDOAMENTO CLASSE 2, ISOLAMENTO DE PVC 70 C, TIPO BWF, 750V - FOREPLAST OU SIMILAR, SM-6MM2, PARA DOIS LANCES DE REDE, INCLUSIVE ANDAIME E INSTALACAO.</v>
          </cell>
          <cell r="C3217" t="str">
            <v>Un</v>
          </cell>
          <cell r="D3217">
            <v>304.62</v>
          </cell>
          <cell r="E3217">
            <v>248.13</v>
          </cell>
          <cell r="F3217" t="str">
            <v>EMLURB</v>
          </cell>
        </row>
        <row r="3218">
          <cell r="A3218" t="str">
            <v/>
          </cell>
        </row>
        <row r="3219">
          <cell r="A3219" t="str">
            <v>18.27.112</v>
          </cell>
          <cell r="B3219" t="str">
            <v>FORNECIMENTO DE CABO DE COBRE, ENCORDOAMENTO CLASSE 2, ISOLAMENTO DE PVC 70C, TIPO BWF, 750V - FOREPLAST OU SIMILAR, SM-6MM2, PARA TRES LANCES DE REDE, INCLUSIVE ANDAIME E INSTALACAO.</v>
          </cell>
          <cell r="C3219" t="str">
            <v>Un</v>
          </cell>
          <cell r="D3219">
            <v>458.21</v>
          </cell>
          <cell r="E3219">
            <v>373.23</v>
          </cell>
          <cell r="F3219" t="str">
            <v>EMLURB</v>
          </cell>
        </row>
        <row r="3220">
          <cell r="A3220" t="str">
            <v/>
          </cell>
        </row>
        <row r="3221">
          <cell r="A3221" t="str">
            <v>18.27.113</v>
          </cell>
          <cell r="B3221" t="str">
            <v>FORNECIMENTO DE CABO DE COBRE, ENCORDOAMENTO CLASSE 2, ISOLAMENTO DE PVC 70C, TIPO BWF, 750V - FOREPLAST OU SIMILAR, SM-6MM2, PARA QUATRO LANCES DE REDE, INCLUSIVE ANDAIME E INSTALACAO.</v>
          </cell>
          <cell r="C3221" t="str">
            <v>Un</v>
          </cell>
          <cell r="D3221">
            <v>596.33000000000004</v>
          </cell>
          <cell r="E3221">
            <v>485.73</v>
          </cell>
          <cell r="F3221" t="str">
            <v>EMLURB</v>
          </cell>
        </row>
        <row r="3222">
          <cell r="A3222" t="str">
            <v/>
          </cell>
        </row>
        <row r="3223">
          <cell r="A3223" t="str">
            <v>18.27.114</v>
          </cell>
          <cell r="B3223" t="str">
            <v>FORNECIMENTO DE CABO DE COBRE, ENCORDOAMENTO CLASSE 2, ISOLAMENTO DE PVC 70 C, TIPO BWF, 750V - FOREPLAST OU SIMILAR, SM-10MM2, PARA UM LANCE DE REDE,INCLUSIVE ARMACAO SECUNDARIA B1, ISOLADOR, PARAFUSOS, BRACADEIRA REDONDA DE FERRO GALV. A FOGO, ANDAIME E</v>
          </cell>
          <cell r="C3223" t="str">
            <v>Un</v>
          </cell>
          <cell r="D3223">
            <v>409.72</v>
          </cell>
          <cell r="E3223">
            <v>333.73</v>
          </cell>
          <cell r="F3223" t="str">
            <v>EMLURB</v>
          </cell>
        </row>
        <row r="3224">
          <cell r="A3224" t="str">
            <v/>
          </cell>
        </row>
        <row r="3225">
          <cell r="A3225" t="str">
            <v>18.27.115</v>
          </cell>
          <cell r="B3225" t="str">
            <v>FORNECIMENTO DE CABO DE COBRE, ENCORDOAMENTO CLASSE 2, ISOLAMENTO DE PVC 70 C, TIPO BWF, 750V, FOREPLAST OU SIMILAR, SM-10MM2,PARA DOIS LANCES DE REDE, INCLUSIVE ARMACAO SECUNDARIA B2, ISOLADORES, PARAFUSOS, BRACADEIRAS REDONDAS DE FERRO GALV. A FOGO, AND</v>
          </cell>
          <cell r="C3225" t="str">
            <v>Un</v>
          </cell>
          <cell r="D3225">
            <v>727.51</v>
          </cell>
          <cell r="E3225">
            <v>592.58000000000004</v>
          </cell>
          <cell r="F3225" t="str">
            <v>EMLURB</v>
          </cell>
        </row>
        <row r="3226">
          <cell r="A3226" t="str">
            <v/>
          </cell>
        </row>
        <row r="3227">
          <cell r="A3227" t="str">
            <v>18.27.116</v>
          </cell>
          <cell r="B3227" t="str">
            <v>FORNECIMENTO DE CABO DE COBRE, ENCORDOAMENTO CLASSE 2, ISOLAMENTO DE PVC 70 C, TIPO BWF, 750V, FOREPLAST OU SIMILAR, SM-10MM2, PARA TRES LANCES DE REDE, INCLUSIVE ARMACAO SECUNDARIA B3, ISOLADORES, PARAFUSOS, BRACADEIRAS REDONDAS DE FERRO GALV.A FOGO, AND</v>
          </cell>
          <cell r="C3227" t="str">
            <v>Un</v>
          </cell>
          <cell r="D3227">
            <v>1107.05</v>
          </cell>
          <cell r="E3227">
            <v>901.73</v>
          </cell>
          <cell r="F3227" t="str">
            <v>EMLURB</v>
          </cell>
        </row>
        <row r="3228">
          <cell r="A3228" t="str">
            <v/>
          </cell>
        </row>
        <row r="3229">
          <cell r="A3229" t="str">
            <v>18.27.117</v>
          </cell>
          <cell r="B3229" t="str">
            <v>FORNECIMENTO DE CABO DE COBRE, ENCORDOAMENTO CLASSE 2, ISOLAMENTO DE PVC 70 C, TIPO BWF, 750V, FOREPLAST OU SIMILAR, SM-10MM2, PARA QUATRO LANCES DE REDE, INCLUSIVE ARMACAO SECUNDARIA B4, ISOLADORES, PARAFUSOS, BRACADEIRAS REDONDAS DE F.GALV. A FOGO, ANDA</v>
          </cell>
          <cell r="C3229" t="str">
            <v>Un</v>
          </cell>
          <cell r="D3229">
            <v>1426.13</v>
          </cell>
          <cell r="E3229">
            <v>1161.6300000000001</v>
          </cell>
          <cell r="F3229" t="str">
            <v>EMLURB</v>
          </cell>
        </row>
        <row r="3230">
          <cell r="A3230" t="str">
            <v/>
          </cell>
        </row>
        <row r="3231">
          <cell r="A3231" t="str">
            <v>18.27.118</v>
          </cell>
          <cell r="B3231" t="str">
            <v>FORNECIMENTO DE CABO DE COBRE, ENCORDOAMENTO CLASSE 2, ISOLAMENTO DE PVC 70 C, TIPO BWF, 750V - FOREPLAST OU SIMILAR, SM-10MM2, PARA UM LANCE DE REDE, INCLUSIVE ANDAIME E INSTALAÇÃO.</v>
          </cell>
          <cell r="C3231" t="str">
            <v>Un</v>
          </cell>
          <cell r="D3231">
            <v>338.88</v>
          </cell>
          <cell r="E3231">
            <v>276.02999999999997</v>
          </cell>
          <cell r="F3231" t="str">
            <v>EMLURB</v>
          </cell>
        </row>
        <row r="3232">
          <cell r="A3232" t="str">
            <v/>
          </cell>
        </row>
        <row r="3233">
          <cell r="A3233" t="str">
            <v>18.27.119</v>
          </cell>
          <cell r="B3233" t="str">
            <v>FORNECIMENTO DE CABO DE COBRE, ENCORDOAMENTO CLASSE 2, ISOLAMENTO DE PVC 70C, TIPO BWF, 750V - FOREPLAST OU SIMILAR, SM-10MM2, PARA DOIS LANCES DE REDE, INCLUSIVE ANDAIME E INSTALACAO.</v>
          </cell>
          <cell r="C3233" t="str">
            <v>Un</v>
          </cell>
          <cell r="D3233">
            <v>618.41999999999996</v>
          </cell>
          <cell r="E3233">
            <v>503.73</v>
          </cell>
          <cell r="F3233" t="str">
            <v>EMLURB</v>
          </cell>
        </row>
        <row r="3234">
          <cell r="A3234" t="str">
            <v/>
          </cell>
        </row>
        <row r="3235">
          <cell r="A3235" t="str">
            <v>18.27.120</v>
          </cell>
          <cell r="B3235" t="str">
            <v>FORNECIMENTO DE CABO DE COBRE, ENCORDOAMENTO CLASSE 2, ISOLAMENTO DE PVC 70 C, TIPO BWF, 750 V, FOREPLAST OU SIMILAR, SM-10 MM2, PARA TRES LANCES DE REDE, INCLUSIVE ANDAIME E INSTALACAO.</v>
          </cell>
          <cell r="C3235" t="str">
            <v>Un</v>
          </cell>
          <cell r="D3235">
            <v>928.91</v>
          </cell>
          <cell r="E3235">
            <v>756.63</v>
          </cell>
          <cell r="F3235" t="str">
            <v>EMLURB</v>
          </cell>
        </row>
        <row r="3236">
          <cell r="A3236" t="str">
            <v/>
          </cell>
        </row>
        <row r="3237">
          <cell r="A3237" t="str">
            <v>18.27.121</v>
          </cell>
          <cell r="B3237" t="str">
            <v>FORNECIMENTO DE CABO DE COBRE, ENCORDOAMENTO CLASSE 2, ISOLAMENTO DE PVC 70 C, TIPO BWF, 750V - FOREPLAST OU SIMILAR, SM-10MM2, PARA QUATRO LANCES DE REDE,INCLUSIVE ANDAIME E INSTALACAO.</v>
          </cell>
          <cell r="C3237" t="str">
            <v>Un</v>
          </cell>
          <cell r="D3237">
            <v>1223.93</v>
          </cell>
          <cell r="E3237">
            <v>996.93</v>
          </cell>
          <cell r="F3237" t="str">
            <v>EMLURB</v>
          </cell>
        </row>
        <row r="3238">
          <cell r="A3238" t="str">
            <v/>
          </cell>
        </row>
        <row r="3239">
          <cell r="A3239" t="str">
            <v>18.27.122</v>
          </cell>
          <cell r="B3239" t="str">
            <v>FORNECIMENTO DE CABO DE COBRE, ENCORDOAMENTO CLASSE 2, ISOLAMENTO DE PVC 70 C, TIPO BWF, 750V - FOREPLAST OU SIMILAR, SM-16MM2, PARA UM LANCE DE REDE, INCLUSIVE ARMACAO SECUNDARIA B1, ISOLADOR, PARAFUSOS, BRACADEIRA REDONDA DE FERRO GALV.A FOGO, ANDAIME E</v>
          </cell>
          <cell r="C3239" t="str">
            <v>Un</v>
          </cell>
          <cell r="D3239">
            <v>546.16999999999996</v>
          </cell>
          <cell r="E3239">
            <v>444.88</v>
          </cell>
          <cell r="F3239" t="str">
            <v>EMLURB</v>
          </cell>
        </row>
        <row r="3240">
          <cell r="A3240" t="str">
            <v/>
          </cell>
        </row>
        <row r="3241">
          <cell r="A3241" t="str">
            <v>18.27.123</v>
          </cell>
          <cell r="B3241" t="str">
            <v>FORNECIMENTO DE CABO DE COBRE, ENCORDOAMENTO CLASSE 2, ISOLAMENTO DE PVC 70 C, TIPO BWF, 750V, FOREPLAST OU SIMILAR, SM-16MM2, PARA DOIS LANCES DE REDE, INCLUSIVE ARMACAO SECUNDARIA B2, ISOLADORES, PARAFUSOS, BRACADEIRAS REDONDAS DE FERRO GALV. A FOGO, AN</v>
          </cell>
          <cell r="C3241" t="str">
            <v>Un</v>
          </cell>
          <cell r="D3241">
            <v>1000.42</v>
          </cell>
          <cell r="E3241">
            <v>814.88</v>
          </cell>
          <cell r="F3241" t="str">
            <v>EMLURB</v>
          </cell>
        </row>
        <row r="3242">
          <cell r="A3242" t="str">
            <v/>
          </cell>
        </row>
        <row r="3243">
          <cell r="A3243" t="str">
            <v>18.27.124</v>
          </cell>
          <cell r="B3243" t="str">
            <v>FORNECIMENTO DE CABO DE COBRE, ENCORDOAMENTO CLASSE 2, ISOLAMENTO DE PVC 70 C, TIPO BWF, 750V - FOREPLAST OU SIMILAR, SM- 16MM2, PARA TRES LANCES DE REDE, INCLUSIVE ARMACAO SECUNDARIA B3, ISOLADORES, PARFUSOS, BRACADEIRAS REDONDAS DE FERRO GALV. A FOGO, A</v>
          </cell>
          <cell r="C3243" t="str">
            <v>Un</v>
          </cell>
          <cell r="D3243">
            <v>1516.43</v>
          </cell>
          <cell r="E3243">
            <v>1235.18</v>
          </cell>
          <cell r="F3243" t="str">
            <v>EMLURB</v>
          </cell>
        </row>
        <row r="3244">
          <cell r="A3244" t="str">
            <v/>
          </cell>
        </row>
        <row r="3245">
          <cell r="A3245" t="str">
            <v>18.27.125</v>
          </cell>
          <cell r="B3245" t="str">
            <v xml:space="preserve">FORNECIMENTO DE CABO DE COBRE, ENCORDOAMENTO CLASSE 2, ISOLAMENTO DE PVC 70 C, TIPO BWF, 750V, FOREPLAST OU SIMILAR, SM-16MM2, PARA QUATRO LANCES DE REDE, INCLUSIVE ARMACAO SECUNDARIA B4, ISOLADORES, PARAFUSOS, BRACADEIRAS REDONDAS DE FERRO GALV. A FOGO, </v>
          </cell>
          <cell r="C3245" t="str">
            <v>Un</v>
          </cell>
          <cell r="D3245">
            <v>1971.96</v>
          </cell>
          <cell r="E3245">
            <v>1606.23</v>
          </cell>
          <cell r="F3245" t="str">
            <v>EMLURB</v>
          </cell>
        </row>
        <row r="3246">
          <cell r="A3246" t="str">
            <v/>
          </cell>
        </row>
        <row r="3247">
          <cell r="A3247" t="str">
            <v>18.27.126</v>
          </cell>
          <cell r="B3247" t="str">
            <v>FORNECIMENTO DE CABO DE COBRE, ENCORDOAMENTO CLASSE 2, ISOLAMENTO DE PVC 70 C, TIPO BWF, 750V - FOREPLAST OU SIMILAR, SM-16MM2, PARA UM LANCE DE REDE, INCLUSIVE ANDAIME E INSTALACAO.</v>
          </cell>
          <cell r="C3247" t="str">
            <v>Un</v>
          </cell>
          <cell r="D3247">
            <v>459.87</v>
          </cell>
          <cell r="E3247">
            <v>374.58</v>
          </cell>
          <cell r="F3247" t="str">
            <v>EMLURB</v>
          </cell>
        </row>
        <row r="3248">
          <cell r="A3248" t="str">
            <v/>
          </cell>
        </row>
        <row r="3249">
          <cell r="A3249" t="str">
            <v>18.27.127</v>
          </cell>
          <cell r="B3249" t="str">
            <v>FORNECIMENTO DE CABO DE COBRE, ENCORDOAMENTO CLASSE 2, ISOLAMENTO DE PVC 70 C, TIPO BWF, 750V - FOREPLAST OU SIMILAR, SM-16MM2, PARA DOIS LANCES DE REDE, INCLUSIVE ANDAIME E INSTALACAO.</v>
          </cell>
          <cell r="C3249" t="str">
            <v>Un</v>
          </cell>
          <cell r="D3249">
            <v>891.34</v>
          </cell>
          <cell r="E3249">
            <v>726.03</v>
          </cell>
          <cell r="F3249" t="str">
            <v>EMLURB</v>
          </cell>
        </row>
        <row r="3250">
          <cell r="A3250" t="str">
            <v/>
          </cell>
        </row>
        <row r="3251">
          <cell r="A3251" t="str">
            <v>18.27.128</v>
          </cell>
          <cell r="B3251" t="str">
            <v>FORNECIMENTO DE CABO DE COBRE, ENCORDOAMENTO CLASSE 2, ISOLAMENTO DE PVC 70C, TIPO BWF, 750V - FOREPLAST OU SIMILAR, SM-16MM2, PARA TRES LANCES DE REDE, INCLUSIVE ANDAIME E INSTALACAO.</v>
          </cell>
          <cell r="C3251" t="str">
            <v>Un</v>
          </cell>
          <cell r="D3251">
            <v>1338.29</v>
          </cell>
          <cell r="E3251">
            <v>1090.08</v>
          </cell>
          <cell r="F3251" t="str">
            <v>EMLURB</v>
          </cell>
        </row>
        <row r="3252">
          <cell r="A3252" t="str">
            <v/>
          </cell>
        </row>
        <row r="3253">
          <cell r="A3253" t="str">
            <v>18.27.129</v>
          </cell>
          <cell r="B3253" t="str">
            <v>FORNECIMENTO DE CABO DE COBRE, ENCORDOAMENTO CLASSE 2, ISOLAMENTO DE PVC 70 C, TIPO BWF, 750V - FOREPLAST OU SIMILAR, SM-16MM2, PARA QUATRO LANCES DE REDE,INCLUSIVE ANDAIME E INSTALACAO.</v>
          </cell>
          <cell r="C3253" t="str">
            <v>Un</v>
          </cell>
          <cell r="D3253">
            <v>1769.76</v>
          </cell>
          <cell r="E3253">
            <v>1441.53</v>
          </cell>
          <cell r="F3253" t="str">
            <v>EMLURB</v>
          </cell>
        </row>
        <row r="3254">
          <cell r="A3254" t="str">
            <v/>
          </cell>
        </row>
        <row r="3255">
          <cell r="A3255" t="str">
            <v>18.27.130</v>
          </cell>
          <cell r="B3255" t="str">
            <v>FORNECIMENTO DE CABO DE COBRE, ENCORDOAMENTO CLASSE 2, ISOLAMENTO DE PVC 70 C, TIPO BWF, 750V - FOREPLAST OU SIMILAR, SM-25MM2, PARA UM LANCE DE REDE,INCLUSIVE ARMACAO SECUNDARIA B1, ISOLADOR, PARAFUSOS, BRACADEIRA REDONDA DE FERRO GALV. A FOGO, ANDAIME E</v>
          </cell>
          <cell r="C3255" t="str">
            <v>Un</v>
          </cell>
          <cell r="D3255">
            <v>803.07</v>
          </cell>
          <cell r="E3255">
            <v>654.13</v>
          </cell>
          <cell r="F3255" t="str">
            <v>EMLURB</v>
          </cell>
        </row>
        <row r="3256">
          <cell r="A3256" t="str">
            <v/>
          </cell>
        </row>
        <row r="3257">
          <cell r="A3257" t="str">
            <v>18.27.131</v>
          </cell>
          <cell r="B3257" t="str">
            <v>FORNECIMENTO DE CABO DE COBRE, ENCORDOAMENTO CLASSE 2, ISOLAMENTO DE PVC 70 C, TIPO BWF, 750V, FOREPLAST OU SIMILAR, SM-25MM2,PARA DOIS LANCES DE REDE, INCLUSIVE ARMACAO SECUNDARIA B2, ISOLADORES, PARAFUSOS, BRACADEIRAS REDONDAS DE FERRO GALV.A FOGO, ANDA</v>
          </cell>
          <cell r="C3257" t="str">
            <v>Un</v>
          </cell>
          <cell r="D3257">
            <v>1514.22</v>
          </cell>
          <cell r="E3257">
            <v>1233.3800000000001</v>
          </cell>
          <cell r="F3257" t="str">
            <v>EMLURB</v>
          </cell>
        </row>
        <row r="3258">
          <cell r="A3258" t="str">
            <v/>
          </cell>
        </row>
        <row r="3259">
          <cell r="A3259" t="str">
            <v>18.27.132</v>
          </cell>
          <cell r="B3259" t="str">
            <v>FORNECIMENTO DE CABO DE COBRE, ENCORDOAMENTO CLASSE 2, ISOLAMENTO DE PVC 70 C, TIPO BWF, 750V, FOREPLAST OU SIMILAR, SM-25MM2, PARA TRES LANCES DE REDE, INCLUSIVE ARMACAO SECUNDARIA B3, ISOLADORES, PARAFUSOS, BRACADEIRAS REDONDAS DE FERRO GALV. A FOGO, AN</v>
          </cell>
          <cell r="C3259" t="str">
            <v>Un</v>
          </cell>
          <cell r="D3259">
            <v>2287.11</v>
          </cell>
          <cell r="E3259">
            <v>1862.93</v>
          </cell>
          <cell r="F3259" t="str">
            <v>EMLURB</v>
          </cell>
        </row>
        <row r="3260">
          <cell r="A3260" t="str">
            <v/>
          </cell>
        </row>
        <row r="3261">
          <cell r="A3261" t="str">
            <v>18.27.133</v>
          </cell>
          <cell r="B3261" t="str">
            <v>FORNECIMENTO DE CABO DE COBRE, ENCORDOAMENTO CLASSE 2, ISOLAMENTO DE PVC 70 C, TIPO BWF, 750V, FOREPLAST OU SIMILAR, SM-25MM2, PARA QUATRO LANCES DE REDE, INCLUSIVE ARMACAO SECUNDARIA B4, ISOLADORES, PARAFUSOS, BRACADEIRAS REDONDAS DE F. GALV. A FOGO, AND</v>
          </cell>
          <cell r="C3261" t="str">
            <v>Un</v>
          </cell>
          <cell r="D3261">
            <v>2999.55</v>
          </cell>
          <cell r="E3261">
            <v>2443.23</v>
          </cell>
          <cell r="F3261" t="str">
            <v>EMLURB</v>
          </cell>
        </row>
        <row r="3262">
          <cell r="A3262" t="str">
            <v/>
          </cell>
        </row>
        <row r="3263">
          <cell r="A3263" t="str">
            <v>18.27.134</v>
          </cell>
          <cell r="B3263" t="str">
            <v>FORNECIMENTO DE CABO DE COBRE, ENCORDOAMENTO CLASSE 2, ISOLAMENTO DE PVC 70 C, TIPO BWF, 750V - FOREPLAST OU SIMILAR, SM-25MM2, PARA UM LANCE DE REDE, INCLUSIVE ANDAIME E INSTALACAO.</v>
          </cell>
          <cell r="C3263" t="str">
            <v>Un</v>
          </cell>
          <cell r="D3263">
            <v>716.76</v>
          </cell>
          <cell r="E3263">
            <v>583.83000000000004</v>
          </cell>
          <cell r="F3263" t="str">
            <v>EMLURB</v>
          </cell>
        </row>
        <row r="3264">
          <cell r="A3264" t="str">
            <v/>
          </cell>
        </row>
        <row r="3265">
          <cell r="A3265" t="str">
            <v>18.27.135</v>
          </cell>
          <cell r="B3265" t="str">
            <v>FORNECIMENTO DE CABO DE COBRE, ENCORDOAMENTO CLASSE 2, ISOLAMENTO DE PVC 70 C, TIPO BWF, 750V - FOREPLAST OU SIMILAR, SM-25MM2, PARA DOIS LANCES DE REDE, INCLUSIVE ANDAIME E INSTALACAO.</v>
          </cell>
          <cell r="C3265" t="str">
            <v>Un</v>
          </cell>
          <cell r="D3265">
            <v>1405.13</v>
          </cell>
          <cell r="E3265">
            <v>1144.53</v>
          </cell>
          <cell r="F3265" t="str">
            <v>EMLURB</v>
          </cell>
        </row>
        <row r="3266">
          <cell r="A3266" t="str">
            <v/>
          </cell>
        </row>
        <row r="3267">
          <cell r="A3267" t="str">
            <v>18.27.136</v>
          </cell>
          <cell r="B3267" t="str">
            <v>FORNECIMENTO DE CABO DE COBRE, ENCORDOAMENTO CLASSE 2, ISOLAMENTO DE PVC 70 C, TIPO BWF, 750V - FOREPLAST OU SIMILAR, SM-25MM2, PARA TRES LANCES DE REDE, INCLUSIVE ANDAIME E INSTALACAO.</v>
          </cell>
          <cell r="C3267" t="str">
            <v>Un</v>
          </cell>
          <cell r="D3267">
            <v>2108.9699999999998</v>
          </cell>
          <cell r="E3267">
            <v>1717.83</v>
          </cell>
          <cell r="F3267" t="str">
            <v>EMLURB</v>
          </cell>
        </row>
        <row r="3268">
          <cell r="A3268" t="str">
            <v/>
          </cell>
        </row>
        <row r="3269">
          <cell r="A3269" t="str">
            <v>18.27.137</v>
          </cell>
          <cell r="B3269" t="str">
            <v>FORNECIMENTO DE CABO DE COBRE, ENCORDOAMENTO CLASSE 2, ISOLAMENTO DE PVC 70 C, TIPO BWF, 750V, FOREPLAST OU SIMILAR, SM-25MM2, PARA QUATRO LANCES DE REDE, INCLUSIVE ANDAIME E INSTALACAO.</v>
          </cell>
          <cell r="C3269" t="str">
            <v>Un</v>
          </cell>
          <cell r="D3269">
            <v>2797.35</v>
          </cell>
          <cell r="E3269">
            <v>2278.5300000000002</v>
          </cell>
          <cell r="F3269" t="str">
            <v>EMLURB</v>
          </cell>
        </row>
        <row r="3270">
          <cell r="A3270" t="str">
            <v/>
          </cell>
        </row>
        <row r="3271">
          <cell r="A3271" t="str">
            <v>18.28.036</v>
          </cell>
          <cell r="B3271" t="str">
            <v>MANUTENCAO DE LUMINARIA DE UMA PETALA COM UMA LAMPADA A VAPOR DE SODIO DE 250 W, INCLUSIVE FORNECIMENTO E SUBSTITUICAO DA LAMPADA E REATOR AFP UI EM POSTE DE ATE 17M.</v>
          </cell>
          <cell r="C3271" t="str">
            <v>Un</v>
          </cell>
          <cell r="D3271">
            <v>225.01</v>
          </cell>
          <cell r="E3271">
            <v>183.28</v>
          </cell>
          <cell r="F3271" t="str">
            <v>EMLURB</v>
          </cell>
        </row>
        <row r="3272">
          <cell r="A3272" t="str">
            <v/>
          </cell>
        </row>
        <row r="3273">
          <cell r="A3273" t="str">
            <v>18.28.038</v>
          </cell>
          <cell r="B3273" t="str">
            <v>MANUTENCAO DE LUMINARIA DE UMA PETALA COM UMA LAMPADA A VAPOR DE SODIO DE 400W, INCLUSIVE FORNECIMENTO E SUBSTITUICAO DA LAMPADA, REATOR AFP UI EM POSTE DE ATE 17M.</v>
          </cell>
          <cell r="C3273" t="str">
            <v>Un</v>
          </cell>
          <cell r="D3273">
            <v>255.8</v>
          </cell>
          <cell r="E3273">
            <v>208.36</v>
          </cell>
          <cell r="F3273" t="str">
            <v>EMLURB</v>
          </cell>
        </row>
        <row r="3274">
          <cell r="A3274" t="str">
            <v/>
          </cell>
        </row>
        <row r="3275">
          <cell r="A3275" t="str">
            <v>18.28.046</v>
          </cell>
          <cell r="B3275" t="str">
            <v>MANUTENCAO DE LUMINARIA DE UMA PETALA COM UMA LAMPADA A VAPOR METALICO DE 250W, INCLUSIVE FORNECIMENTO E SUBSTITUICAO DA LAMPADA, REATOR, AFP UI EM POSTE DE ATE 17M.</v>
          </cell>
          <cell r="C3275" t="str">
            <v>Un</v>
          </cell>
          <cell r="D3275">
            <v>260.83</v>
          </cell>
          <cell r="E3275">
            <v>212.46</v>
          </cell>
          <cell r="F3275" t="str">
            <v>EMLURB</v>
          </cell>
        </row>
        <row r="3276">
          <cell r="A3276" t="str">
            <v/>
          </cell>
        </row>
        <row r="3277">
          <cell r="A3277" t="str">
            <v>18.28.048</v>
          </cell>
          <cell r="B3277" t="str">
            <v>MANUTENCAO DE LUMINARIA DE UMA PETALA COM UMA LAMPADA A VAPOR METALICO DE 400W, INCLUSIVE FORNECIMENTO E SUBSTITUICAO DA LAMPADA E REATOR AFP UI EM POSTE DE ATE 17M.</v>
          </cell>
          <cell r="C3277" t="str">
            <v>Un</v>
          </cell>
          <cell r="D3277">
            <v>278.06</v>
          </cell>
          <cell r="E3277">
            <v>226.49</v>
          </cell>
          <cell r="F3277" t="str">
            <v>EMLURB</v>
          </cell>
        </row>
        <row r="3278">
          <cell r="A3278" t="str">
            <v/>
          </cell>
        </row>
        <row r="3279">
          <cell r="A3279" t="str">
            <v>18.28.054</v>
          </cell>
          <cell r="B3279" t="str">
            <v>MANUTENCAO DE PROJETOR PARA UMA LAMPADA TUBULAR A VAPOR DE SODIO DE 250W, INCLUSIVE FORNECIMENTO E SUBSTITUICAO DA LAMPADA E REATORAFP UE (ACOPLADO) EM POSTE DE ATE 17M.</v>
          </cell>
          <cell r="C3279" t="str">
            <v>Un</v>
          </cell>
          <cell r="D3279">
            <v>238.86</v>
          </cell>
          <cell r="E3279">
            <v>194.56</v>
          </cell>
          <cell r="F3279" t="str">
            <v>EMLURB</v>
          </cell>
        </row>
        <row r="3280">
          <cell r="A3280" t="str">
            <v/>
          </cell>
        </row>
        <row r="3281">
          <cell r="A3281" t="str">
            <v>18.28.055</v>
          </cell>
          <cell r="B3281" t="str">
            <v>MANUTENCAO DE PROJETOR PARA UMA LAMPADA TUBULAR A VAPOR METALICO DE 250W, INCLUSIVE FORNECIMENTO E SUBSTITUICAO DA LAMPADA E REATORAFP UE (ACOPLADO) EM POSTE DE ATE 17M.</v>
          </cell>
          <cell r="C3281" t="str">
            <v>Un</v>
          </cell>
          <cell r="D3281">
            <v>247.18</v>
          </cell>
          <cell r="E3281">
            <v>201.34</v>
          </cell>
          <cell r="F3281" t="str">
            <v>EMLURB</v>
          </cell>
        </row>
        <row r="3282">
          <cell r="A3282" t="str">
            <v/>
          </cell>
        </row>
        <row r="3283">
          <cell r="A3283" t="str">
            <v>18.28.056</v>
          </cell>
          <cell r="B3283" t="str">
            <v>MANUTENCAO DE PROJETOR PARA UMA LAMPADA TUBULAR A VAPOR DE SODIO DE 400W, INCLUSIVE FORNECIMENTO E SUBSTITUICAO DA LAMPADA E REATORAFP UE (ACOPLADO) EM POSTE DE ATE 17M.</v>
          </cell>
          <cell r="C3283" t="str">
            <v>Un</v>
          </cell>
          <cell r="D3283">
            <v>275.92</v>
          </cell>
          <cell r="E3283">
            <v>224.75</v>
          </cell>
          <cell r="F3283" t="str">
            <v>EMLURB</v>
          </cell>
        </row>
        <row r="3284">
          <cell r="A3284" t="str">
            <v/>
          </cell>
        </row>
        <row r="3285">
          <cell r="A3285" t="str">
            <v>18.28.057</v>
          </cell>
          <cell r="B3285" t="str">
            <v>MANUTENCAO DE PROJETOR PARA UMA LAMPADA TUBULAR A VAPOR METALICO DE 400W, INCLUSIVE FORNECIMENTOE SUBSTITUICAO DA LAMPADA E REATOR EU ALTO FATOR DE POTENCIA EM POSTE DE ATE 17M.</v>
          </cell>
          <cell r="C3285" t="str">
            <v>Un</v>
          </cell>
          <cell r="D3285">
            <v>280.63</v>
          </cell>
          <cell r="E3285">
            <v>228.59</v>
          </cell>
          <cell r="F3285" t="str">
            <v>EMLURB</v>
          </cell>
        </row>
        <row r="3286">
          <cell r="A3286" t="str">
            <v/>
          </cell>
        </row>
        <row r="3287">
          <cell r="A3287" t="str">
            <v>18.28.058</v>
          </cell>
          <cell r="B3287" t="str">
            <v>MANUTENCAO DE PROJETOR PARA UMA LAMPADA TUBULAR A VAPOR METALICO DE 1000W, INCLUSIVE FORNECIMENTO E SUBSTITUICAO DA LAMPADA E REATOR AFP UE (ACOPLADO) EM POSTE DE ATE 17M.</v>
          </cell>
          <cell r="C3287" t="str">
            <v>Un</v>
          </cell>
          <cell r="D3287">
            <v>1026.0899999999999</v>
          </cell>
          <cell r="E3287">
            <v>835.79</v>
          </cell>
          <cell r="F3287" t="str">
            <v>EMLURB</v>
          </cell>
        </row>
        <row r="3288">
          <cell r="A3288" t="str">
            <v/>
          </cell>
        </row>
        <row r="3289">
          <cell r="A3289" t="str">
            <v>18.28.059</v>
          </cell>
          <cell r="B3289" t="str">
            <v>MANUTENCAO DE PROJETOR PARA UMA LAMPADA TUBULAR A VAPOR METALICO DE 1000W, INCLUSIVE FORNECIMENTO E SUBSTITUICAO DA LAMPADA E REATORAFP UI EM POSTE DE ATE 17M.</v>
          </cell>
          <cell r="C3289" t="str">
            <v>Un</v>
          </cell>
          <cell r="D3289">
            <v>1110.6099999999999</v>
          </cell>
          <cell r="E3289">
            <v>904.63</v>
          </cell>
          <cell r="F3289" t="str">
            <v>EMLURB</v>
          </cell>
        </row>
        <row r="3290">
          <cell r="A3290" t="str">
            <v/>
          </cell>
        </row>
        <row r="3291">
          <cell r="A3291" t="str">
            <v>18.28.060</v>
          </cell>
          <cell r="B3291" t="str">
            <v>MANUTENCAO DE PROJETOR PARA UMA LAMPADA TUBULAR A VAPOR METALICO DE 2000W, INCLUSIVE FORNECIMENTO E SUBSTITUICAO DA LAMPADA E REATORAFP UE (ACOPLADO) EM POSTE DE ATE 23M.</v>
          </cell>
          <cell r="C3291" t="str">
            <v>Un</v>
          </cell>
          <cell r="D3291">
            <v>1432.09</v>
          </cell>
          <cell r="E3291">
            <v>1166.49</v>
          </cell>
          <cell r="F3291" t="str">
            <v>EMLURB</v>
          </cell>
        </row>
        <row r="3292">
          <cell r="A3292" t="str">
            <v/>
          </cell>
        </row>
        <row r="3293">
          <cell r="A3293" t="str">
            <v>18.28.084</v>
          </cell>
          <cell r="B3293" t="str">
            <v>FORNECIMENTO E SUBSTITUICAO DE LAMPADA VAPOR DE SODIO DE 250W EM POSTE DE ATE 17M.</v>
          </cell>
          <cell r="C3293" t="str">
            <v>Un</v>
          </cell>
          <cell r="D3293">
            <v>121.27</v>
          </cell>
          <cell r="E3293">
            <v>98.78</v>
          </cell>
          <cell r="F3293" t="str">
            <v>EMLURB</v>
          </cell>
        </row>
        <row r="3294">
          <cell r="A3294" t="str">
            <v/>
          </cell>
        </row>
        <row r="3295">
          <cell r="A3295" t="str">
            <v>18.28.085</v>
          </cell>
          <cell r="B3295" t="str">
            <v>FORNECIMENTO E SUBSTITUICAO DE LAMPADA VAPOR METALICA DE 250W EM POSTE DE ATE 17M.</v>
          </cell>
          <cell r="C3295" t="str">
            <v>Un</v>
          </cell>
          <cell r="D3295">
            <v>154.55000000000001</v>
          </cell>
          <cell r="E3295">
            <v>125.89</v>
          </cell>
          <cell r="F3295" t="str">
            <v>EMLURB</v>
          </cell>
        </row>
        <row r="3296">
          <cell r="A3296" t="str">
            <v/>
          </cell>
        </row>
        <row r="3297">
          <cell r="A3297" t="str">
            <v>18.28.086</v>
          </cell>
          <cell r="B3297" t="str">
            <v>FORNECIMENTO E SUBSTITUICAO DE LAMPADA VAPOR DE SODIO DE 400W EM POSTE DE ATE 17M.</v>
          </cell>
          <cell r="C3297" t="str">
            <v>Un</v>
          </cell>
          <cell r="D3297">
            <v>129.6</v>
          </cell>
          <cell r="E3297">
            <v>105.57</v>
          </cell>
          <cell r="F3297" t="str">
            <v>EMLURB</v>
          </cell>
        </row>
        <row r="3298">
          <cell r="A3298" t="str">
            <v/>
          </cell>
        </row>
        <row r="3299">
          <cell r="A3299" t="str">
            <v>18.28.087</v>
          </cell>
          <cell r="B3299" t="str">
            <v>FORNECIMENTO E SUBSTITUICAO DE LAMPADA VAPOR METALICA 400W EM POSTE DE ATE 17M.</v>
          </cell>
          <cell r="C3299" t="str">
            <v>Un</v>
          </cell>
          <cell r="D3299">
            <v>161.85</v>
          </cell>
          <cell r="E3299">
            <v>131.84</v>
          </cell>
          <cell r="F3299" t="str">
            <v>EMLURB</v>
          </cell>
        </row>
        <row r="3300">
          <cell r="A3300" t="str">
            <v/>
          </cell>
        </row>
        <row r="3301">
          <cell r="A3301" t="str">
            <v>18.28.088</v>
          </cell>
          <cell r="B3301" t="str">
            <v>FORNECIMENTO E SUBSTITUICAO DE LAMPADA VAPOR METALICA DE 1000W EM POSTE DE ATE 17M.</v>
          </cell>
          <cell r="C3301" t="str">
            <v>Un</v>
          </cell>
          <cell r="D3301">
            <v>651.41999999999996</v>
          </cell>
          <cell r="E3301">
            <v>530.61</v>
          </cell>
          <cell r="F3301" t="str">
            <v>EMLURB</v>
          </cell>
        </row>
        <row r="3302">
          <cell r="A3302" t="str">
            <v/>
          </cell>
        </row>
        <row r="3303">
          <cell r="A3303" t="str">
            <v>18.28.089</v>
          </cell>
          <cell r="B3303" t="str">
            <v>FORNECIMENTO E SUBSTITUICAO DE LAMPADA VAPOR METALICA DE 2000W EM POSTE DE ATE 23M.</v>
          </cell>
          <cell r="C3303" t="str">
            <v>Un</v>
          </cell>
          <cell r="D3303">
            <v>773.3</v>
          </cell>
          <cell r="E3303">
            <v>629.88</v>
          </cell>
          <cell r="F3303" t="str">
            <v>EMLURB</v>
          </cell>
        </row>
        <row r="3304">
          <cell r="A3304" t="str">
            <v/>
          </cell>
        </row>
        <row r="3305">
          <cell r="A3305" t="str">
            <v>18.28.150</v>
          </cell>
          <cell r="B3305" t="str">
            <v>FORNECIMENTO E SUBSTITUICAO DE REATOR AFP UI VAPOR DE SODIO DE 250W, EM POSTE DE ATE 17M.</v>
          </cell>
          <cell r="C3305" t="str">
            <v>Un</v>
          </cell>
          <cell r="D3305">
            <v>184.57</v>
          </cell>
          <cell r="E3305">
            <v>150.34</v>
          </cell>
          <cell r="F3305" t="str">
            <v>EMLURB</v>
          </cell>
        </row>
        <row r="3306">
          <cell r="A3306" t="str">
            <v/>
          </cell>
        </row>
        <row r="3307">
          <cell r="A3307" t="str">
            <v>18.28.151</v>
          </cell>
          <cell r="B3307" t="str">
            <v>FORNECIMENTO E SUBSTITUICAO DE REATOR AFP UE (ACOPLADO) VAPOR DE SODIO DE 250W, EM POSTE DE ATE 17M.</v>
          </cell>
          <cell r="C3307" t="str">
            <v>Un</v>
          </cell>
          <cell r="D3307">
            <v>198.42</v>
          </cell>
          <cell r="E3307">
            <v>161.62</v>
          </cell>
          <cell r="F3307" t="str">
            <v>EMLURB</v>
          </cell>
        </row>
        <row r="3308">
          <cell r="A3308" t="str">
            <v/>
          </cell>
        </row>
        <row r="3309">
          <cell r="A3309" t="str">
            <v>18.28.152</v>
          </cell>
          <cell r="B3309" t="str">
            <v>FORNECIMENTO E SUBSTITUICAO DE REATOR AFP UI VAPOR METALICO DE 250W, EM POSTE DE ATE 17M.</v>
          </cell>
          <cell r="C3309" t="str">
            <v>Un</v>
          </cell>
          <cell r="D3309">
            <v>187.11</v>
          </cell>
          <cell r="E3309">
            <v>152.41</v>
          </cell>
          <cell r="F3309" t="str">
            <v>EMLURB</v>
          </cell>
        </row>
        <row r="3310">
          <cell r="A3310" t="str">
            <v/>
          </cell>
        </row>
        <row r="3311">
          <cell r="A3311" t="str">
            <v>18.28.153</v>
          </cell>
          <cell r="B3311" t="str">
            <v>FORNECIMENTO E SUBSTITUICAO DE REATOR AFP UE (ACOPLADO) VAPOR METALICO DE 250W, EM POSTE DE ATE 17M.</v>
          </cell>
          <cell r="C3311" t="str">
            <v>Un</v>
          </cell>
          <cell r="D3311">
            <v>189.83</v>
          </cell>
          <cell r="E3311">
            <v>154.63</v>
          </cell>
          <cell r="F3311" t="str">
            <v>EMLURB</v>
          </cell>
        </row>
        <row r="3312">
          <cell r="A3312" t="str">
            <v/>
          </cell>
        </row>
        <row r="3313">
          <cell r="A3313" t="str">
            <v>18.28.154</v>
          </cell>
          <cell r="B3313" t="str">
            <v>FORNECIMENTO E SUBSTITUICAO DE REATOR AFP UI VAPOR DE SODIO DE 400W, EM POSTE DE ATE 17M.</v>
          </cell>
          <cell r="C3313" t="str">
            <v>Un</v>
          </cell>
          <cell r="D3313">
            <v>207.02</v>
          </cell>
          <cell r="E3313">
            <v>168.63</v>
          </cell>
          <cell r="F3313" t="str">
            <v>EMLURB</v>
          </cell>
        </row>
        <row r="3314">
          <cell r="A3314" t="str">
            <v/>
          </cell>
        </row>
        <row r="3315">
          <cell r="A3315" t="str">
            <v>18.28.155</v>
          </cell>
          <cell r="B3315" t="str">
            <v>FORNECIMENTO E SUBSTITUICAO DE REATOR AFP EU (ACOPLADO) VAPOR DE SODIO DE 400W, EM POSTE DE ATE 17M.</v>
          </cell>
          <cell r="C3315" t="str">
            <v>Un</v>
          </cell>
          <cell r="D3315">
            <v>227.14</v>
          </cell>
          <cell r="E3315">
            <v>185.02</v>
          </cell>
          <cell r="F3315" t="str">
            <v>EMLURB</v>
          </cell>
        </row>
        <row r="3316">
          <cell r="A3316" t="str">
            <v/>
          </cell>
        </row>
        <row r="3317">
          <cell r="A3317" t="str">
            <v>18.28.156</v>
          </cell>
          <cell r="B3317" t="str">
            <v>FORNECIMENTO E SUBSTITUICAO DE REATOR AFP UI VAPOR METALICO DE 400W, EM POSTE DE ATE 17M.</v>
          </cell>
          <cell r="C3317" t="str">
            <v>Un</v>
          </cell>
          <cell r="D3317">
            <v>197.03</v>
          </cell>
          <cell r="E3317">
            <v>160.49</v>
          </cell>
          <cell r="F3317" t="str">
            <v>EMLURB</v>
          </cell>
        </row>
        <row r="3318">
          <cell r="A3318" t="str">
            <v/>
          </cell>
        </row>
        <row r="3319">
          <cell r="A3319" t="str">
            <v>18.28.157</v>
          </cell>
          <cell r="B3319" t="str">
            <v>FORNECIMENTO E SUBSTITUICAO DE REATOR AFP EU (ACOPLADO) VAPOR METALICO DE 400W, EM POSTE DE ATE 17M.</v>
          </cell>
          <cell r="C3319" t="str">
            <v>Un</v>
          </cell>
          <cell r="D3319">
            <v>199.61</v>
          </cell>
          <cell r="E3319">
            <v>162.59</v>
          </cell>
          <cell r="F3319" t="str">
            <v>EMLURB</v>
          </cell>
        </row>
        <row r="3320">
          <cell r="A3320" t="str">
            <v/>
          </cell>
        </row>
        <row r="3321">
          <cell r="A3321" t="str">
            <v>18.28.158</v>
          </cell>
          <cell r="B3321" t="str">
            <v>FORNECIMENTO E SUBSTITUICAO DE REATOR AFP UI VAPOR METALICO DE 1000W, EM POSTE ATE 17M.</v>
          </cell>
          <cell r="C3321" t="str">
            <v>Un</v>
          </cell>
          <cell r="D3321">
            <v>620.82000000000005</v>
          </cell>
          <cell r="E3321">
            <v>505.68</v>
          </cell>
          <cell r="F3321" t="str">
            <v>EMLURB</v>
          </cell>
        </row>
        <row r="3322">
          <cell r="A3322" t="str">
            <v/>
          </cell>
        </row>
        <row r="3323">
          <cell r="A3323" t="str">
            <v>18.28.159</v>
          </cell>
          <cell r="B3323" t="str">
            <v>FORNECIMENTO E SUBSTITUICAO DE REATOR AFP EU (ACOPLADO) VAPOR METALICO DE 1000W, EM POSTE DE ATE 17M.</v>
          </cell>
          <cell r="C3323" t="str">
            <v>Un</v>
          </cell>
          <cell r="D3323">
            <v>536.29999999999995</v>
          </cell>
          <cell r="E3323">
            <v>436.84</v>
          </cell>
          <cell r="F3323" t="str">
            <v>EMLURB</v>
          </cell>
        </row>
        <row r="3324">
          <cell r="A3324" t="str">
            <v/>
          </cell>
        </row>
        <row r="3325">
          <cell r="A3325" t="str">
            <v>18.28.160</v>
          </cell>
          <cell r="B3325" t="str">
            <v>FORNECIMENTO E SUBSTITUICAO DE REATOR AFP UE (ACOPLADO) VAPOR METALICO DE 2000W, EM POSTE DE ATE 23M.</v>
          </cell>
          <cell r="C3325" t="str">
            <v>Un</v>
          </cell>
          <cell r="D3325">
            <v>820.43</v>
          </cell>
          <cell r="E3325">
            <v>668.27</v>
          </cell>
          <cell r="F3325" t="str">
            <v>EMLURB</v>
          </cell>
        </row>
        <row r="3326">
          <cell r="A3326" t="str">
            <v/>
          </cell>
        </row>
        <row r="3327">
          <cell r="A3327" t="str">
            <v>18.29.025</v>
          </cell>
          <cell r="B3327" t="str">
            <v>SUBESTAÇÃO AÉREA C/TRANSFORMADOR TRIF.DE 225KVA-13800/11400V-380/220V, INCL.POSTE DT 600/11, PÁRA-RAIOS, CRUZETA, ATERR., CX.DE MEDIÇÃO TIPO F3, ELET.E DEMAIS ACESSÓRIOS NECESSÁRIOS AO PERFEITO FUNCIONAMENTO - INSTALADA C/ PROJETO APROVADO - CELPE E ART.N</v>
          </cell>
          <cell r="C3327" t="str">
            <v>Un</v>
          </cell>
          <cell r="D3327">
            <v>47052.06</v>
          </cell>
          <cell r="E3327">
            <v>38325.379999999997</v>
          </cell>
          <cell r="F3327" t="str">
            <v>SEE</v>
          </cell>
        </row>
        <row r="3328">
          <cell r="A3328" t="str">
            <v/>
          </cell>
        </row>
        <row r="3329">
          <cell r="A3329" t="str">
            <v>18.29.030</v>
          </cell>
          <cell r="B3329" t="str">
            <v xml:space="preserve">SUBESTAÇÃO AÉREA C/TRANSF.TRIF.DE 150KVA-13.800/11400V-380/220V,INCL. POSTE DT 600/11, CRUZETA ATERR., PARA-RAIOS, CX.DE MED. TIPO F3, ELET.E DEMAIS ACESSÓRIOS NECESSÁRIOS P/SEU PERFEITO FUNCIONAMENTO - INSTALADA C/PROJETO APROVADO-CELPE E ART. NÃO INCL. </v>
          </cell>
          <cell r="C3329" t="str">
            <v>Un</v>
          </cell>
          <cell r="D3329">
            <v>40209.67</v>
          </cell>
          <cell r="E3329">
            <v>32752.04</v>
          </cell>
          <cell r="F3329" t="str">
            <v>SEE</v>
          </cell>
        </row>
        <row r="3330">
          <cell r="A3330" t="str">
            <v/>
          </cell>
        </row>
        <row r="3331">
          <cell r="A3331" t="str">
            <v>18.29.035</v>
          </cell>
          <cell r="B3331" t="str">
            <v xml:space="preserve">SUBESTAÇÃO AÉREA C/TRANSF.TRIF.DE 112,5KVA-13800/11400V-380/220V, INCL.POSTE DT 300/11, PÁRA-RAIOS, CRUZETA, ATERR., CX.DE MEDIÇÃO TIPO F3, ELET.E DEMAIS ACESSÓRIOS NECESSÁRIOS AO PERFEITO FUNCIONAMENTO - INSTALADA C/ PROJETO APROVADO - CELPE E ART.  NÃO </v>
          </cell>
          <cell r="C3331" t="str">
            <v>Un</v>
          </cell>
          <cell r="D3331">
            <v>35021.129999999997</v>
          </cell>
          <cell r="E3331">
            <v>28525.81</v>
          </cell>
          <cell r="F3331" t="str">
            <v>SEE</v>
          </cell>
        </row>
        <row r="3332">
          <cell r="A3332" t="str">
            <v/>
          </cell>
        </row>
        <row r="3333">
          <cell r="A3333" t="str">
            <v>18.29.045</v>
          </cell>
          <cell r="B3333" t="str">
            <v xml:space="preserve">FORN, MONTAGEM E INST ELÉT DE RAMAL PRIMÁRIO TRIF EM 13.8KV; SUBESTAÇÃO ABRIGADA DE 500KVA COM NÍVEL DE TENSÃO EM 380/220V - 60HZ; RAMAL SECUNDÁRIO DE BAIXA TENSÃO 380/220V - 800A; MALHA DE ATERRAMENTO COM RESIST MÁXIMA DE 10 OHMS E QGBT - QUADRO GERAL </v>
          </cell>
          <cell r="C3333" t="str">
            <v>Un</v>
          </cell>
          <cell r="D3333">
            <v>321031.98</v>
          </cell>
          <cell r="E3333">
            <v>261490.58</v>
          </cell>
          <cell r="F3333" t="str">
            <v>see</v>
          </cell>
        </row>
        <row r="3334">
          <cell r="A3334" t="str">
            <v/>
          </cell>
        </row>
        <row r="3335">
          <cell r="A3335" t="str">
            <v>18.30.121</v>
          </cell>
          <cell r="B3335" t="str">
            <v>FORNECIMENTO E INSTALAÇÃO DE ELETROCALHA PERFURADA, DIAMETRO 200 X 100MM, INCLUSIVE ACESSÓRIOS DE DERIVAÇÃO E FIXAÇÃO.</v>
          </cell>
          <cell r="C3335" t="str">
            <v>m</v>
          </cell>
          <cell r="D3335">
            <v>101.43</v>
          </cell>
          <cell r="E3335">
            <v>82.62</v>
          </cell>
          <cell r="F3335" t="str">
            <v>SEE</v>
          </cell>
        </row>
        <row r="3336">
          <cell r="A3336" t="str">
            <v/>
          </cell>
        </row>
        <row r="3337">
          <cell r="A3337" t="str">
            <v>18.30.123</v>
          </cell>
          <cell r="B3337" t="str">
            <v>FORNECIMENTO E INSTALAÇÃO DE ELETROCALHA PERFURADA, DIÂMETRO 50 X 50 MM, INCLUSIVE ACESSÓRIOS DE DERIVAÇÃO E FIXAÇÃO.</v>
          </cell>
          <cell r="C3337" t="str">
            <v>m</v>
          </cell>
          <cell r="D3337">
            <v>35.75</v>
          </cell>
          <cell r="E3337">
            <v>29.12</v>
          </cell>
          <cell r="F3337" t="str">
            <v>SEE</v>
          </cell>
        </row>
        <row r="3338">
          <cell r="A3338" t="str">
            <v/>
          </cell>
        </row>
        <row r="3339">
          <cell r="A3339" t="str">
            <v>19.00.000</v>
          </cell>
          <cell r="B3339" t="str">
            <v>INSTALACOES HIDRO SANITARIAS</v>
          </cell>
        </row>
        <row r="3340">
          <cell r="A3340" t="str">
            <v/>
          </cell>
        </row>
        <row r="3341">
          <cell r="A3341" t="str">
            <v>19.01.010</v>
          </cell>
          <cell r="B3341" t="str">
            <v>PONTO DE ESGOTO PARA BACIA SANITARIA, INCLUSIVE TUBULACOES E CONEXOES EM PVC RIGI DO SOLDAVEIS, ATE A COLUNA OU O SUB-COLETOR.</v>
          </cell>
          <cell r="C3341" t="str">
            <v>Pt</v>
          </cell>
          <cell r="D3341">
            <v>69.040000000000006</v>
          </cell>
          <cell r="E3341">
            <v>56.24</v>
          </cell>
          <cell r="F3341" t="str">
            <v>EMLURB</v>
          </cell>
        </row>
        <row r="3342">
          <cell r="A3342" t="str">
            <v/>
          </cell>
        </row>
        <row r="3343">
          <cell r="A3343" t="str">
            <v>19.01.020</v>
          </cell>
          <cell r="B3343" t="str">
            <v>PONTO DE ESGOTO PARA PIA OU LAVANDARIA, INCLUSIVE TUBULACOES E CONEXOES EM PVC RIGI- DO SOLDAVEIS , ATE A COLUNA OU O SUB-COLETOR.</v>
          </cell>
          <cell r="C3343" t="str">
            <v>Pt</v>
          </cell>
          <cell r="D3343">
            <v>64.489999999999995</v>
          </cell>
          <cell r="E3343">
            <v>52.53</v>
          </cell>
          <cell r="F3343" t="str">
            <v>EMLURB</v>
          </cell>
        </row>
        <row r="3344">
          <cell r="A3344" t="str">
            <v/>
          </cell>
        </row>
        <row r="3345">
          <cell r="A3345" t="str">
            <v>19.01.030</v>
          </cell>
          <cell r="B3345" t="str">
            <v>PONTO DE ESGOTO PARA LAVATORIO OU MICTORIO, INCLUSIVE TUBULACOES E CONEXOES EM PVC RIGIDO SOLDAVEIS, ATE A COLUNA OU O SUB-SOLETOR.</v>
          </cell>
          <cell r="C3345" t="str">
            <v>Pt</v>
          </cell>
          <cell r="D3345">
            <v>60.86</v>
          </cell>
          <cell r="E3345">
            <v>49.58</v>
          </cell>
          <cell r="F3345" t="str">
            <v>EMLURB</v>
          </cell>
        </row>
        <row r="3346">
          <cell r="A3346" t="str">
            <v/>
          </cell>
        </row>
        <row r="3347">
          <cell r="A3347" t="str">
            <v>19.01.040</v>
          </cell>
          <cell r="B3347" t="str">
            <v>PONTO DE ESGOTO PARA RALO SIFONADO, INCLUSIVE RALO, TUBULACOES E CONEXOES EM PVC RIGIDO SOLDAVEIS, ATE A COLUNA OU O SUBCOLETOR.</v>
          </cell>
          <cell r="C3347" t="str">
            <v>Pt</v>
          </cell>
          <cell r="D3347">
            <v>68.510000000000005</v>
          </cell>
          <cell r="E3347">
            <v>55.81</v>
          </cell>
          <cell r="F3347" t="str">
            <v>EMLURB</v>
          </cell>
        </row>
        <row r="3348">
          <cell r="A3348" t="str">
            <v/>
          </cell>
        </row>
        <row r="3349">
          <cell r="A3349" t="str">
            <v>19.02.010</v>
          </cell>
          <cell r="B3349" t="str">
            <v>PONTO DE AGUA, INCLUSIVE TUBULACOES E CONEXOES DE PVC RIGIDO ROSQUEAVEL E ABERTURA DE RASGOS EM ALVENARIA, ATE O REGISTRO GERAL DO AMBIENTE.</v>
          </cell>
          <cell r="C3349" t="str">
            <v>Pt</v>
          </cell>
          <cell r="D3349">
            <v>86.08</v>
          </cell>
          <cell r="E3349">
            <v>70.12</v>
          </cell>
          <cell r="F3349" t="str">
            <v>EMLURB</v>
          </cell>
        </row>
        <row r="3350">
          <cell r="A3350" t="str">
            <v/>
          </cell>
        </row>
        <row r="3351">
          <cell r="A3351" t="str">
            <v>19.02.020</v>
          </cell>
          <cell r="B3351" t="str">
            <v>PONTO DE AGUA, INCLUSIVE TUBULACOES E CONEXOES DE PVC RIGIDO SOLDAVEL E ABERTURA DE RASGOS EM ALVENARIA , ATE O REGISTRO GERAL DO AMBIENTE.</v>
          </cell>
          <cell r="C3351" t="str">
            <v>Pt</v>
          </cell>
          <cell r="D3351">
            <v>47.1</v>
          </cell>
          <cell r="E3351">
            <v>38.369999999999997</v>
          </cell>
          <cell r="F3351" t="str">
            <v>EMLURB</v>
          </cell>
        </row>
        <row r="3352">
          <cell r="A3352" t="str">
            <v/>
          </cell>
        </row>
        <row r="3353">
          <cell r="A3353" t="str">
            <v>19.03.010</v>
          </cell>
          <cell r="B3353" t="str">
            <v>FORNECIMENTO E ASSENTAMENTO DE TUBOS DE PVC RIGIDO SOLDAVEIS, DIAM.40 MM, PARA VENTILACAO DE ESGOTO.</v>
          </cell>
          <cell r="C3353" t="str">
            <v>m</v>
          </cell>
          <cell r="D3353">
            <v>9.5500000000000007</v>
          </cell>
          <cell r="E3353">
            <v>7.78</v>
          </cell>
          <cell r="F3353" t="str">
            <v>EMLURB</v>
          </cell>
        </row>
        <row r="3354">
          <cell r="A3354" t="str">
            <v/>
          </cell>
        </row>
        <row r="3355">
          <cell r="A3355" t="str">
            <v>19.03.020</v>
          </cell>
          <cell r="B3355" t="str">
            <v>FORNECIMENTO E ASSENTAMENTO DE TUBOS DE PVC RIGIDO SOLDAVEIS, DIAM.50 MM, PARA VENTILACAO DE ESGOTO.</v>
          </cell>
          <cell r="C3355" t="str">
            <v>m</v>
          </cell>
          <cell r="D3355">
            <v>12.98</v>
          </cell>
          <cell r="E3355">
            <v>10.58</v>
          </cell>
          <cell r="F3355" t="str">
            <v>EMLURB</v>
          </cell>
        </row>
        <row r="3356">
          <cell r="A3356" t="str">
            <v/>
          </cell>
        </row>
        <row r="3357">
          <cell r="A3357" t="str">
            <v>19.03.030</v>
          </cell>
          <cell r="B3357" t="str">
            <v>FORNECIMENTO E ASSENTAMENTO DE TUBOS DE PVC RIGIDO SOLDAVEIS, DIAM.75 MM, PARA COLUNAS DE ESGOTO, VENTILACAO OU AGUAS PLUVIAIS.</v>
          </cell>
          <cell r="C3357" t="str">
            <v>m</v>
          </cell>
          <cell r="D3357">
            <v>16.97</v>
          </cell>
          <cell r="E3357">
            <v>13.83</v>
          </cell>
          <cell r="F3357" t="str">
            <v>EMLURB</v>
          </cell>
        </row>
        <row r="3358">
          <cell r="A3358" t="str">
            <v/>
          </cell>
        </row>
        <row r="3359">
          <cell r="A3359" t="str">
            <v>19.03.040</v>
          </cell>
          <cell r="B3359" t="str">
            <v>FORNECIMENTO E ASSENTAMENTO DE TUBOS DE PVC RIGIDO SOLDAVEIS, DIAM.100 MM, PARA COLUNAS DE ESGOTO, VENTILACAO OU AGUAS PLUVIAIS.</v>
          </cell>
          <cell r="C3359" t="str">
            <v>m</v>
          </cell>
          <cell r="D3359">
            <v>21.22</v>
          </cell>
          <cell r="E3359">
            <v>17.29</v>
          </cell>
          <cell r="F3359" t="str">
            <v>EMLURB</v>
          </cell>
        </row>
        <row r="3360">
          <cell r="A3360" t="str">
            <v/>
          </cell>
        </row>
        <row r="3361">
          <cell r="A3361" t="str">
            <v>19.03.100</v>
          </cell>
          <cell r="B3361" t="str">
            <v>FORNECIMENTO E COLOCAÇÃO DE CURVA DE PVC 90 LONGA, 100MM PARA ESGOTO.</v>
          </cell>
          <cell r="C3361" t="str">
            <v>Un</v>
          </cell>
          <cell r="D3361">
            <v>46.45</v>
          </cell>
          <cell r="E3361">
            <v>37.840000000000003</v>
          </cell>
          <cell r="F3361" t="str">
            <v>SINAPI</v>
          </cell>
        </row>
        <row r="3362">
          <cell r="A3362" t="str">
            <v/>
          </cell>
        </row>
        <row r="3363">
          <cell r="A3363" t="str">
            <v>19.04.038</v>
          </cell>
          <cell r="B3363" t="str">
            <v>FORNECIMENTO E ASSENTAMENTO DE TUBOS DE PVC RÍGIDO SOLDAVEIS DIAM. 50 MM, PARA COLETORES E SUB-COLETORES DE ESGOTOS OU AGUAS PLUVIAIS, INCLUSIVE ABERTURA E FECHAMENTO E VALAS.</v>
          </cell>
          <cell r="C3363" t="str">
            <v>m</v>
          </cell>
          <cell r="D3363">
            <v>28.22</v>
          </cell>
          <cell r="E3363">
            <v>22.99</v>
          </cell>
          <cell r="F3363" t="str">
            <v>SEE</v>
          </cell>
        </row>
        <row r="3364">
          <cell r="A3364" t="str">
            <v/>
          </cell>
        </row>
        <row r="3365">
          <cell r="A3365" t="str">
            <v>19.04.040</v>
          </cell>
          <cell r="B3365" t="str">
            <v>FORNECIMENTO E ASSENTAMENTO DE TUBOS DE PVC RIGIDO SOLDAVEIS DIAM. 100 MM, PARA COLETORES E SUB-COLETORES DE ESGOTO OU AGUAS PLUVIAIS, INCLUSIVE ABERTURA E FECHAMENTO DE VALAS.</v>
          </cell>
          <cell r="C3365" t="str">
            <v>m</v>
          </cell>
          <cell r="D3365">
            <v>22.72</v>
          </cell>
          <cell r="E3365">
            <v>18.510000000000002</v>
          </cell>
          <cell r="F3365" t="str">
            <v>EMLURB</v>
          </cell>
        </row>
        <row r="3366">
          <cell r="A3366" t="str">
            <v/>
          </cell>
        </row>
        <row r="3367">
          <cell r="A3367" t="str">
            <v>19.04.050</v>
          </cell>
          <cell r="B3367" t="str">
            <v>FORNECIMENTO E ASSENTAMENTO DE TUBOS DE PVC RIGIDO SOLDAVEIS DIAM. 150MM, PARA COLETORES E SUB-COLETORES DE ESGOTO OU AGUAS PLUVIAIS, INCLUSIVE ABERTURA E FECHAMENTO DE VALAS.</v>
          </cell>
          <cell r="C3367" t="str">
            <v>m</v>
          </cell>
          <cell r="D3367">
            <v>39.979999999999997</v>
          </cell>
          <cell r="E3367">
            <v>32.57</v>
          </cell>
          <cell r="F3367" t="str">
            <v>EMLURB</v>
          </cell>
        </row>
        <row r="3368">
          <cell r="A3368" t="str">
            <v/>
          </cell>
        </row>
        <row r="3369">
          <cell r="A3369" t="str">
            <v>19.04.055</v>
          </cell>
          <cell r="B3369" t="str">
            <v>FORNECIMENTO E ASSENTAMENTO DE TUBOS DE PVC RÍGIDO COM ANÉIS, PONTA E BOLSA PARA COLETORES DE ESGOTO OU ÁGUAS PLUVIAIS, DIAM. 150MM, VINILFORT - TIGRE OU EQUIVALENTE TÉCNICO, INCLUSIVE ABERTURA E FECHAMENTO DE VALAS.</v>
          </cell>
          <cell r="C3369" t="str">
            <v>m</v>
          </cell>
          <cell r="D3369">
            <v>78.47</v>
          </cell>
          <cell r="E3369">
            <v>63.92</v>
          </cell>
          <cell r="F3369" t="str">
            <v>SEE</v>
          </cell>
        </row>
        <row r="3370">
          <cell r="A3370" t="str">
            <v/>
          </cell>
        </row>
        <row r="3371">
          <cell r="A3371" t="str">
            <v>19.04.056</v>
          </cell>
          <cell r="B3371" t="str">
            <v>FORNECIMENTO E ASSENTAMENTO DE TUBOS DE PVC RÍGIDO COM ANÉIS, PONTA E BOLSA PARA COLETORES DE ESGOTO OU ÁGUAS PLUVIAIS, DIAM. 200MM, VINILFORT - TIGRE OU EQUIVALENTE TÉCNICO, INCLUSIVE ABERTURA E FECHAMENTO DE VALAS.</v>
          </cell>
          <cell r="C3371" t="str">
            <v>m</v>
          </cell>
          <cell r="D3371">
            <v>82.67</v>
          </cell>
          <cell r="E3371">
            <v>67.34</v>
          </cell>
          <cell r="F3371" t="str">
            <v>SEE</v>
          </cell>
        </row>
        <row r="3372">
          <cell r="A3372" t="str">
            <v/>
          </cell>
        </row>
        <row r="3373">
          <cell r="A3373" t="str">
            <v>19.05.010</v>
          </cell>
          <cell r="B3373" t="str">
            <v>FORNECIMENTO E ASSENTAMENTO DE TUBOS SOLDAVEIS DE PVC RIGIDO DIAM. 20 MM, INCLUSIVE CONEXOES E ABERTURA DE RASGOS EM ALVENARIA, PARA COLUNAS DE AGUA.</v>
          </cell>
          <cell r="C3373" t="str">
            <v>m</v>
          </cell>
          <cell r="D3373">
            <v>8.7100000000000009</v>
          </cell>
          <cell r="E3373">
            <v>7.1</v>
          </cell>
          <cell r="F3373" t="str">
            <v>EMLURB</v>
          </cell>
        </row>
        <row r="3374">
          <cell r="A3374" t="str">
            <v/>
          </cell>
        </row>
        <row r="3375">
          <cell r="A3375" t="str">
            <v>19.05.020</v>
          </cell>
          <cell r="B3375" t="str">
            <v>FORNECIMENTO E ASSENTAMENTO DE TUBOS SOLDAVEIS DE PVC RIGIDO DIAM. 25 MM, INCLUSIVE CONEXOES E ABERTURA DE RASGOS EM ALVENARIA, PARA COLUNAS DE AGUA.</v>
          </cell>
          <cell r="C3375" t="str">
            <v>m</v>
          </cell>
          <cell r="D3375">
            <v>9.8000000000000007</v>
          </cell>
          <cell r="E3375">
            <v>7.99</v>
          </cell>
          <cell r="F3375" t="str">
            <v>EMLURB</v>
          </cell>
        </row>
        <row r="3376">
          <cell r="A3376" t="str">
            <v/>
          </cell>
        </row>
        <row r="3377">
          <cell r="A3377" t="str">
            <v>19.05.025</v>
          </cell>
          <cell r="B3377" t="str">
            <v>FORNECIMENTO E ASSENTAMENTO DE TUBO DE ÁGUA FRIA DN 25, INCLUINDO CONEXÕES, ESCAVAÇÃO, REATERRO E ENVELOPAMENTO COM CONCRETO.</v>
          </cell>
          <cell r="C3377" t="str">
            <v>m</v>
          </cell>
          <cell r="D3377">
            <v>42.47</v>
          </cell>
          <cell r="E3377">
            <v>34.6</v>
          </cell>
          <cell r="F3377" t="str">
            <v>SEE</v>
          </cell>
        </row>
        <row r="3378">
          <cell r="A3378" t="str">
            <v/>
          </cell>
        </row>
        <row r="3379">
          <cell r="A3379" t="str">
            <v>19.05.030</v>
          </cell>
          <cell r="B3379" t="str">
            <v>FORNECIMENTO E ASSENTAMENTO DE TUBOS SOLDAVEIS DE PVC RIGIDO DIAM. 32 MM, INCLUSIVE CONEXOES E ABERTURA DE RASGOS EM ALVENARIA, PARA COLUNAS DE AGUA.</v>
          </cell>
          <cell r="C3379" t="str">
            <v>m</v>
          </cell>
          <cell r="D3379">
            <v>14.08</v>
          </cell>
          <cell r="E3379">
            <v>11.47</v>
          </cell>
          <cell r="F3379" t="str">
            <v>EMLURB</v>
          </cell>
        </row>
        <row r="3380">
          <cell r="A3380" t="str">
            <v/>
          </cell>
        </row>
        <row r="3381">
          <cell r="A3381" t="str">
            <v>19.05.035</v>
          </cell>
          <cell r="B3381" t="str">
            <v>FORNECIMENTO E ASSENTAMENTO DE TUBO DE ÁGUA FRIA DN 32, INCLUINDO CONEXÕES, ESCAVAÇÃO, REATERRO E ENVELOPAMENTO COM CONCRETO.</v>
          </cell>
          <cell r="C3381" t="str">
            <v>m</v>
          </cell>
          <cell r="D3381">
            <v>57.23</v>
          </cell>
          <cell r="E3381">
            <v>46.62</v>
          </cell>
          <cell r="F3381" t="str">
            <v>SEE</v>
          </cell>
        </row>
        <row r="3382">
          <cell r="A3382" t="str">
            <v/>
          </cell>
        </row>
        <row r="3383">
          <cell r="A3383" t="str">
            <v>19.05.040</v>
          </cell>
          <cell r="B3383" t="str">
            <v>FORNECIMENTO E ASSENTAMENTO DE TUBOS SOLDAVEIS DE PVC RIGIDO DIAM. 40 MM, INCLUSIVE CONEXOES E ABERTURA DE RASGOS EM ALVENARIA, PARA COLUNAS DE AGUA.</v>
          </cell>
          <cell r="C3383" t="str">
            <v>m</v>
          </cell>
          <cell r="D3383">
            <v>17.850000000000001</v>
          </cell>
          <cell r="E3383">
            <v>14.54</v>
          </cell>
          <cell r="F3383" t="str">
            <v>EMLURB</v>
          </cell>
        </row>
        <row r="3384">
          <cell r="A3384" t="str">
            <v/>
          </cell>
        </row>
        <row r="3385">
          <cell r="A3385" t="str">
            <v>19.05.045</v>
          </cell>
          <cell r="B3385" t="str">
            <v>FORNECIMENTO E ASSENTAMENTO DE TUBO DE ÁGUA FRIA DN 40, INCLUINDO CONEXÕES, ESCAVAÇÃO, REATERRO E ENVELOPAMENTO COM CONCRETO.</v>
          </cell>
          <cell r="C3385" t="str">
            <v>m</v>
          </cell>
          <cell r="D3385">
            <v>75.989999999999995</v>
          </cell>
          <cell r="E3385">
            <v>61.9</v>
          </cell>
          <cell r="F3385" t="str">
            <v>SEE</v>
          </cell>
        </row>
        <row r="3386">
          <cell r="A3386" t="str">
            <v/>
          </cell>
        </row>
        <row r="3387">
          <cell r="A3387" t="str">
            <v>19.05.050</v>
          </cell>
          <cell r="B3387" t="str">
            <v>FORNECIMENTO E ASSENTAMENTO DE TUBOS SOLDAVEIS DE PVC RIGIDO DIAM. 50 MM, INCLUSIVE CONEXOES E ABERTURA DE RASGOS EM ALVENARIA, PARA COLUNAS DE AGUA.</v>
          </cell>
          <cell r="C3387" t="str">
            <v>m</v>
          </cell>
          <cell r="D3387">
            <v>21</v>
          </cell>
          <cell r="E3387">
            <v>17.11</v>
          </cell>
          <cell r="F3387" t="str">
            <v>EMLURB</v>
          </cell>
        </row>
        <row r="3388">
          <cell r="A3388" t="str">
            <v/>
          </cell>
        </row>
        <row r="3389">
          <cell r="A3389" t="str">
            <v>19.05.055</v>
          </cell>
          <cell r="B3389" t="str">
            <v>FORNECIMENTO E ASSENTAMENTO DE TUBO DE ÁGUA FRIA DN 50, INCLUINDO CONEXÕES, ESCAVAÇÃO, REATERRO E ENVELOPAMENTO COM CONCRETO.</v>
          </cell>
          <cell r="C3389" t="str">
            <v>m</v>
          </cell>
          <cell r="D3389">
            <v>94.01</v>
          </cell>
          <cell r="E3389">
            <v>76.58</v>
          </cell>
          <cell r="F3389" t="str">
            <v>SEE</v>
          </cell>
        </row>
        <row r="3390">
          <cell r="A3390" t="str">
            <v/>
          </cell>
        </row>
        <row r="3391">
          <cell r="A3391" t="str">
            <v>19.05.060</v>
          </cell>
          <cell r="B3391" t="str">
            <v>FORNECIMENTO E ASSENTAMENTO DE TUBOS SOLDAVEIS DE PVC RIGIDO DIAM. 60 MM, INCLUSIVE CONEXOES E ABERTURA DE RASGOS EM ALVENARIA, PARA COLUNAS DE AGUA.</v>
          </cell>
          <cell r="C3391" t="str">
            <v>m</v>
          </cell>
          <cell r="D3391">
            <v>29.39</v>
          </cell>
          <cell r="E3391">
            <v>23.94</v>
          </cell>
          <cell r="F3391" t="str">
            <v>EMLURB</v>
          </cell>
        </row>
        <row r="3392">
          <cell r="A3392" t="str">
            <v/>
          </cell>
        </row>
        <row r="3393">
          <cell r="A3393" t="str">
            <v>19.05.065</v>
          </cell>
          <cell r="B3393" t="str">
            <v>FORNECIMENTO E ASSENTAMENTO DE TUBO DE ÁGUA FRIA DN 60, INCLUINDO CONEXÕES, ESCAVAÇÃO, REATERRO E ENVELOPAMENTO COM CONCRETO.</v>
          </cell>
          <cell r="C3393" t="str">
            <v>m</v>
          </cell>
          <cell r="D3393">
            <v>123.49</v>
          </cell>
          <cell r="E3393">
            <v>100.59</v>
          </cell>
          <cell r="F3393" t="str">
            <v>SEE</v>
          </cell>
        </row>
        <row r="3394">
          <cell r="A3394" t="str">
            <v/>
          </cell>
        </row>
        <row r="3395">
          <cell r="A3395" t="str">
            <v>19.05.070</v>
          </cell>
          <cell r="B3395" t="str">
            <v>FORNECIMENTO E ASSENTAMENTO DE TUBOS SOLDAVEIS DE PVC RIGIDO DIAM. 75 MM, INCLUSIVE CONEXOES E ABERTURAS DE RASGOS EM ALVENARIA,PARA COLUNAS DE AGUA.</v>
          </cell>
          <cell r="C3395" t="str">
            <v>m</v>
          </cell>
          <cell r="D3395">
            <v>46.45</v>
          </cell>
          <cell r="E3395">
            <v>37.840000000000003</v>
          </cell>
          <cell r="F3395" t="str">
            <v>EMLURB</v>
          </cell>
        </row>
        <row r="3396">
          <cell r="A3396" t="str">
            <v/>
          </cell>
        </row>
        <row r="3397">
          <cell r="A3397" t="str">
            <v>19.05.075</v>
          </cell>
          <cell r="B3397" t="str">
            <v>FORNECIMENTO E ASSENTAMENTO DE TUBO DE ÁGUA FRIA DN 75, INCLUINDO CONEXÕES, ESCAVAÇÃO, REATERRO E ENVELOPAMENTO COM CONCRETO.</v>
          </cell>
          <cell r="C3397" t="str">
            <v>m</v>
          </cell>
          <cell r="D3397">
            <v>166.21</v>
          </cell>
          <cell r="E3397">
            <v>135.38999999999999</v>
          </cell>
          <cell r="F3397" t="str">
            <v>SEE</v>
          </cell>
        </row>
        <row r="3398">
          <cell r="A3398" t="str">
            <v/>
          </cell>
        </row>
        <row r="3399">
          <cell r="A3399" t="str">
            <v>19.05.080</v>
          </cell>
          <cell r="B3399" t="str">
            <v>FORNECIMENTO E ASSENTAMENTO DE TUBOS SOLDAVEIS DE PVC RIGIDO DIAM. 85 MM, INCLUSIVE CONEXOES E ABERTURAS DE RASGOS EM ALVENARIA,PARA COLUNAS DE AGUA.</v>
          </cell>
          <cell r="C3399" t="str">
            <v>m</v>
          </cell>
          <cell r="D3399">
            <v>47.52</v>
          </cell>
          <cell r="E3399">
            <v>38.71</v>
          </cell>
          <cell r="F3399" t="str">
            <v>EMLURB</v>
          </cell>
        </row>
        <row r="3400">
          <cell r="A3400" t="str">
            <v/>
          </cell>
        </row>
        <row r="3401">
          <cell r="A3401" t="str">
            <v>19.05.085</v>
          </cell>
          <cell r="B3401" t="str">
            <v>FORNECIMENTO E ASSENTAMENTO DE TUBO DE ÁGUA FRIA DN 85, INCLUINDO CONEXÕES, ESCAVAÇÃO, REATERRO E ENVELOPAMENTO COM CONCRETO.</v>
          </cell>
          <cell r="C3401" t="str">
            <v>m</v>
          </cell>
          <cell r="D3401">
            <v>205.14</v>
          </cell>
          <cell r="E3401">
            <v>167.1</v>
          </cell>
          <cell r="F3401" t="str">
            <v>SEE</v>
          </cell>
        </row>
        <row r="3402">
          <cell r="A3402" t="str">
            <v/>
          </cell>
        </row>
        <row r="3403">
          <cell r="A3403" t="str">
            <v>19.05.090</v>
          </cell>
          <cell r="B3403" t="str">
            <v>FORNECIMENTO E ASSENTAMENTO DE TUBOS SOLDAVEIS DE PVC RIGIDO DIAM.110 MM, INCLUSIVE CONEXOES E ABERTURA DE RASGOS EM ALVENARIA, PARA COLUNAS DE AGUA.</v>
          </cell>
          <cell r="C3403" t="str">
            <v>m</v>
          </cell>
          <cell r="D3403">
            <v>74.47</v>
          </cell>
          <cell r="E3403">
            <v>60.66</v>
          </cell>
          <cell r="F3403" t="str">
            <v>EMLURB</v>
          </cell>
        </row>
        <row r="3404">
          <cell r="A3404" t="str">
            <v/>
          </cell>
        </row>
        <row r="3405">
          <cell r="A3405" t="str">
            <v>19.05.095</v>
          </cell>
          <cell r="B3405" t="str">
            <v>FORNECIMENTO E ASSENTAMENTO DE TUBO DE ÁGUA FRIA DN 110, INCLUINDO CONEXÕES, ESCAVAÇÃO, REATERRO E ENVELOPAMENTO COM CONCRETO.</v>
          </cell>
          <cell r="C3405" t="str">
            <v>m</v>
          </cell>
          <cell r="D3405">
            <v>292.61</v>
          </cell>
          <cell r="E3405">
            <v>238.34</v>
          </cell>
          <cell r="F3405" t="str">
            <v>SEE</v>
          </cell>
        </row>
        <row r="3406">
          <cell r="A3406" t="str">
            <v/>
          </cell>
        </row>
        <row r="3407">
          <cell r="A3407" t="str">
            <v>19.05.100</v>
          </cell>
          <cell r="B3407" t="str">
            <v>FORNECIMENTO E ASSENTAMENTO DE TUBOS ROSQUEAVEIS DE PVC RIGIDO DIAM. DE 1/2 POL., INCLUSIVE CONEXOES E ABERTURA DE RASGOS EM ALVENARIA, PARA COLUNAS DE AGUA.</v>
          </cell>
          <cell r="C3407" t="str">
            <v>m</v>
          </cell>
          <cell r="D3407">
            <v>21.47</v>
          </cell>
          <cell r="E3407">
            <v>17.489999999999998</v>
          </cell>
          <cell r="F3407" t="str">
            <v>EMLURB</v>
          </cell>
        </row>
        <row r="3408">
          <cell r="A3408" t="str">
            <v/>
          </cell>
        </row>
        <row r="3409">
          <cell r="A3409" t="str">
            <v>19.05.110</v>
          </cell>
          <cell r="B3409" t="str">
            <v>FORNECIMENTO E ASSENTAMENTO DE TUBOS ROSQUEAVEIS DE PVC RIGIDO DIAM. DE 3/4 POL., INCLUSIVE CONEXOES E ABERTURA DE RASGOS EM ALVENARIA, PARA COLUNAS DE AGUA.</v>
          </cell>
          <cell r="C3409" t="str">
            <v>m</v>
          </cell>
          <cell r="D3409">
            <v>25.49</v>
          </cell>
          <cell r="E3409">
            <v>20.77</v>
          </cell>
          <cell r="F3409" t="str">
            <v>EMLURB</v>
          </cell>
        </row>
        <row r="3410">
          <cell r="A3410" t="str">
            <v/>
          </cell>
        </row>
        <row r="3411">
          <cell r="A3411" t="str">
            <v>19.05.120</v>
          </cell>
          <cell r="B3411" t="str">
            <v>FORNECIMENTO E ASSENTAMENTO DE TUBOS ROSQUEAVEIS DE PVC RIGIDO DIAM. DE 1 POL., INCLUSIVE CONEXOES E ABERTURA DE RASGOS EM ALVENARIA, PARA COLUNAS DE AGUA.</v>
          </cell>
          <cell r="C3411" t="str">
            <v>m</v>
          </cell>
          <cell r="D3411">
            <v>39.29</v>
          </cell>
          <cell r="E3411">
            <v>32.01</v>
          </cell>
          <cell r="F3411" t="str">
            <v>EMLURB</v>
          </cell>
        </row>
        <row r="3412">
          <cell r="A3412" t="str">
            <v/>
          </cell>
        </row>
        <row r="3413">
          <cell r="A3413" t="str">
            <v>19.05.130</v>
          </cell>
          <cell r="B3413" t="str">
            <v>FORNECIMENTO E ASSENTAMENTO DE TUBOS ROSQUEAVEIS DE PVC RIGIDO DIAM. DE 1 1/4 POL.,INCLUSIVE CONEXOES E ABERTURA DE RASGOS EM ALVENARIA, PARA COLUNAS DE AGUA.</v>
          </cell>
          <cell r="C3413" t="str">
            <v>m</v>
          </cell>
          <cell r="D3413">
            <v>49.05</v>
          </cell>
          <cell r="E3413">
            <v>39.96</v>
          </cell>
          <cell r="F3413" t="str">
            <v>EMLURB</v>
          </cell>
        </row>
        <row r="3414">
          <cell r="A3414" t="str">
            <v/>
          </cell>
        </row>
        <row r="3415">
          <cell r="A3415" t="str">
            <v>19.05.140</v>
          </cell>
          <cell r="B3415" t="str">
            <v>FORNECIMENTO E ASSENTAMENTO DE TUBOS ROSQUEAVEIS DE PVC RIGIDO DIAM. DE 1 1/2 POL.,INCLUSIVE CONEXOES E ABERTURA DE RASGOS EM ALVENARIA, PARA COLUNAS DE AGUA.</v>
          </cell>
          <cell r="C3415" t="str">
            <v>m</v>
          </cell>
          <cell r="D3415">
            <v>52.59</v>
          </cell>
          <cell r="E3415">
            <v>42.84</v>
          </cell>
          <cell r="F3415" t="str">
            <v>EMLURB</v>
          </cell>
        </row>
        <row r="3416">
          <cell r="A3416" t="str">
            <v/>
          </cell>
        </row>
        <row r="3417">
          <cell r="A3417" t="str">
            <v>19.05.150</v>
          </cell>
          <cell r="B3417" t="str">
            <v>FORNECIMENTO E ASSENTAMENTO DE TUBOS ROSQUEAVEIS DE PVC RIGIDO DIAM. DE 2 POL.,INCLUSIVE CONEXOES E ABERTURA DE RASGOS EM ALVENARIA, PARA COLUNAS DE AGUA.</v>
          </cell>
          <cell r="C3417" t="str">
            <v>m</v>
          </cell>
          <cell r="D3417">
            <v>66.400000000000006</v>
          </cell>
          <cell r="E3417">
            <v>54.09</v>
          </cell>
          <cell r="F3417" t="str">
            <v>EMLURB</v>
          </cell>
        </row>
        <row r="3418">
          <cell r="A3418" t="str">
            <v/>
          </cell>
        </row>
        <row r="3419">
          <cell r="A3419" t="str">
            <v>19.05.160</v>
          </cell>
          <cell r="B3419" t="str">
            <v>FORNECIMENTO E ASSENTAMENTO DE TUBOS ROSQUEAVEIS DE PVC RIGIDO DIAM. DE 2 1/2 POL.,INCLUSIVE CONEXOES E ABERTURA DE RASGOS EM ALVENARIA, PARA COLUNAS DE AGUA.</v>
          </cell>
          <cell r="C3419" t="str">
            <v>m</v>
          </cell>
          <cell r="D3419">
            <v>94.97</v>
          </cell>
          <cell r="E3419">
            <v>77.36</v>
          </cell>
          <cell r="F3419" t="str">
            <v>EMLURB</v>
          </cell>
        </row>
        <row r="3420">
          <cell r="A3420" t="str">
            <v/>
          </cell>
        </row>
        <row r="3421">
          <cell r="A3421" t="str">
            <v>19.05.170</v>
          </cell>
          <cell r="B3421" t="str">
            <v>FORNECIMENTO E ASSENTAMENTO DE TUBOS ROSQUEAVEIS DE PVC RIGIDO DIAM. DE 3 POL., INCLUSIVE CONEXOES E ABERTURA DE RASGOS EM ALVENARIA, PARA COLUNAS DE AGUA.</v>
          </cell>
          <cell r="C3421" t="str">
            <v>m</v>
          </cell>
          <cell r="D3421">
            <v>115.08</v>
          </cell>
          <cell r="E3421">
            <v>93.74</v>
          </cell>
          <cell r="F3421" t="str">
            <v>EMLURB</v>
          </cell>
        </row>
        <row r="3422">
          <cell r="A3422" t="str">
            <v/>
          </cell>
        </row>
        <row r="3423">
          <cell r="A3423" t="str">
            <v>19.05.180</v>
          </cell>
          <cell r="B3423" t="str">
            <v>FORNECIMENTO E ASSENTAMENTO DE TUBOS ROSQUEAVEIS DE PVC RIGIDO DIAM. DE 4 POL., INCLUSIVE CONEXOES E ABERTURA DE RASGOS EM ALVENARIA, PARA COLUNAS DE AGUA.</v>
          </cell>
          <cell r="C3423" t="str">
            <v>m</v>
          </cell>
          <cell r="D3423">
            <v>128.02000000000001</v>
          </cell>
          <cell r="E3423">
            <v>104.28</v>
          </cell>
          <cell r="F3423" t="str">
            <v>EMLURB</v>
          </cell>
        </row>
        <row r="3424">
          <cell r="A3424" t="str">
            <v/>
          </cell>
        </row>
        <row r="3425">
          <cell r="A3425" t="str">
            <v>19.05.250</v>
          </cell>
          <cell r="B3425" t="str">
            <v>FORNECIMENTO E ASSENTAMENTO DE TUBOS DE FERRO GALVANIZADO, DIAM. 2 1/2 POL., INCLUSIVE CONEXOES E ABERTURA DE RASGOS EM ALVENARIA, PARA COLUNAS DE AGUA.</v>
          </cell>
          <cell r="C3425" t="str">
            <v>m</v>
          </cell>
          <cell r="D3425">
            <v>149.31</v>
          </cell>
          <cell r="E3425">
            <v>121.62</v>
          </cell>
          <cell r="F3425" t="str">
            <v>EMLURB</v>
          </cell>
        </row>
        <row r="3426">
          <cell r="A3426" t="str">
            <v/>
          </cell>
        </row>
        <row r="3427">
          <cell r="A3427" t="str">
            <v>19.05.270</v>
          </cell>
          <cell r="B3427" t="str">
            <v>FORNECIMENTO E ASSENTAMENTO DE TUBOS DE FERRO GALVANIZADO, DIAM. DE 4 POL., INCLUSIVE CONEXOES E ABERTURA DE RASGOS EM ALVENARIA, PARA COLUNAS DE AGUA.</v>
          </cell>
          <cell r="C3427" t="str">
            <v>m</v>
          </cell>
          <cell r="D3427">
            <v>177.15</v>
          </cell>
          <cell r="E3427">
            <v>144.30000000000001</v>
          </cell>
          <cell r="F3427" t="str">
            <v>EMLURB</v>
          </cell>
        </row>
        <row r="3428">
          <cell r="A3428" t="str">
            <v/>
          </cell>
        </row>
        <row r="3429">
          <cell r="A3429" t="str">
            <v>19.05.300</v>
          </cell>
          <cell r="B3429" t="str">
            <v>FORNECIMENTO E ASSENTAMENTO DE TUBOS DE PVC RÍGIDO SOLDÁVEIS, DIAM.150MM, PARA COLUNAS DE ESGOTO, VENTILAÇÃO OU ÁGUAS PLUVIAIS.</v>
          </cell>
          <cell r="C3429" t="str">
            <v>m</v>
          </cell>
          <cell r="D3429">
            <v>44.43</v>
          </cell>
          <cell r="E3429">
            <v>36.19</v>
          </cell>
          <cell r="F3429" t="str">
            <v>SEE</v>
          </cell>
        </row>
        <row r="3430">
          <cell r="A3430" t="str">
            <v/>
          </cell>
        </row>
        <row r="3431">
          <cell r="A3431" t="str">
            <v>19.05.400</v>
          </cell>
          <cell r="B3431" t="str">
            <v>FORNECIMENTO E INSTALACAO JOELHO PVC SOLDAVEL 45°PB P/ ESGOTO PREDIAL DN 100MM.</v>
          </cell>
          <cell r="C3431" t="str">
            <v>Un</v>
          </cell>
          <cell r="D3431">
            <v>18.66</v>
          </cell>
          <cell r="E3431">
            <v>15.2</v>
          </cell>
          <cell r="F3431" t="str">
            <v>SINAPI</v>
          </cell>
        </row>
        <row r="3432">
          <cell r="A3432" t="str">
            <v/>
          </cell>
        </row>
        <row r="3433">
          <cell r="A3433" t="str">
            <v>19.05.410</v>
          </cell>
          <cell r="B3433" t="str">
            <v>FORNECIMENTO E INSTALACAO JOELHO PVC LEVE 45G DN 150MM SÉRIE NORMAL P/ ESGOTO PREDIAL.</v>
          </cell>
          <cell r="C3433" t="str">
            <v>Un</v>
          </cell>
          <cell r="D3433">
            <v>86.13</v>
          </cell>
          <cell r="E3433">
            <v>70.16</v>
          </cell>
          <cell r="F3433" t="str">
            <v>SEE</v>
          </cell>
        </row>
        <row r="3434">
          <cell r="A3434" t="str">
            <v/>
          </cell>
        </row>
        <row r="3435">
          <cell r="A3435" t="str">
            <v>19.05.420</v>
          </cell>
          <cell r="B3435" t="str">
            <v>FORNECIMENTO E INSTALACAO JOELHO PVC SOLDAVEL 90°PB P/ ESGOTO PREDIAL DN 100MM.</v>
          </cell>
          <cell r="C3435" t="str">
            <v>Un</v>
          </cell>
          <cell r="D3435">
            <v>19.25</v>
          </cell>
          <cell r="E3435">
            <v>15.68</v>
          </cell>
          <cell r="F3435" t="str">
            <v>SINAPI</v>
          </cell>
        </row>
        <row r="3436">
          <cell r="A3436" t="str">
            <v/>
          </cell>
        </row>
        <row r="3437">
          <cell r="A3437" t="str">
            <v>19.05.430</v>
          </cell>
          <cell r="B3437" t="str">
            <v>FORNECIMENTO E ASSENTAMENTO DE JOELHO 90º PB SOLDÁVEL DE PVC PARA ESGOTO SÉRIE NORMAL DE 150MM.</v>
          </cell>
          <cell r="C3437" t="str">
            <v>Un</v>
          </cell>
          <cell r="D3437">
            <v>87.16</v>
          </cell>
          <cell r="E3437">
            <v>71</v>
          </cell>
          <cell r="F3437" t="str">
            <v>SEE</v>
          </cell>
        </row>
        <row r="3438">
          <cell r="A3438" t="str">
            <v/>
          </cell>
        </row>
        <row r="3439">
          <cell r="A3439" t="str">
            <v>19.06.010</v>
          </cell>
          <cell r="B3439" t="str">
            <v>CAIXA COLETORA DE INSPECAO OU DE AREIA C/ PAREDES EM ALVENARIA , LAJE DE TAMPA E DE FUNDO EM CONCRETO, REVESTIDA INTERNAMENTE COM ARGAMASSA DE CIMENTO E AREIA 1:4,DIMENSOES INTERNAS 0,50 X 0,50 M, COM PROFUNDIDADE ATE 0,8M.</v>
          </cell>
          <cell r="C3439" t="str">
            <v>Un</v>
          </cell>
          <cell r="D3439">
            <v>265.19</v>
          </cell>
          <cell r="E3439">
            <v>216.01</v>
          </cell>
          <cell r="F3439" t="str">
            <v>EMLURB</v>
          </cell>
        </row>
        <row r="3440">
          <cell r="A3440" t="str">
            <v/>
          </cell>
        </row>
        <row r="3441">
          <cell r="A3441" t="str">
            <v>19.06.015</v>
          </cell>
          <cell r="B3441" t="str">
            <v>FORNECIMENTO, SUPERVISÃO E MONTAGEM COM ACOMPANHAMENTO DO INICIO DA OPERAÇÃO DE UMA ESTAÇÃO DE TRATAMENTO DE EFLUENTES SANITARIO (ETE) PARA CONTRIBUIÇÃO DE ATÉ 825 PESSOAS COM CAPACIDADE DE VAZÃO DE 3,63 M3/H, UTILIZANDO EQUIPAMENTOS PRÉ FABRICADOS EM PRV</v>
          </cell>
          <cell r="C3441" t="str">
            <v>Un</v>
          </cell>
          <cell r="D3441">
            <v>197713.28</v>
          </cell>
          <cell r="E3441">
            <v>161043.65</v>
          </cell>
          <cell r="F3441" t="str">
            <v>SEE</v>
          </cell>
        </row>
        <row r="3442">
          <cell r="A3442" t="str">
            <v/>
          </cell>
        </row>
        <row r="3443">
          <cell r="A3443" t="str">
            <v>19.06.020</v>
          </cell>
          <cell r="B3443" t="str">
            <v>CAIXA COLETORA DE INSPECAO OU DE AREIA C/ PAREDES EM ALVENARIA, LAJE DE TAMPA E DE FUNDO EM CONCRETO, REVESTIDA INTERNAMENTE COM ARGAMASSA DE CIMENTO E AREIA 1:4, DIMENSOES INTERNAS 0,60 X 0,60 M, COM PROFUNDIDADE ATE 1,0M.</v>
          </cell>
          <cell r="C3443" t="str">
            <v>Un</v>
          </cell>
          <cell r="D3443">
            <v>373.12</v>
          </cell>
          <cell r="E3443">
            <v>303.92</v>
          </cell>
          <cell r="F3443" t="str">
            <v>EMLURB</v>
          </cell>
        </row>
        <row r="3444">
          <cell r="A3444" t="str">
            <v/>
          </cell>
        </row>
        <row r="3445">
          <cell r="A3445" t="str">
            <v>19.06.030</v>
          </cell>
          <cell r="B3445" t="str">
            <v>CAIXA DE GORDURA COM PAREDES EM ALVENARIA,LAJE DE TAMPA E DE FUNDO EM CONCRETO, REVESTIDA INTERNAMENTE COM ARGAMASSA DE CIMENTO E AREIA 1:4, DIMENSOES INTERNAS 0,50 X 0,50 X 0,50 M COM CHICANA DE CONCRETO.</v>
          </cell>
          <cell r="C3445" t="str">
            <v>Un</v>
          </cell>
          <cell r="D3445">
            <v>244.85</v>
          </cell>
          <cell r="E3445">
            <v>199.44</v>
          </cell>
          <cell r="F3445" t="str">
            <v>EMLURB</v>
          </cell>
        </row>
        <row r="3446">
          <cell r="A3446" t="str">
            <v/>
          </cell>
        </row>
        <row r="3447">
          <cell r="A3447" t="str">
            <v>19.06.040</v>
          </cell>
          <cell r="B3447" t="str">
            <v>CAIXA DE BRITA PARA COLETA DE AGUAS PLUVIAIS, COM PAREDES EM ALVENARIA, DIMENSOES INTERNAS (0,50 X 0,50 X 0,50) M, ABERTA, SEM LAJE DE FUNDO, PREENCHIDA COM BRITA N§ 25.</v>
          </cell>
          <cell r="C3447" t="str">
            <v>Un</v>
          </cell>
          <cell r="D3447">
            <v>82.03</v>
          </cell>
          <cell r="E3447">
            <v>66.819999999999993</v>
          </cell>
          <cell r="F3447" t="str">
            <v>EMLURB</v>
          </cell>
        </row>
        <row r="3448">
          <cell r="A3448" t="str">
            <v/>
          </cell>
        </row>
        <row r="3449">
          <cell r="A3449" t="str">
            <v>19.06.050</v>
          </cell>
          <cell r="B3449" t="str">
            <v>CAIXA DE BRITA PARA COLETA DE AGUAS PLUVIAIS, COM PAREDES EM ALVENARIA, DIMENSOES INTERNAS (1,00 X 0,50 X 0,30) M, ABERTA, SEM LAJE DE FUNDO, PREENCHIDA COM BRITA N§ 25.</v>
          </cell>
          <cell r="C3449" t="str">
            <v>Un</v>
          </cell>
          <cell r="D3449">
            <v>73.900000000000006</v>
          </cell>
          <cell r="E3449">
            <v>60.2</v>
          </cell>
          <cell r="F3449" t="str">
            <v>EMLURB</v>
          </cell>
        </row>
        <row r="3450">
          <cell r="A3450" t="str">
            <v/>
          </cell>
        </row>
        <row r="3451">
          <cell r="A3451" t="str">
            <v>19.06.060</v>
          </cell>
          <cell r="B3451" t="str">
            <v>FORNECIMENTO E EXECUÇÃO DE CAIXA COLETORA COM GRELHA TIPO C1,EM ALVENARIA DE 1/2 VEZ DE TIJOLOS MACIÇOS PRENSADOS NAS DIMENSÕES INTERNAS(0,40X0,40X0,70) M, REVESTIDA INTERNAMENTE, INCLUSIVE ESCAVAÇÃO, REATERRO COMPACTADO E REMOÇÃO DO MATERIAL EXCEDENTE.</v>
          </cell>
          <cell r="C3451" t="str">
            <v>Un</v>
          </cell>
          <cell r="D3451">
            <v>274.01</v>
          </cell>
          <cell r="E3451">
            <v>223.19</v>
          </cell>
          <cell r="F3451" t="str">
            <v>SEE</v>
          </cell>
        </row>
        <row r="3452">
          <cell r="A3452" t="str">
            <v/>
          </cell>
        </row>
        <row r="3453">
          <cell r="A3453" t="str">
            <v>19.06.070</v>
          </cell>
          <cell r="B3453" t="str">
            <v>FORNECIMENTO E EXECUÇÃO DE CAIXA COLETORA COM GRELHA TIPO C2, EM ALVENARIA DE 1 VEZ DE TIJOLOS MACIÇOS PRENSADOS NAS DIMENSÕES INTERNAS (0,70X0,70X1,00) M, REVESTIDA INTERNAMENTE,INCLUSIVE ESCAVAÇÃO, REATERRO COMPACTADO E REMOÇÃO DO MATERIAL EXCEDENTE.</v>
          </cell>
          <cell r="C3453" t="str">
            <v>Un</v>
          </cell>
          <cell r="D3453">
            <v>820.84</v>
          </cell>
          <cell r="E3453">
            <v>668.6</v>
          </cell>
          <cell r="F3453" t="str">
            <v>SEE</v>
          </cell>
        </row>
        <row r="3454">
          <cell r="A3454" t="str">
            <v/>
          </cell>
        </row>
        <row r="3455">
          <cell r="A3455" t="str">
            <v>19.06.080</v>
          </cell>
          <cell r="B3455" t="str">
            <v>FORNECIMENTO E EXECUÇÃO DE CAIXA COLETORA COM GRELHA TIPO C2, EM ALVENARIA DE 1 VEZ DE TIJOLOS MACIÇOS PRENSADOS NAS DIMENSÕES INTERNAS (1,10X1,10X1,50) M, REVESTIDA INTERNAMENTE,INCLUSIVE ESCAVAÇÃO, REATERRO COMPACTADO E REMOÇÃO DO MATERIAL EXCEDENTE.</v>
          </cell>
          <cell r="C3455" t="str">
            <v>Un</v>
          </cell>
          <cell r="D3455">
            <v>1549.49</v>
          </cell>
          <cell r="E3455">
            <v>1262.1099999999999</v>
          </cell>
          <cell r="F3455" t="str">
            <v>SE</v>
          </cell>
        </row>
        <row r="3456">
          <cell r="A3456" t="str">
            <v/>
          </cell>
        </row>
        <row r="3457">
          <cell r="A3457" t="str">
            <v>19.06.091</v>
          </cell>
          <cell r="B3457" t="str">
            <v>CAIXA DE GORDURA COM PAREDES EM ALVENARIA DE 1/2 VEZ COM TIJOLOS DE 8 FUROS, LAJE DE TAMPA E DE FUNDO EM CONCRETO, REVESTIDA INTERNAMENTE COM ARGAMASSA DE CIMENTO E AREIA 1:4 COM DIMENSÕES INTERNAS DE 0,60X0,50X0,95M.</v>
          </cell>
          <cell r="C3457" t="str">
            <v>Un</v>
          </cell>
          <cell r="D3457">
            <v>328.9</v>
          </cell>
          <cell r="E3457">
            <v>267.89999999999998</v>
          </cell>
          <cell r="F3457" t="str">
            <v>SEE</v>
          </cell>
        </row>
        <row r="3458">
          <cell r="A3458" t="str">
            <v/>
          </cell>
        </row>
        <row r="3459">
          <cell r="A3459" t="str">
            <v>19.06.095</v>
          </cell>
          <cell r="B3459" t="str">
            <v>CAIXA DE GORDURA EM ALVENARIA DE TIJOLOS MACIÇOS ESP. = 0,10M, DIM.EXT.. = 1.20 X 1.20 X 0.60M</v>
          </cell>
          <cell r="C3459" t="str">
            <v>Un</v>
          </cell>
          <cell r="D3459">
            <v>881.02</v>
          </cell>
          <cell r="E3459">
            <v>717.62</v>
          </cell>
          <cell r="F3459" t="str">
            <v>SEE</v>
          </cell>
        </row>
        <row r="3460">
          <cell r="A3460" t="str">
            <v/>
          </cell>
        </row>
        <row r="3461">
          <cell r="A3461" t="str">
            <v>19.06.100</v>
          </cell>
          <cell r="B3461" t="str">
            <v>FORNECIMENTO E ASSENTAMENTO DE CAIXA COM FUNDO DE BRITA E TAMPA EM CONCRETO COM CANTONEIRAS METÁLICAS, ALÇA E CADEADO. ASSENTADAS, INCLUINDO ESCAVAÇÃO E REATERRO APILOADO, REVESTIMENTO DA ALVENARIA COM CHAPISCO E REBOCO IMPERMEABILIZADO.</v>
          </cell>
          <cell r="C3461" t="str">
            <v>Un</v>
          </cell>
          <cell r="D3461">
            <v>365.98</v>
          </cell>
          <cell r="E3461">
            <v>298.11</v>
          </cell>
          <cell r="F3461" t="str">
            <v>see</v>
          </cell>
        </row>
        <row r="3462">
          <cell r="A3462" t="str">
            <v/>
          </cell>
        </row>
        <row r="3463">
          <cell r="A3463" t="str">
            <v>19.06.105</v>
          </cell>
          <cell r="B3463" t="str">
            <v>FORNECIMENTO E ASSENTAMENTO DE CAIXA DE AREIA (0,60X0,60X1,00M) COM FUNDO DE BRITA E  TAMPA EM GRELHA, INCLUINDO ESCAVAÇÃO E REATERRO APILOADO, REVESTIMENTO DA  ALVENARIA COM CHAPISCO E REBOCO IMPERMEABILIZADO.</v>
          </cell>
          <cell r="C3463" t="str">
            <v>Un</v>
          </cell>
          <cell r="D3463">
            <v>1326.25</v>
          </cell>
          <cell r="E3463">
            <v>1080.28</v>
          </cell>
          <cell r="F3463" t="str">
            <v>SE</v>
          </cell>
        </row>
        <row r="3464">
          <cell r="A3464" t="str">
            <v/>
          </cell>
        </row>
        <row r="3465">
          <cell r="A3465" t="str">
            <v>19.07.010</v>
          </cell>
          <cell r="B3465" t="str">
            <v>FORNECIMENTO E ASSENTAMENTO DE BACIA SANITARIA DE LOUCA BRANCA, CELITE, LINHA SAVEIRO OU SIMILAR, INCLUSIVE TAMPA E ACESSORIOS CORRESPONDENTES.</v>
          </cell>
          <cell r="C3465" t="str">
            <v>Cj</v>
          </cell>
          <cell r="D3465">
            <v>191.3</v>
          </cell>
          <cell r="E3465">
            <v>155.82</v>
          </cell>
          <cell r="F3465" t="str">
            <v>EMLURB</v>
          </cell>
        </row>
        <row r="3466">
          <cell r="A3466" t="str">
            <v/>
          </cell>
        </row>
        <row r="3467">
          <cell r="A3467" t="str">
            <v>19.07.020</v>
          </cell>
          <cell r="B3467" t="str">
            <v>FORNECIMENTO E ASSENTAMENTO DE BACIA SANITARIA COM CAIXA ACOPLADA, LOUCA BRANCA, CELITE, LINHA SAVEIRO OU SIMILAR, INCLUSIVE TAMPA E ACESSORIOS CORRESPONDENTES.</v>
          </cell>
          <cell r="C3467" t="str">
            <v>Cj</v>
          </cell>
          <cell r="D3467">
            <v>335.97</v>
          </cell>
          <cell r="E3467">
            <v>273.66000000000003</v>
          </cell>
          <cell r="F3467" t="str">
            <v>EMLURB</v>
          </cell>
        </row>
        <row r="3468">
          <cell r="A3468" t="str">
            <v/>
          </cell>
        </row>
        <row r="3469">
          <cell r="A3469" t="str">
            <v>19.07.025</v>
          </cell>
          <cell r="B3469" t="str">
            <v>FORNECIMENTO E ASSENTAMENTO DE BACIA TURCA DE LOUCA BRANCA, LINHA INSTITUCIONAIS, CELITE OU SIMILAR, INCLUSIVE ACESSORIOS  CORRESPONDENTES.</v>
          </cell>
          <cell r="C3469" t="str">
            <v>Cj</v>
          </cell>
          <cell r="D3469">
            <v>319.10000000000002</v>
          </cell>
          <cell r="E3469">
            <v>259.92</v>
          </cell>
          <cell r="F3469" t="str">
            <v>EMLURB</v>
          </cell>
        </row>
        <row r="3470">
          <cell r="A3470" t="str">
            <v/>
          </cell>
        </row>
        <row r="3471">
          <cell r="A3471" t="str">
            <v>19.07.028</v>
          </cell>
          <cell r="B3471" t="str">
            <v>FORNECIMENTO E ASSENTAMENTO DE BACIA SANITÁRIA DE LOUÇA DECA VOGUE PLUS LINHA CONFORT MOD P51 (P/DEFICIENTES), ACESSÓRIOS (PARAFUSOS DE FIXAÇÃO, ANEL DE VEDAÇÃO, TUBO DE LIGAÇÃO DE PVC CROMADO ASTRA OU SIMILAR ) E ASSSENTO SANITÁRIO EM MDF LAQUEADO BRANCO</v>
          </cell>
          <cell r="C3471" t="str">
            <v>Un</v>
          </cell>
          <cell r="D3471">
            <v>708.59</v>
          </cell>
          <cell r="E3471">
            <v>577.16999999999996</v>
          </cell>
          <cell r="F3471" t="str">
            <v>SEE</v>
          </cell>
        </row>
        <row r="3472">
          <cell r="A3472" t="str">
            <v/>
          </cell>
        </row>
        <row r="3473">
          <cell r="A3473" t="str">
            <v>19.07.029</v>
          </cell>
          <cell r="B3473" t="str">
            <v>FORNECIMENTO E INSTALAÇÃO DE ASSENTO ARTICULÁVEL (ASSEIO DE DEFICIENTE).</v>
          </cell>
          <cell r="C3473" t="str">
            <v>Un</v>
          </cell>
          <cell r="D3473">
            <v>582.33000000000004</v>
          </cell>
          <cell r="E3473">
            <v>474.33</v>
          </cell>
          <cell r="F3473" t="str">
            <v>SEE</v>
          </cell>
        </row>
        <row r="3474">
          <cell r="A3474" t="str">
            <v/>
          </cell>
        </row>
        <row r="3475">
          <cell r="A3475" t="str">
            <v>19.07.030</v>
          </cell>
          <cell r="B3475" t="str">
            <v>FORNECIMENTO E ASSENTAMENTO DE LAVATORIO SIMPLES, GRANDE, SEM COLUNA, DE LOUCA BRANCA, CELITE, LINHA SAVEIRO OU SIMILAR, INCLUSIVE ACESSORIOS CORRESPONDENTES.</v>
          </cell>
          <cell r="C3475" t="str">
            <v>Cj</v>
          </cell>
          <cell r="D3475">
            <v>144.97</v>
          </cell>
          <cell r="E3475">
            <v>118.09</v>
          </cell>
          <cell r="F3475" t="str">
            <v>EMLURB</v>
          </cell>
        </row>
        <row r="3476">
          <cell r="A3476" t="str">
            <v/>
          </cell>
        </row>
        <row r="3477">
          <cell r="A3477" t="str">
            <v>19.07.031</v>
          </cell>
          <cell r="B3477" t="str">
            <v>FORNECIMENTO E INSTALAÇÃO DE SIFAO PLASTICO P/ LAVATORIO/PIA TIPO COPO 1POL.</v>
          </cell>
          <cell r="C3477" t="str">
            <v>Un</v>
          </cell>
          <cell r="D3477">
            <v>11.04</v>
          </cell>
          <cell r="E3477">
            <v>9</v>
          </cell>
          <cell r="F3477" t="str">
            <v>SEE</v>
          </cell>
        </row>
        <row r="3478">
          <cell r="A3478" t="str">
            <v/>
          </cell>
        </row>
        <row r="3479">
          <cell r="A3479" t="str">
            <v>19.07.032</v>
          </cell>
          <cell r="B3479" t="str">
            <v>FORNECIMENTO E INSTALAÇÃO DE ENGATE OU RABICHO FLEXIVEL PLASTICO (PVC OU ABS) BRANCO 1/2POL X 30CM.</v>
          </cell>
          <cell r="C3479" t="str">
            <v>Un</v>
          </cell>
          <cell r="D3479">
            <v>4.99</v>
          </cell>
          <cell r="E3479">
            <v>4.07</v>
          </cell>
          <cell r="F3479" t="str">
            <v>SEE</v>
          </cell>
        </row>
        <row r="3480">
          <cell r="A3480" t="str">
            <v/>
          </cell>
        </row>
        <row r="3481">
          <cell r="A3481" t="str">
            <v>19.07.033</v>
          </cell>
          <cell r="B3481" t="str">
            <v>ASSENTAMENTO DE LAVATÓRIO SIMPLES, SEM COLUNA, SOBREPOR, EXISTENTE, C/FORN.DE PARAFUSO CROMADO DE COMP.DE 2.1/2POL E DIAM. DE 1/4POL C/BUCHA DE 8MM, CHICOTE PLÁSTICO COM 30CM DE 1/2POL, SIFÃO COPO DE PLÁSTICO C/ 1POL E VÁLVULA CROMADO DE 1POL. SEM FORN. D</v>
          </cell>
          <cell r="C3481" t="str">
            <v>Un</v>
          </cell>
          <cell r="D3481">
            <v>46.19</v>
          </cell>
          <cell r="E3481">
            <v>37.630000000000003</v>
          </cell>
          <cell r="F3481" t="str">
            <v>SEE</v>
          </cell>
        </row>
        <row r="3482">
          <cell r="A3482" t="str">
            <v/>
          </cell>
        </row>
        <row r="3483">
          <cell r="A3483" t="str">
            <v>19.07.034</v>
          </cell>
          <cell r="B3483" t="str">
            <v>FORNECIMENTO E ASSENTAMENTO DE SIFÃO COPO DE 1POL EM PVC COM ACABAMENTO CROMADO.</v>
          </cell>
          <cell r="C3483" t="str">
            <v>Un</v>
          </cell>
          <cell r="D3483">
            <v>48.37</v>
          </cell>
          <cell r="E3483">
            <v>39.4</v>
          </cell>
          <cell r="F3483" t="str">
            <v>SEE</v>
          </cell>
        </row>
        <row r="3484">
          <cell r="A3484" t="str">
            <v/>
          </cell>
        </row>
        <row r="3485">
          <cell r="A3485" t="str">
            <v>19.07.035</v>
          </cell>
          <cell r="B3485" t="str">
            <v xml:space="preserve">FORNECIMENTO E ASSENTAMENTO DE CUBA DE LOUÇA DECA REDONDA DE SOBREPOR L-50 OU SIMILAR INCLUSIVE E VÁLVULA DE PVC CROMADA.     </v>
          </cell>
          <cell r="C3485" t="str">
            <v>Un</v>
          </cell>
          <cell r="D3485">
            <v>126.19</v>
          </cell>
          <cell r="E3485">
            <v>102.79</v>
          </cell>
          <cell r="F3485" t="str">
            <v>SEE</v>
          </cell>
        </row>
        <row r="3486">
          <cell r="A3486" t="str">
            <v/>
          </cell>
        </row>
        <row r="3487">
          <cell r="A3487" t="str">
            <v>19.07.036</v>
          </cell>
          <cell r="B3487" t="str">
            <v xml:space="preserve">FORNECIMENTO E ASSENTAMENTO DE LAVATÓRIO SIMPLES, SEM COLUNA, PEQUENO (29,50X39,00)CM C/FORN.DE PARAFUSO DE FIXAÇÃO CROMADO E BUCHA DE 8MM, CHICOTE PVC C/ 30CM DE 1/2POL, SIFÃO COPO DE PVC DE 1POL E VÁLVULA EM PVC CROMADA DE 1POL. </v>
          </cell>
          <cell r="C3487" t="str">
            <v>Un</v>
          </cell>
          <cell r="D3487">
            <v>105.72</v>
          </cell>
          <cell r="E3487">
            <v>86.12</v>
          </cell>
          <cell r="F3487" t="str">
            <v>SEE</v>
          </cell>
        </row>
        <row r="3488">
          <cell r="A3488" t="str">
            <v/>
          </cell>
        </row>
        <row r="3489">
          <cell r="A3489" t="str">
            <v>19.07.037</v>
          </cell>
          <cell r="B3489" t="str">
            <v>FORNECIMENTO E INSTALAÇÃO DE TANQUE DE LOUÇA, COM COLUNA, 30 LITROS, COR BRANCA, FAB:CELITE OU EQUIVALENTE, INCLUSIVE SIFÃO COPO PARA TANQUE DE 1 1/4POLX 1 1/2POLEM PVC E VÁLVULA DE ESCOAMENTO EM PVC, PARA TANQUE DE 1 1/4POL.</v>
          </cell>
          <cell r="C3489" t="str">
            <v>Un</v>
          </cell>
          <cell r="D3489">
            <v>327.39999999999998</v>
          </cell>
          <cell r="E3489">
            <v>266.68</v>
          </cell>
          <cell r="F3489" t="str">
            <v>SEE</v>
          </cell>
        </row>
        <row r="3490">
          <cell r="A3490" t="str">
            <v/>
          </cell>
        </row>
        <row r="3491">
          <cell r="A3491" t="str">
            <v>19.07.040</v>
          </cell>
          <cell r="B3491" t="str">
            <v>FORNECIMENTO E INSTALAÇÃO DE ASSENTO PLÁSTICO PARA BACIA SANITÁRIA, COR BRANCO TIPO CONVENCIONAL.</v>
          </cell>
          <cell r="C3491" t="str">
            <v>Un</v>
          </cell>
          <cell r="D3491">
            <v>22.34</v>
          </cell>
          <cell r="E3491">
            <v>18.2</v>
          </cell>
          <cell r="F3491" t="str">
            <v>SINAPI</v>
          </cell>
        </row>
        <row r="3492">
          <cell r="A3492" t="str">
            <v/>
          </cell>
        </row>
        <row r="3493">
          <cell r="A3493" t="str">
            <v>19.07.049</v>
          </cell>
          <cell r="B3493" t="str">
            <v>FORNECIMENTO E ASSENTAMENTO DE LAVATORIO/CUBA DE SOBREPOR OVAL LOUCA BRANCA 50 X 55CM OU EQUIVALENTE TÉCNICO - C/ LADRAO - PADRAO ALTO INCLUSIVE E VÁLVULA DE PVC CROMADA.</v>
          </cell>
          <cell r="C3493" t="str">
            <v>Un</v>
          </cell>
          <cell r="D3493">
            <v>132.91999999999999</v>
          </cell>
          <cell r="E3493">
            <v>108.27</v>
          </cell>
          <cell r="F3493" t="str">
            <v>SEE</v>
          </cell>
        </row>
        <row r="3494">
          <cell r="A3494" t="str">
            <v/>
          </cell>
        </row>
        <row r="3495">
          <cell r="A3495" t="str">
            <v>19.07.055</v>
          </cell>
          <cell r="B3495" t="str">
            <v>TANQUE EM AÇO INOX - CHAPA 22/304, DIMENSÕES 0,52 X 0,54 X 0,30M, POLIDO OU ESCOVADO, INCLUSIVE ACESSÓRIOS.</v>
          </cell>
          <cell r="C3495" t="str">
            <v>Un</v>
          </cell>
          <cell r="D3495">
            <v>438.52</v>
          </cell>
          <cell r="E3495">
            <v>357.19</v>
          </cell>
          <cell r="F3495" t="str">
            <v>SEE</v>
          </cell>
        </row>
        <row r="3496">
          <cell r="A3496" t="str">
            <v/>
          </cell>
        </row>
        <row r="3497">
          <cell r="A3497" t="str">
            <v>19.07.056</v>
          </cell>
          <cell r="B3497" t="str">
            <v>TANQUE EM CHAPA INOX - 304, DML, DIMENSÕES 120 x 80 x 50MM, POLIDO OU ESCOVADO, INCLUSIVEACESSÓRIOS.</v>
          </cell>
          <cell r="C3497" t="str">
            <v>Un</v>
          </cell>
          <cell r="D3497">
            <v>354.28</v>
          </cell>
          <cell r="E3497">
            <v>288.58</v>
          </cell>
          <cell r="F3497" t="str">
            <v>SEE</v>
          </cell>
        </row>
        <row r="3498">
          <cell r="A3498" t="str">
            <v/>
          </cell>
        </row>
        <row r="3499">
          <cell r="A3499" t="str">
            <v>19.07.060</v>
          </cell>
          <cell r="B3499" t="str">
            <v>FORNECIMENTO E ASSENTAMENTO DE MICTORIO SIFONADO PARA PAREDE DE LOUCA BRANCA CELITE LINHA INSTITUCIONAIS OU SIMILAR, INCLUSIVE ACESSORIOS CORRESPONDENTES.</v>
          </cell>
          <cell r="C3499" t="str">
            <v>Cj</v>
          </cell>
          <cell r="D3499">
            <v>223.18</v>
          </cell>
          <cell r="E3499">
            <v>181.79</v>
          </cell>
          <cell r="F3499" t="str">
            <v>EMLURB</v>
          </cell>
        </row>
        <row r="3500">
          <cell r="A3500" t="str">
            <v/>
          </cell>
        </row>
        <row r="3501">
          <cell r="A3501" t="str">
            <v>19.07.070</v>
          </cell>
          <cell r="B3501" t="str">
            <v>FORNECIMENTO E ASSENTAMENTO DE SABONETEIRA DE LOUCA BRANCA,CELITE OU SIMILAR, NAS DIMENSOES 7.5 X 15 CM.</v>
          </cell>
          <cell r="C3501" t="str">
            <v>Un</v>
          </cell>
          <cell r="D3501">
            <v>28.59</v>
          </cell>
          <cell r="E3501">
            <v>23.29</v>
          </cell>
          <cell r="F3501" t="str">
            <v>EMLURB</v>
          </cell>
        </row>
        <row r="3502">
          <cell r="A3502" t="str">
            <v/>
          </cell>
        </row>
        <row r="3503">
          <cell r="A3503" t="str">
            <v>19.07.080</v>
          </cell>
          <cell r="B3503" t="str">
            <v>FORNECIMENTO E ASSENTAMENTO DE CABIDE DE LOUCA BRANCA, CELITE OU SIMILAR, COM UM GANCHO.</v>
          </cell>
          <cell r="C3503" t="str">
            <v>Un</v>
          </cell>
          <cell r="D3503">
            <v>18.12</v>
          </cell>
          <cell r="E3503">
            <v>14.76</v>
          </cell>
          <cell r="F3503" t="str">
            <v>EMLURB</v>
          </cell>
        </row>
        <row r="3504">
          <cell r="A3504" t="str">
            <v/>
          </cell>
        </row>
        <row r="3505">
          <cell r="A3505" t="str">
            <v>19.07.082</v>
          </cell>
          <cell r="B3505" t="str">
            <v>CABIDE EM AÇO INOX, DECA 2060 C40, ACABAMENTO CROMADO OU SIMILAR.</v>
          </cell>
          <cell r="C3505" t="str">
            <v>Un</v>
          </cell>
          <cell r="D3505">
            <v>8.7100000000000009</v>
          </cell>
          <cell r="E3505">
            <v>7.1</v>
          </cell>
          <cell r="F3505" t="str">
            <v>see</v>
          </cell>
        </row>
        <row r="3506">
          <cell r="A3506" t="str">
            <v/>
          </cell>
        </row>
        <row r="3507">
          <cell r="A3507" t="str">
            <v>19.07.085</v>
          </cell>
          <cell r="B3507" t="str">
            <v>PORTA-PAPEL TOALHA EM PLÁSTICO ABS COM ACRÍLICO, DA JSN, REF. N7 OU SIMILAR.</v>
          </cell>
          <cell r="C3507" t="str">
            <v>Un</v>
          </cell>
          <cell r="D3507">
            <v>42.45</v>
          </cell>
          <cell r="E3507">
            <v>34.58</v>
          </cell>
          <cell r="F3507" t="str">
            <v>SEE</v>
          </cell>
        </row>
        <row r="3508">
          <cell r="A3508" t="str">
            <v/>
          </cell>
        </row>
        <row r="3509">
          <cell r="A3509" t="str">
            <v>19.07.086</v>
          </cell>
          <cell r="B3509" t="str">
            <v>SABONETEIRA EM VIDRO COM SUPORTE EM AÇO INOX PARA SABÃO LÍQUIDO.</v>
          </cell>
          <cell r="C3509" t="str">
            <v>Un</v>
          </cell>
          <cell r="D3509">
            <v>42.24</v>
          </cell>
          <cell r="E3509">
            <v>34.409999999999997</v>
          </cell>
          <cell r="F3509" t="str">
            <v>SEE</v>
          </cell>
        </row>
        <row r="3510">
          <cell r="A3510" t="str">
            <v/>
          </cell>
        </row>
        <row r="3511">
          <cell r="A3511" t="str">
            <v>19.07.090</v>
          </cell>
          <cell r="B3511" t="str">
            <v>FORNECIMENTO E ASSENTAMENTO DE PAPELEIRA DE LOUCA BRANCA, CELITE OU SIMILAR,NAS DIMENSOES 15 X 15 CM.</v>
          </cell>
          <cell r="C3511" t="str">
            <v>Un</v>
          </cell>
          <cell r="D3511">
            <v>30.61</v>
          </cell>
          <cell r="E3511">
            <v>24.94</v>
          </cell>
          <cell r="F3511" t="str">
            <v>EMLURB</v>
          </cell>
        </row>
        <row r="3512">
          <cell r="A3512" t="str">
            <v/>
          </cell>
        </row>
        <row r="3513">
          <cell r="A3513" t="str">
            <v>19.07.092</v>
          </cell>
          <cell r="B3513" t="str">
            <v>FORNECIMENTO E INSTALAÇÃO DE BALCÃO DE INOX COM 60CM DE LARGURA E 01 CUBA DE 40X34X12CM, INCLUSIVE VÁLVULA E SIFÃO PARA PIA CROMADOS.</v>
          </cell>
          <cell r="C3513" t="str">
            <v>m</v>
          </cell>
          <cell r="D3513">
            <v>967.73</v>
          </cell>
          <cell r="E3513">
            <v>788.25</v>
          </cell>
          <cell r="F3513" t="str">
            <v>SEE</v>
          </cell>
        </row>
        <row r="3514">
          <cell r="A3514" t="str">
            <v/>
          </cell>
        </row>
        <row r="3515">
          <cell r="A3515" t="str">
            <v>19.07.094</v>
          </cell>
          <cell r="B3515" t="str">
            <v>PAPELEIRA EM AÇO INOX, DECA 2020 C40 OU SIMILAR.</v>
          </cell>
          <cell r="C3515" t="str">
            <v>Un</v>
          </cell>
          <cell r="D3515">
            <v>155.41</v>
          </cell>
          <cell r="E3515">
            <v>126.59</v>
          </cell>
          <cell r="F3515" t="str">
            <v>SEE</v>
          </cell>
        </row>
        <row r="3516">
          <cell r="A3516" t="str">
            <v/>
          </cell>
        </row>
        <row r="3517">
          <cell r="A3517" t="str">
            <v>19.07.100</v>
          </cell>
          <cell r="B3517" t="str">
            <v>FORNECIMENTO E ASSENTAMENTO DE CUBA SIMPLES DE ACO INOXIDAVEL, MEKAL OU SIMILAR, NAS DIMENSOES 0.40 X 0,34 X 0,15 M, INCLUSIVE ACESSORIOS CORRESPONDENTES.</v>
          </cell>
          <cell r="C3517" t="str">
            <v>Cj</v>
          </cell>
          <cell r="D3517">
            <v>223.45</v>
          </cell>
          <cell r="E3517">
            <v>182.01</v>
          </cell>
          <cell r="F3517" t="str">
            <v>EMLURB</v>
          </cell>
        </row>
        <row r="3518">
          <cell r="A3518" t="str">
            <v/>
          </cell>
        </row>
        <row r="3519">
          <cell r="A3519" t="str">
            <v>19.07.101</v>
          </cell>
          <cell r="B3519" t="str">
            <v>FORNECIMENTO E INSTALAÇÃO DE VÁLVULA PARA CUBA INOX, TIPO AMERICANA EM METAL CROMADO DE 3 1/2 POL X 1 1/2 POL; FAB.:ESTEVES OU EQUIVALENTE TÉCNICO.</v>
          </cell>
          <cell r="C3519" t="str">
            <v>Un</v>
          </cell>
          <cell r="D3519">
            <v>45.68</v>
          </cell>
          <cell r="E3519">
            <v>37.21</v>
          </cell>
          <cell r="F3519" t="str">
            <v>SINAPI</v>
          </cell>
        </row>
        <row r="3520">
          <cell r="A3520" t="str">
            <v/>
          </cell>
        </row>
        <row r="3521">
          <cell r="A3521" t="str">
            <v>19.07.102</v>
          </cell>
          <cell r="B3521" t="str">
            <v xml:space="preserve">FORNECIMENTO E INSTALAÇÃO DE VÁLVULA PARA CUBA INOX, TIPO AMERICANA EM METAL CROMADO DE 4 1/2"x 1 1/2"; FAB.:ESTEVES OU EQUIVALENTE TÉCNICO.     </v>
          </cell>
          <cell r="C3521" t="str">
            <v>Un</v>
          </cell>
          <cell r="D3521">
            <v>85.05</v>
          </cell>
          <cell r="E3521">
            <v>69.28</v>
          </cell>
          <cell r="F3521" t="str">
            <v>SEE</v>
          </cell>
        </row>
        <row r="3522">
          <cell r="A3522" t="str">
            <v/>
          </cell>
        </row>
        <row r="3523">
          <cell r="A3523" t="str">
            <v>19.07.110</v>
          </cell>
          <cell r="B3523" t="str">
            <v>FORNECIMENTO E ASSENTAMENTO DE LAVANDERIA PRE FABRICADA, DE CONCRETO, NAS DIMENSOES 1,20 X 0,60 X 0,90 M, INCLUSIVE ACESSORIOS CORRESPONDENTES.</v>
          </cell>
          <cell r="C3523" t="str">
            <v>Cj</v>
          </cell>
          <cell r="D3523">
            <v>206.17</v>
          </cell>
          <cell r="E3523">
            <v>167.94</v>
          </cell>
          <cell r="F3523" t="str">
            <v>EMLURB</v>
          </cell>
        </row>
        <row r="3524">
          <cell r="A3524" t="str">
            <v/>
          </cell>
        </row>
        <row r="3525">
          <cell r="A3525" t="str">
            <v>19.07.120</v>
          </cell>
          <cell r="B3525" t="str">
            <v>FORNECIMENTO DE CAIXA DAGUA ELEVADA DE FIBROCIMENTO, COM TAMPA,CAPACIDADE PARA 500 LITROS INCLUSIVE COLOCACAO.</v>
          </cell>
          <cell r="C3525" t="str">
            <v>Un</v>
          </cell>
          <cell r="D3525">
            <v>243.08</v>
          </cell>
          <cell r="E3525">
            <v>198</v>
          </cell>
          <cell r="F3525" t="str">
            <v>EMLURB</v>
          </cell>
        </row>
        <row r="3526">
          <cell r="A3526" t="str">
            <v/>
          </cell>
        </row>
        <row r="3527">
          <cell r="A3527" t="str">
            <v>19.07.140</v>
          </cell>
          <cell r="B3527" t="str">
            <v>FORNECIMENTO DE CAIXA DAGUA ELEVADA DE FIBROCIMENTO, COM TAMPA, CAPACIDADE PARA 1000 LITROS, INCLUSIVE COLOCACAO.</v>
          </cell>
          <cell r="C3527" t="str">
            <v>Un</v>
          </cell>
          <cell r="D3527">
            <v>412.01</v>
          </cell>
          <cell r="E3527">
            <v>335.6</v>
          </cell>
          <cell r="F3527" t="str">
            <v>EMLURB</v>
          </cell>
        </row>
        <row r="3528">
          <cell r="A3528" t="str">
            <v/>
          </cell>
        </row>
        <row r="3529">
          <cell r="A3529" t="str">
            <v>19.07.145</v>
          </cell>
          <cell r="B3529" t="str">
            <v>FORNECIMENTO DE CAIXA DAGUA ELEVADA DE PVC,COM TAMPA, CAPACIDADE PARA 500 LITROS, INCLUSIVE COLOCACAO.</v>
          </cell>
          <cell r="C3529" t="str">
            <v>Un</v>
          </cell>
          <cell r="D3529">
            <v>280.22000000000003</v>
          </cell>
          <cell r="E3529">
            <v>228.25</v>
          </cell>
          <cell r="F3529" t="str">
            <v>EMLURB</v>
          </cell>
        </row>
        <row r="3530">
          <cell r="A3530" t="str">
            <v/>
          </cell>
        </row>
        <row r="3531">
          <cell r="A3531" t="str">
            <v>19.07.146</v>
          </cell>
          <cell r="B3531" t="str">
            <v>FORNECIMENTO DE CAIXA D`AGUA ELEVADA DE PVC, COM TAMPA, CAPACIDADE PARA 1000 LITROS, INCLUSIVE COLOCACAO.</v>
          </cell>
          <cell r="C3531" t="str">
            <v>Un</v>
          </cell>
          <cell r="D3531">
            <v>412.01</v>
          </cell>
          <cell r="E3531">
            <v>335.6</v>
          </cell>
          <cell r="F3531" t="str">
            <v>EMLURB</v>
          </cell>
        </row>
        <row r="3532">
          <cell r="A3532" t="str">
            <v/>
          </cell>
        </row>
        <row r="3533">
          <cell r="A3533" t="str">
            <v>19.07.147</v>
          </cell>
          <cell r="B3533" t="str">
            <v>FORNECIMENTO DE CAIXA D`AGUA ELEVADA DE PVC, COM TAMPA, CAPACIDADE PARA 2000 LITROS, INCLUSIVE COLOCACAO.</v>
          </cell>
          <cell r="C3533" t="str">
            <v>Un</v>
          </cell>
          <cell r="D3533">
            <v>848.4</v>
          </cell>
          <cell r="E3533">
            <v>691.05</v>
          </cell>
          <cell r="F3533" t="str">
            <v>EMLURB</v>
          </cell>
        </row>
        <row r="3534">
          <cell r="A3534" t="str">
            <v/>
          </cell>
        </row>
        <row r="3535">
          <cell r="A3535" t="str">
            <v>19.07.150</v>
          </cell>
          <cell r="B3535" t="str">
            <v>FORNECIMENTO DE FILTRO DE PRESSAO PARA PAREDE SALUS, STEFANNI, STILLA OU SIMILAR, INCLUSIVE FIXACAO.</v>
          </cell>
          <cell r="C3535" t="str">
            <v>Un</v>
          </cell>
          <cell r="D3535">
            <v>129.57</v>
          </cell>
          <cell r="E3535">
            <v>105.54</v>
          </cell>
          <cell r="F3535" t="str">
            <v>EMLURB</v>
          </cell>
        </row>
        <row r="3536">
          <cell r="A3536" t="str">
            <v/>
          </cell>
        </row>
        <row r="3537">
          <cell r="A3537" t="str">
            <v>19.07.170</v>
          </cell>
          <cell r="B3537" t="str">
            <v>FORNECIMENTO DE DUCHA MANUAL, ACQUA JET, REF.2195 JR, FABRIMAR OU SIMILAR, INCLUSIVE FIXACAO.</v>
          </cell>
          <cell r="C3537" t="str">
            <v>Un</v>
          </cell>
          <cell r="D3537">
            <v>187.28</v>
          </cell>
          <cell r="E3537">
            <v>152.55000000000001</v>
          </cell>
          <cell r="F3537" t="str">
            <v>EMLURB</v>
          </cell>
        </row>
        <row r="3538">
          <cell r="A3538" t="str">
            <v/>
          </cell>
        </row>
        <row r="3539">
          <cell r="A3539" t="str">
            <v>19.07.180</v>
          </cell>
          <cell r="B3539" t="str">
            <v>FORNECIMENTO DE CHUVEIRO COM ARTICULACAO, DIAMETRO DE 1/2 POL. COM ACABAMENTO CROMADO,REF. C 1991-FABRIMAR OU SIMILAR, INCLUSIVE FIXACAO.</v>
          </cell>
          <cell r="C3539" t="str">
            <v>Un</v>
          </cell>
          <cell r="D3539">
            <v>159.38</v>
          </cell>
          <cell r="E3539">
            <v>129.82</v>
          </cell>
          <cell r="F3539" t="str">
            <v>EMLURB</v>
          </cell>
        </row>
        <row r="3540">
          <cell r="A3540" t="str">
            <v/>
          </cell>
        </row>
        <row r="3541">
          <cell r="A3541" t="str">
            <v>19.07.181</v>
          </cell>
          <cell r="B3541" t="str">
            <v xml:space="preserve">FORNECIMENTO E INSTALAÇÃO DE CHUVEIRO COM VÁLVULA ANTIVANDALISMO DOCOL OU EQUIVALENTE TÉCNICO.     </v>
          </cell>
          <cell r="C3541" t="str">
            <v>Un</v>
          </cell>
          <cell r="D3541">
            <v>721.99</v>
          </cell>
          <cell r="E3541">
            <v>588.09</v>
          </cell>
          <cell r="F3541" t="str">
            <v>SEE</v>
          </cell>
        </row>
        <row r="3542">
          <cell r="A3542" t="str">
            <v/>
          </cell>
        </row>
        <row r="3543">
          <cell r="A3543" t="str">
            <v>19.07.190</v>
          </cell>
          <cell r="B3543" t="str">
            <v>FORNECIMENTO DE CHUVEIRO DE METAL, DIAMETRO DE 1/2 POL., INCLUSIVE FIXACAO.</v>
          </cell>
          <cell r="C3543" t="str">
            <v>Un</v>
          </cell>
          <cell r="D3543">
            <v>78.02</v>
          </cell>
          <cell r="E3543">
            <v>63.55</v>
          </cell>
          <cell r="F3543" t="str">
            <v>EMLURB</v>
          </cell>
        </row>
        <row r="3544">
          <cell r="A3544" t="str">
            <v/>
          </cell>
        </row>
        <row r="3545">
          <cell r="A3545" t="str">
            <v>19.07.200</v>
          </cell>
          <cell r="B3545" t="str">
            <v>FORNECIMENTO DE CHUVEIRO COM HASTE DE PLASTICO, DIAM. 1/2 POL. TIGRE OU SIMILAR, INCLUSIVE FIXACAO.</v>
          </cell>
          <cell r="C3545" t="str">
            <v>Un</v>
          </cell>
          <cell r="D3545">
            <v>13.28</v>
          </cell>
          <cell r="E3545">
            <v>10.82</v>
          </cell>
          <cell r="F3545" t="str">
            <v>EMLURB</v>
          </cell>
        </row>
        <row r="3546">
          <cell r="A3546" t="str">
            <v/>
          </cell>
        </row>
        <row r="3547">
          <cell r="A3547" t="str">
            <v>19.07.205</v>
          </cell>
          <cell r="B3547" t="str">
            <v>LAVA OLHOS DE EMERGÊNCIA COM CUBA FLEXÍVEL E CHUVEIRO PARA LABORATÓRIO.</v>
          </cell>
          <cell r="C3547" t="str">
            <v>Un</v>
          </cell>
          <cell r="D3547">
            <v>1538.52</v>
          </cell>
          <cell r="E3547">
            <v>1253.18</v>
          </cell>
          <cell r="F3547" t="str">
            <v>SEE</v>
          </cell>
        </row>
        <row r="3548">
          <cell r="A3548" t="str">
            <v/>
          </cell>
        </row>
        <row r="3549">
          <cell r="A3549" t="str">
            <v>19.07.210</v>
          </cell>
          <cell r="B3549" t="str">
            <v>FORNECIMENTO DE CAIXA DE DESCARGA DE SOBREPOR (TUBO ALTO), DE PLASTICO ( AKROS) OU SIMILAR, INCLUSIVE FIXACAO E ACESSORIOS CORRESPONDENTES.</v>
          </cell>
          <cell r="C3549" t="str">
            <v>Cj</v>
          </cell>
          <cell r="D3549">
            <v>118.85</v>
          </cell>
          <cell r="E3549">
            <v>96.81</v>
          </cell>
          <cell r="F3549" t="str">
            <v>EMLURB</v>
          </cell>
        </row>
        <row r="3550">
          <cell r="A3550" t="str">
            <v/>
          </cell>
        </row>
        <row r="3551">
          <cell r="A3551" t="str">
            <v>19.07.231</v>
          </cell>
          <cell r="B3551" t="str">
            <v xml:space="preserve">FORNECIMENTO E INSTALAÇÃO DE VÁLVULA DE DESCARGA COM ACABAMENTO ANTIVANDALISMO, 11/2", DOCOL BASE, E ACABAMENTO PARA VALVULA DE DESCARGA ANTIVANDALISMO DOCOL OU EQUIVALENTE TÉCNICO.     </v>
          </cell>
          <cell r="C3551" t="str">
            <v>Un</v>
          </cell>
          <cell r="D3551">
            <v>332.19</v>
          </cell>
          <cell r="E3551">
            <v>270.58</v>
          </cell>
          <cell r="F3551" t="str">
            <v>SEE</v>
          </cell>
        </row>
        <row r="3552">
          <cell r="A3552" t="str">
            <v/>
          </cell>
        </row>
        <row r="3553">
          <cell r="A3553" t="str">
            <v>19.07.240</v>
          </cell>
          <cell r="B3553" t="str">
            <v>FORNECIMENTO DE VALVULA DE DESCARGA COM REGISTRO, HYDRA OU SIMILAR, INCLUSIVE FIXACAO.</v>
          </cell>
          <cell r="C3553" t="str">
            <v>Un</v>
          </cell>
          <cell r="D3553">
            <v>256.49</v>
          </cell>
          <cell r="E3553">
            <v>208.92</v>
          </cell>
          <cell r="F3553" t="str">
            <v>EMLURB</v>
          </cell>
        </row>
        <row r="3554">
          <cell r="A3554" t="str">
            <v/>
          </cell>
        </row>
        <row r="3555">
          <cell r="A3555" t="str">
            <v>19.07.250</v>
          </cell>
          <cell r="B3555" t="str">
            <v>FORNECIMENTO DE VALVULA DE DESCARGA COM REGISTRO, DOCOL OU SIMILAR, INCLUSIVE FIXACAO.</v>
          </cell>
          <cell r="C3555" t="str">
            <v>Un</v>
          </cell>
          <cell r="D3555">
            <v>233.28</v>
          </cell>
          <cell r="E3555">
            <v>190.02</v>
          </cell>
          <cell r="F3555" t="str">
            <v>EMLURB</v>
          </cell>
        </row>
        <row r="3556">
          <cell r="A3556" t="str">
            <v/>
          </cell>
        </row>
        <row r="3557">
          <cell r="A3557" t="str">
            <v>19.07.260</v>
          </cell>
          <cell r="B3557" t="str">
            <v>FORNECIMENTO DE TORNEIRA DE PRESSAO PARA PIA DIAMETRO 1/2, REF. 1159 C-39, DECA OU SIMILAR, INCLUSIVE FIXACAO.</v>
          </cell>
          <cell r="C3557" t="str">
            <v>Un</v>
          </cell>
          <cell r="D3557">
            <v>127.96</v>
          </cell>
          <cell r="E3557">
            <v>104.23</v>
          </cell>
          <cell r="F3557" t="str">
            <v>EMLURB</v>
          </cell>
        </row>
        <row r="3558">
          <cell r="A3558" t="str">
            <v/>
          </cell>
        </row>
        <row r="3559">
          <cell r="A3559" t="str">
            <v>19.07.261</v>
          </cell>
          <cell r="B3559" t="str">
            <v xml:space="preserve">FORNECIMENTO E INSTALAÇÃO DE TORNEIRA DE PAREDE ANTIVANDALISMO BP 135 MM DOCOL  OU EQUIVALENTE TÉCNICO.     </v>
          </cell>
          <cell r="C3559" t="str">
            <v>Un</v>
          </cell>
          <cell r="D3559">
            <v>446.96</v>
          </cell>
          <cell r="E3559">
            <v>364.07</v>
          </cell>
          <cell r="F3559" t="str">
            <v>SEE</v>
          </cell>
        </row>
        <row r="3560">
          <cell r="A3560" t="str">
            <v/>
          </cell>
        </row>
        <row r="3561">
          <cell r="A3561" t="str">
            <v>19.07.270</v>
          </cell>
          <cell r="B3561" t="str">
            <v>FORNECIMENTO DE TORNEIRA DE PRESSAO PARA PIA, COM ACABAMENTO CROMADO, DIAMETRO DE 1/2 POL., REF. 1158, JR FABRIMAR OU SIMILAR, INCLUSIVE FIXACAO.</v>
          </cell>
          <cell r="C3561" t="str">
            <v>Un</v>
          </cell>
          <cell r="D3561">
            <v>72.59</v>
          </cell>
          <cell r="E3561">
            <v>59.13</v>
          </cell>
          <cell r="F3561" t="str">
            <v>EMLURB</v>
          </cell>
        </row>
        <row r="3562">
          <cell r="A3562" t="str">
            <v/>
          </cell>
        </row>
        <row r="3563">
          <cell r="A3563" t="str">
            <v>19.07.275</v>
          </cell>
          <cell r="B3563" t="str">
            <v>FORNECIMENTO DE TORNEIRA DE PRESSAO PARA PIA, COM ACABAMENTO CROMADO, DIAM. DE 1/2 POL.,COMAREJADOR, REF.1158, LINHA C-33 SIGMA OU SIMILAR, INCLUSIVE FIXACAO.</v>
          </cell>
          <cell r="C3563" t="str">
            <v>Un</v>
          </cell>
          <cell r="D3563">
            <v>67.680000000000007</v>
          </cell>
          <cell r="E3563">
            <v>55.13</v>
          </cell>
          <cell r="F3563" t="str">
            <v>EMLURB</v>
          </cell>
        </row>
        <row r="3564">
          <cell r="A3564" t="str">
            <v/>
          </cell>
        </row>
        <row r="3565">
          <cell r="A3565" t="str">
            <v>19.07.276</v>
          </cell>
          <cell r="B3565" t="str">
            <v>FORNECIMENTO E INSTALAÇÃO DE TORNEIRA CROMADA TUBO MÓVEL PARA BANCADA 1/2"OU 3/4" PARA PIA DE COZINHA, PADRÃO ALTO.</v>
          </cell>
          <cell r="C3565" t="str">
            <v>Un</v>
          </cell>
          <cell r="D3565">
            <v>227.84</v>
          </cell>
          <cell r="E3565">
            <v>185.59</v>
          </cell>
          <cell r="F3565" t="str">
            <v>SINAPI</v>
          </cell>
        </row>
        <row r="3566">
          <cell r="A3566" t="str">
            <v/>
          </cell>
        </row>
        <row r="3567">
          <cell r="A3567" t="str">
            <v>19.07.277</v>
          </cell>
          <cell r="B3567" t="str">
            <v>TORNEIRA CROMADA TUBO MOVEL DE PAREDE 1/2" OU 3/4" PARA PIA DE COZINHA, PADRAO MEDIO - FORNECIMENTO E INSTALACAO.</v>
          </cell>
          <cell r="C3567" t="str">
            <v>Un</v>
          </cell>
          <cell r="D3567">
            <v>133.27000000000001</v>
          </cell>
          <cell r="E3567">
            <v>108.56</v>
          </cell>
          <cell r="F3567" t="str">
            <v>SINAPI</v>
          </cell>
        </row>
        <row r="3568">
          <cell r="A3568" t="str">
            <v/>
          </cell>
        </row>
        <row r="3569">
          <cell r="A3569" t="str">
            <v>19.07.280</v>
          </cell>
          <cell r="B3569" t="str">
            <v>FORNECIMENTO DE TORNEIRA DE PRESSAO PARA LAVATORIO, COM ACABAMENTO CROMADO, DIAM.1/2 REF. 1190 C-40 DECA OU SIMILAR, INCLUSIVE FIXACAO.</v>
          </cell>
          <cell r="C3569" t="str">
            <v>Un</v>
          </cell>
          <cell r="D3569">
            <v>129.80000000000001</v>
          </cell>
          <cell r="E3569">
            <v>105.73</v>
          </cell>
          <cell r="F3569" t="str">
            <v>EMLURB</v>
          </cell>
        </row>
        <row r="3570">
          <cell r="A3570" t="str">
            <v/>
          </cell>
        </row>
        <row r="3571">
          <cell r="A3571" t="str">
            <v>19.07.285</v>
          </cell>
          <cell r="B3571" t="str">
            <v>FORNECIMENTO DE TORNEIRA DE PRESSAO PARA LAVATORIO, COM ACABAMENTO CROMADO, DIAM.1/2 POL.,REF.1190 DL, FABRIMAR OU SIMILAR, INCLUSIVE FIXACAO.</v>
          </cell>
          <cell r="C3571" t="str">
            <v>Un</v>
          </cell>
          <cell r="D3571">
            <v>115.68</v>
          </cell>
          <cell r="E3571">
            <v>94.23</v>
          </cell>
          <cell r="F3571" t="str">
            <v>EMLURB</v>
          </cell>
        </row>
        <row r="3572">
          <cell r="A3572" t="str">
            <v/>
          </cell>
        </row>
        <row r="3573">
          <cell r="A3573" t="str">
            <v>19.07.290</v>
          </cell>
          <cell r="B3573" t="str">
            <v>FORNECIMENTO DE TORNEIRA DE PRESSAO PARA LAVATORIO, COM ACABAMENTO CROMADO,DIAMETRO DE 1/2 POL., REF.1193, LINHA C-33, SIGMA OU SIMILAR, INCLUSIVE FIXACAO.</v>
          </cell>
          <cell r="C3573" t="str">
            <v>Un</v>
          </cell>
          <cell r="D3573">
            <v>67.42</v>
          </cell>
          <cell r="E3573">
            <v>54.92</v>
          </cell>
          <cell r="F3573" t="str">
            <v>EMLURB</v>
          </cell>
        </row>
        <row r="3574">
          <cell r="A3574" t="str">
            <v/>
          </cell>
        </row>
        <row r="3575">
          <cell r="A3575" t="str">
            <v>19.07.300</v>
          </cell>
          <cell r="B3575" t="str">
            <v>FORNECIMENTO DE TORNEIRA DE PRESSAO PARA LAVANDARIA, COM ACABAMENTO CROMADO,DIAMETRO DE 1/2 POL., REF.1152, FABRIMAR OU SIMILAR,LINHA JUNIOR, INCLUSIVE FIXACAO.</v>
          </cell>
          <cell r="C3575" t="str">
            <v>Un</v>
          </cell>
          <cell r="D3575">
            <v>41.64</v>
          </cell>
          <cell r="E3575">
            <v>33.92</v>
          </cell>
          <cell r="F3575" t="str">
            <v>EMLURB</v>
          </cell>
        </row>
        <row r="3576">
          <cell r="A3576" t="str">
            <v/>
          </cell>
        </row>
        <row r="3577">
          <cell r="A3577" t="str">
            <v>19.07.310</v>
          </cell>
          <cell r="B3577" t="str">
            <v>FORNECIMENTO DE TORNEIRA DE PRESSAO PARA LAVANDARIA, COM ACABAMENTO CROMADO, DIAMETRO DE 1/2 POL. REF.1153, LINHA C-33, SIGMA OU SIMILAR.</v>
          </cell>
          <cell r="C3577" t="str">
            <v>Un</v>
          </cell>
          <cell r="D3577">
            <v>54.17</v>
          </cell>
          <cell r="E3577">
            <v>44.13</v>
          </cell>
          <cell r="F3577" t="str">
            <v>EMLURB</v>
          </cell>
        </row>
        <row r="3578">
          <cell r="A3578" t="str">
            <v/>
          </cell>
        </row>
        <row r="3579">
          <cell r="A3579" t="str">
            <v>19.07.320</v>
          </cell>
          <cell r="B3579" t="str">
            <v>FORNECIMENTO DE TORNEIRA AMARELA PARA JARDIM, DIAMETRO 3/4 POL., INCLUSIVE FIXACAO.</v>
          </cell>
          <cell r="C3579" t="str">
            <v>Un</v>
          </cell>
          <cell r="D3579">
            <v>26.06</v>
          </cell>
          <cell r="E3579">
            <v>21.23</v>
          </cell>
          <cell r="F3579" t="str">
            <v>EMLURB</v>
          </cell>
        </row>
        <row r="3580">
          <cell r="A3580" t="str">
            <v/>
          </cell>
        </row>
        <row r="3581">
          <cell r="A3581" t="str">
            <v>19.07.330</v>
          </cell>
          <cell r="B3581" t="str">
            <v>FORNECIMENTO E ASSENTAMENTO DE REGISTRO DE ESFERA 3/4POL COM BORBOLETA, ROSCÁVEL EM PVC, FAB.:TIGRE OU EQUIVALENTE TÉCNICO.</v>
          </cell>
          <cell r="C3581" t="str">
            <v>Un</v>
          </cell>
          <cell r="D3581">
            <v>23.53</v>
          </cell>
          <cell r="E3581">
            <v>19.170000000000002</v>
          </cell>
          <cell r="F3581" t="str">
            <v>SEE</v>
          </cell>
        </row>
        <row r="3582">
          <cell r="A3582" t="str">
            <v/>
          </cell>
        </row>
        <row r="3583">
          <cell r="A3583" t="str">
            <v>19.07.331</v>
          </cell>
          <cell r="B3583" t="str">
            <v>FORNECIMENTO E ASSENTAMENTO DE REGISTRO DE ESFERA PVC DE  1/2POL CABEÇA QUADRADA, COM ROSCA  - NB 5648, FAB.TIGRE OU EQUIVALENTE TÉCNICO.</v>
          </cell>
          <cell r="C3583" t="str">
            <v>Un</v>
          </cell>
          <cell r="D3583">
            <v>23</v>
          </cell>
          <cell r="E3583">
            <v>18.739999999999998</v>
          </cell>
          <cell r="F3583" t="str">
            <v>SEE</v>
          </cell>
        </row>
        <row r="3584">
          <cell r="A3584" t="str">
            <v/>
          </cell>
        </row>
        <row r="3585">
          <cell r="A3585" t="str">
            <v>19.07.340</v>
          </cell>
          <cell r="B3585" t="str">
            <v>FORNECIMENTO DE REGISTRO DE PRESSAO COM CANOPLA, ACABAMENTO CROMADO, REF.1416, FABRIMAR O SIMILAR DE 1/2 POL., INCLUSIVE FIXACAO.</v>
          </cell>
          <cell r="C3585" t="str">
            <v>Un</v>
          </cell>
          <cell r="D3585">
            <v>70.48</v>
          </cell>
          <cell r="E3585">
            <v>57.41</v>
          </cell>
          <cell r="F3585" t="str">
            <v>EMLURB</v>
          </cell>
        </row>
        <row r="3586">
          <cell r="A3586" t="str">
            <v/>
          </cell>
        </row>
        <row r="3587">
          <cell r="A3587" t="str">
            <v>19.07.350</v>
          </cell>
          <cell r="B3587" t="str">
            <v>FORNECIMENTO DE REGISTRO DE PRESSAO COM CANOPLA ACABAMENTO CROMADO, REF.1416, DECA 50 OU SIMILAR, LINHA PRATA, DIAMETRO DE 3/4 POL.,INCLUSIVE FIXACAO.</v>
          </cell>
          <cell r="C3587" t="str">
            <v>Un</v>
          </cell>
          <cell r="D3587">
            <v>91.58</v>
          </cell>
          <cell r="E3587">
            <v>74.599999999999994</v>
          </cell>
          <cell r="F3587" t="str">
            <v>EMLURB</v>
          </cell>
        </row>
        <row r="3588">
          <cell r="A3588" t="str">
            <v/>
          </cell>
        </row>
        <row r="3589">
          <cell r="A3589" t="str">
            <v>19.07.360</v>
          </cell>
          <cell r="B3589" t="str">
            <v>FORNECIMENTO DE REGISTRO DE PRESSAO COM CANOPLA, ACABAMENTO CROMADO, REF.1416, FABRIMAR O SIMILAR, DIAMETRO DE 3/4 POL., INCLUSIVE FIXACAO.</v>
          </cell>
          <cell r="C3589" t="str">
            <v>Un</v>
          </cell>
          <cell r="D3589">
            <v>80.900000000000006</v>
          </cell>
          <cell r="E3589">
            <v>65.900000000000006</v>
          </cell>
          <cell r="F3589" t="str">
            <v>EMLURB</v>
          </cell>
        </row>
        <row r="3590">
          <cell r="A3590" t="str">
            <v/>
          </cell>
        </row>
        <row r="3591">
          <cell r="A3591" t="str">
            <v>19.07.365</v>
          </cell>
          <cell r="B3591" t="str">
            <v>FORNECIMENTO DE REGISTRO DE GAVETA COM CANOPLA, ACABAMENTO CROMADO, REF. 1509, LINHA ASCOT, FABRIMAR OU SIMILAR, DIAM. 1/2 POL., INCLUSIVE FIXACAO.</v>
          </cell>
          <cell r="C3591" t="str">
            <v>Un</v>
          </cell>
          <cell r="D3591">
            <v>61.88</v>
          </cell>
          <cell r="E3591">
            <v>50.41</v>
          </cell>
          <cell r="F3591" t="str">
            <v>EMLURB</v>
          </cell>
        </row>
        <row r="3592">
          <cell r="A3592" t="str">
            <v/>
          </cell>
        </row>
        <row r="3593">
          <cell r="A3593" t="str">
            <v>19.07.390</v>
          </cell>
          <cell r="B3593" t="str">
            <v>FORNECIMENTO DE REGISTRO DE GAVETA COM CANOPLA, ACABAMENTO CROMADO, REF.1509-C39,DECA OU SIMILAR, LINHA PRATA, DIAMETRO DE 3/4 POL.,INCLUSIVE FIXACAO.</v>
          </cell>
          <cell r="C3593" t="str">
            <v>Un</v>
          </cell>
          <cell r="D3593">
            <v>90.97</v>
          </cell>
          <cell r="E3593">
            <v>74.099999999999994</v>
          </cell>
          <cell r="F3593" t="str">
            <v>EMLURB</v>
          </cell>
        </row>
        <row r="3594">
          <cell r="A3594" t="str">
            <v/>
          </cell>
        </row>
        <row r="3595">
          <cell r="A3595" t="str">
            <v>19.07.410</v>
          </cell>
          <cell r="B3595" t="str">
            <v>FORNECIMENTO DE REGISTRO DE GAVETA COM CANOPLA, ACABAMENTO CROMADO, REF.1509-C39,DECA OU SIMILAR, LINHA PRATA, DIAMETRO DE 1 POL., INCLUSIVE FIXACAO.</v>
          </cell>
          <cell r="C3595" t="str">
            <v>Un</v>
          </cell>
          <cell r="D3595">
            <v>117.17</v>
          </cell>
          <cell r="E3595">
            <v>95.44</v>
          </cell>
          <cell r="F3595" t="str">
            <v>EMLURB</v>
          </cell>
        </row>
        <row r="3596">
          <cell r="A3596" t="str">
            <v/>
          </cell>
        </row>
        <row r="3597">
          <cell r="A3597" t="str">
            <v>19.07.420</v>
          </cell>
          <cell r="B3597" t="str">
            <v>FORNECIMENTO DE REGISTRO DE GAVETA COM CANOPLA, ACABAMENTO CROMADO, REF.1509-C39,DECA OU SIMILAR, LINHA PRATA, DIAMETRO DE 1.1/4 POL., INCLUSIVE FIXACAO.</v>
          </cell>
          <cell r="C3597" t="str">
            <v>Un</v>
          </cell>
          <cell r="D3597">
            <v>152.28</v>
          </cell>
          <cell r="E3597">
            <v>124.04</v>
          </cell>
          <cell r="F3597" t="str">
            <v>EMLURB</v>
          </cell>
        </row>
        <row r="3598">
          <cell r="A3598" t="str">
            <v/>
          </cell>
        </row>
        <row r="3599">
          <cell r="A3599" t="str">
            <v>19.07.430</v>
          </cell>
          <cell r="B3599" t="str">
            <v>FORNECIMENTO DE REGISTRO DE GAVETA COM CANOPLA,ACABAMENTO CROMADO, REF.1509-C39,DECA OU SIMILAR, LINHA PRATA, DIAMETRO DE 1.1/2 POL., INCLUSIVE FIXACAO.</v>
          </cell>
          <cell r="C3599" t="str">
            <v>Un</v>
          </cell>
          <cell r="D3599">
            <v>163.56</v>
          </cell>
          <cell r="E3599">
            <v>133.22999999999999</v>
          </cell>
          <cell r="F3599" t="str">
            <v>EMLURB</v>
          </cell>
        </row>
        <row r="3600">
          <cell r="A3600" t="str">
            <v/>
          </cell>
        </row>
        <row r="3601">
          <cell r="A3601" t="str">
            <v>19.07.440</v>
          </cell>
          <cell r="B3601" t="str">
            <v>FORNECIMENTO DE REGISTRO DE GAVETA BRUTO, REF 1502, DECA OU SIMILAR, DIAMETRO DE 1/2 POL., INCLUSIVE FIXACAO.</v>
          </cell>
          <cell r="C3601" t="str">
            <v>Un</v>
          </cell>
          <cell r="D3601">
            <v>39.369999999999997</v>
          </cell>
          <cell r="E3601">
            <v>32.07</v>
          </cell>
          <cell r="F3601" t="str">
            <v>EMLURB</v>
          </cell>
        </row>
        <row r="3602">
          <cell r="A3602" t="str">
            <v/>
          </cell>
        </row>
        <row r="3603">
          <cell r="A3603" t="str">
            <v>19.07.450</v>
          </cell>
          <cell r="B3603" t="str">
            <v>FORNECIMENTO DE REGISTRO DE GAVETA BRUTO, REF 1502, DECA OU SIMILAR, DIAMETRO DE 3/4 POL., INCLUSIVE FIXACAO.</v>
          </cell>
          <cell r="C3603" t="str">
            <v>Un</v>
          </cell>
          <cell r="D3603">
            <v>43.79</v>
          </cell>
          <cell r="E3603">
            <v>35.67</v>
          </cell>
          <cell r="F3603" t="str">
            <v>EMLURB</v>
          </cell>
        </row>
        <row r="3604">
          <cell r="A3604" t="str">
            <v/>
          </cell>
        </row>
        <row r="3605">
          <cell r="A3605" t="str">
            <v>19.07.460</v>
          </cell>
          <cell r="B3605" t="str">
            <v>FORNECIMENTO DE REGISTRO DE GAVETA BRUTO, REF 1502, DECA OU SIMILAR, DIAMETRO DE 1 POL., INCLUSIVE FIXACAO.</v>
          </cell>
          <cell r="C3605" t="str">
            <v>Un</v>
          </cell>
          <cell r="D3605">
            <v>57.22</v>
          </cell>
          <cell r="E3605">
            <v>46.61</v>
          </cell>
          <cell r="F3605" t="str">
            <v>EMLURB</v>
          </cell>
        </row>
        <row r="3606">
          <cell r="A3606" t="str">
            <v/>
          </cell>
        </row>
        <row r="3607">
          <cell r="A3607" t="str">
            <v>19.07.470</v>
          </cell>
          <cell r="B3607" t="str">
            <v>FORNECIMENTO DE REGISTRO DE GAVETA BRUTO, REF 1502, DECA OU SIMILAR, DIAMETRO DE 1.1/4 POL. INCLUSIVE FIXACAO.</v>
          </cell>
          <cell r="C3607" t="str">
            <v>Un</v>
          </cell>
          <cell r="D3607">
            <v>78.72</v>
          </cell>
          <cell r="E3607">
            <v>64.12</v>
          </cell>
          <cell r="F3607" t="str">
            <v>EMLURB</v>
          </cell>
        </row>
        <row r="3608">
          <cell r="A3608" t="str">
            <v/>
          </cell>
        </row>
        <row r="3609">
          <cell r="A3609" t="str">
            <v>19.07.480</v>
          </cell>
          <cell r="B3609" t="str">
            <v>FORNECIMENTO DE REGISTRO DE GAVETA BRUTO, REF 1502, DECA OU SIMILAR, DIAMETRO DE 1.1/2 POL. INCLUSIVE FIXACAO.</v>
          </cell>
          <cell r="C3609" t="str">
            <v>Un</v>
          </cell>
          <cell r="D3609">
            <v>91.84</v>
          </cell>
          <cell r="E3609">
            <v>74.81</v>
          </cell>
          <cell r="F3609" t="str">
            <v>EMLURB</v>
          </cell>
        </row>
        <row r="3610">
          <cell r="A3610" t="str">
            <v/>
          </cell>
        </row>
        <row r="3611">
          <cell r="A3611" t="str">
            <v>19.07.490</v>
          </cell>
          <cell r="B3611" t="str">
            <v>FORNECIMENTO DE REGISTRO DE GAVETA BRUTO, REF 1502, DECA OU SIMILAR, DIAM. 2 POL., INCLUSIVE FIXACAO.</v>
          </cell>
          <cell r="C3611" t="str">
            <v>Un</v>
          </cell>
          <cell r="D3611">
            <v>130.88</v>
          </cell>
          <cell r="E3611">
            <v>106.61</v>
          </cell>
          <cell r="F3611" t="str">
            <v>EMLURB</v>
          </cell>
        </row>
        <row r="3612">
          <cell r="A3612" t="str">
            <v/>
          </cell>
        </row>
        <row r="3613">
          <cell r="A3613" t="str">
            <v>19.07.500</v>
          </cell>
          <cell r="B3613" t="str">
            <v>FORNECIMENTO DE REGISTRO DE GAVETA BRUTO, REF. 1502, DECA OU SIMILAR, DIAM. 2. 1/2 POL., INCLUSIVE FIXACAO.</v>
          </cell>
          <cell r="C3613" t="str">
            <v>Un</v>
          </cell>
          <cell r="D3613">
            <v>309.01</v>
          </cell>
          <cell r="E3613">
            <v>251.7</v>
          </cell>
          <cell r="F3613" t="str">
            <v>EMLURB</v>
          </cell>
        </row>
        <row r="3614">
          <cell r="A3614" t="str">
            <v/>
          </cell>
        </row>
        <row r="3615">
          <cell r="A3615" t="str">
            <v>19.07.510</v>
          </cell>
          <cell r="B3615" t="str">
            <v>FORNECIMENTO DE REGISTRO DE GAVETA BRUTO, REF 1502, DECA OU SIMILAR, DIAM. 3 POLEGADAS, INCLUSIVE FIXACAO.</v>
          </cell>
          <cell r="C3615" t="str">
            <v>Un</v>
          </cell>
          <cell r="D3615">
            <v>489.59</v>
          </cell>
          <cell r="E3615">
            <v>398.79</v>
          </cell>
          <cell r="F3615" t="str">
            <v>EMLURB</v>
          </cell>
        </row>
        <row r="3616">
          <cell r="A3616" t="str">
            <v/>
          </cell>
        </row>
        <row r="3617">
          <cell r="A3617" t="str">
            <v>19.07.515</v>
          </cell>
          <cell r="B3617" t="str">
            <v>REGISTRO GAVETA BRUTO, D  100MM (4POL) - REF. 1502-B, PN16, DECA OU EQUIVALENTE TÉCNICO</v>
          </cell>
          <cell r="C3617" t="str">
            <v>Un</v>
          </cell>
          <cell r="D3617">
            <v>763.35</v>
          </cell>
          <cell r="E3617">
            <v>621.78</v>
          </cell>
          <cell r="F3617" t="str">
            <v>SINAPI</v>
          </cell>
        </row>
        <row r="3618">
          <cell r="A3618" t="str">
            <v/>
          </cell>
        </row>
        <row r="3619">
          <cell r="A3619" t="str">
            <v>19.07.520</v>
          </cell>
          <cell r="B3619" t="str">
            <v>FORNECIMENTO DE BOMBA 1/3 HP, INCLUSIVE ACESSORIOS, FIXACAO E INSTALACAO.</v>
          </cell>
          <cell r="C3619" t="str">
            <v>Cj</v>
          </cell>
          <cell r="D3619">
            <v>589.9</v>
          </cell>
          <cell r="E3619">
            <v>480.5</v>
          </cell>
          <cell r="F3619" t="str">
            <v>EMLURB</v>
          </cell>
        </row>
        <row r="3620">
          <cell r="A3620" t="str">
            <v/>
          </cell>
        </row>
        <row r="3621">
          <cell r="A3621" t="str">
            <v>19.07.525</v>
          </cell>
          <cell r="B3621" t="str">
            <v>FORNECIMENTO DE BOMBA 3/4 HP, INCLUSIVE ACESSORIOS,FIXACAO E INSTALACAO.</v>
          </cell>
          <cell r="C3621" t="str">
            <v>Cj</v>
          </cell>
          <cell r="D3621">
            <v>818.38</v>
          </cell>
          <cell r="E3621">
            <v>666.6</v>
          </cell>
          <cell r="F3621" t="str">
            <v>EMLURB</v>
          </cell>
        </row>
        <row r="3622">
          <cell r="A3622" t="str">
            <v/>
          </cell>
        </row>
        <row r="3623">
          <cell r="A3623" t="str">
            <v>19.07.527</v>
          </cell>
          <cell r="B3623" t="str">
            <v>CONJUNTO MOTOBOMBA COM MOTOR ELÉTRICO TRIFÁSICO DE 1 CV, BOCAIS 1" X 1" ANCOR SERIE CAM MOD. 250HM/Q= 14M/7,1M³/H A 34 M/5M³/H, OU SIMILAR.</v>
          </cell>
          <cell r="C3623" t="str">
            <v>Un</v>
          </cell>
          <cell r="D3623">
            <v>1128.26</v>
          </cell>
          <cell r="E3623">
            <v>919.01</v>
          </cell>
          <cell r="F3623" t="str">
            <v>SEE</v>
          </cell>
        </row>
        <row r="3624">
          <cell r="A3624" t="str">
            <v/>
          </cell>
        </row>
        <row r="3625">
          <cell r="A3625" t="str">
            <v>19.07.528</v>
          </cell>
          <cell r="B3625" t="str">
            <v>CONJUNTO MOTO-BOMBA COM MOTOR DE 2 CV, TRIFÁSICO, BOMBA CENTRÍFUGA, SUCÇÃO  11/2POL, RECALQUE   1POL, PR. MÁX. 36 MCA, ALT. SUCÇÃO 8 MCA. INCLUSIVE CHAVE DE PARTIDA DIRETA.</v>
          </cell>
          <cell r="C3625" t="str">
            <v>Un</v>
          </cell>
          <cell r="D3625">
            <v>1134.73</v>
          </cell>
          <cell r="E3625">
            <v>924.28</v>
          </cell>
          <cell r="F3625" t="str">
            <v>SEE</v>
          </cell>
        </row>
        <row r="3626">
          <cell r="A3626" t="str">
            <v/>
          </cell>
        </row>
        <row r="3627">
          <cell r="A3627" t="str">
            <v>19.07.530</v>
          </cell>
          <cell r="B3627" t="str">
            <v>FORNECIMENTO DE VALVULA DE RETENCAO HORIZONTAL, DIAM. 1 POL., INCLUSIVE INSTALACAO.</v>
          </cell>
          <cell r="C3627" t="str">
            <v>Un</v>
          </cell>
          <cell r="D3627">
            <v>89.63</v>
          </cell>
          <cell r="E3627">
            <v>73.010000000000005</v>
          </cell>
          <cell r="F3627" t="str">
            <v>EMLURB</v>
          </cell>
        </row>
        <row r="3628">
          <cell r="A3628" t="str">
            <v/>
          </cell>
        </row>
        <row r="3629">
          <cell r="A3629" t="str">
            <v>19.07.540</v>
          </cell>
          <cell r="B3629" t="str">
            <v>FORNECIMENTO DE VALVULA DE RETENCAO VERTICAL, DIAMETRO DE 1 POLEGADA, INCLUSIVE INSTALACAO.</v>
          </cell>
          <cell r="C3629" t="str">
            <v>Un</v>
          </cell>
          <cell r="D3629">
            <v>59.31</v>
          </cell>
          <cell r="E3629">
            <v>48.31</v>
          </cell>
          <cell r="F3629" t="str">
            <v>EMLURB</v>
          </cell>
        </row>
        <row r="3630">
          <cell r="A3630" t="str">
            <v/>
          </cell>
        </row>
        <row r="3631">
          <cell r="A3631" t="str">
            <v>19.07.545</v>
          </cell>
          <cell r="B3631" t="str">
            <v>FORNECIMENTO E INSTALAÇÃO DE VÁLVULA DE RETENÇÃO HORIZONTAL DIAM. 65MM (2.12).</v>
          </cell>
          <cell r="C3631" t="str">
            <v>Un</v>
          </cell>
          <cell r="D3631">
            <v>159.01</v>
          </cell>
          <cell r="E3631">
            <v>129.52000000000001</v>
          </cell>
          <cell r="F3631" t="str">
            <v>SINAPI</v>
          </cell>
        </row>
        <row r="3632">
          <cell r="A3632" t="str">
            <v/>
          </cell>
        </row>
        <row r="3633">
          <cell r="A3633" t="str">
            <v>19.07.546</v>
          </cell>
          <cell r="B3633" t="str">
            <v>FORNECIMENTO E INSTALAÇÃO VÁLVULA DE PÉ COM CRIVO DIAMETRO 50MM (2POL).</v>
          </cell>
          <cell r="C3633" t="str">
            <v>Un</v>
          </cell>
          <cell r="D3633">
            <v>110.98</v>
          </cell>
          <cell r="E3633">
            <v>90.4</v>
          </cell>
          <cell r="F3633" t="str">
            <v>SINAPI</v>
          </cell>
        </row>
        <row r="3634">
          <cell r="A3634" t="str">
            <v/>
          </cell>
        </row>
        <row r="3635">
          <cell r="A3635" t="str">
            <v>19.07.550</v>
          </cell>
          <cell r="B3635" t="str">
            <v>INSTALACAO DE CAIXA DAGUA DE FIBRO-CIMENTO, (CAPACIDADE 500 L), INCLUSIVE FORNECIMENTO DA MESMA, COLOCACAO E MONTAGEM DAS TUBULACOES E CONEXOES.</v>
          </cell>
          <cell r="C3635" t="str">
            <v>Un</v>
          </cell>
          <cell r="D3635">
            <v>402.61</v>
          </cell>
          <cell r="E3635">
            <v>327.94</v>
          </cell>
          <cell r="F3635" t="str">
            <v>EMLURB</v>
          </cell>
        </row>
        <row r="3636">
          <cell r="A3636" t="str">
            <v/>
          </cell>
        </row>
        <row r="3637">
          <cell r="A3637" t="str">
            <v>19.07.560</v>
          </cell>
          <cell r="B3637" t="str">
            <v>INSTALACAO DE CAIXA DAGUA DE FIBRO-CIMENTO, (CAPACIDADE 1000 L),INCLUSIVE FORNECIMENTO DA MESMA, COLOCACAO E MONTAGEM DAS TUBULACOES E CONEXOES.</v>
          </cell>
          <cell r="C3637" t="str">
            <v>Un</v>
          </cell>
          <cell r="D3637">
            <v>571.35</v>
          </cell>
          <cell r="E3637">
            <v>465.39</v>
          </cell>
          <cell r="F3637" t="str">
            <v>EMLURB</v>
          </cell>
        </row>
        <row r="3638">
          <cell r="A3638" t="str">
            <v/>
          </cell>
        </row>
        <row r="3639">
          <cell r="A3639" t="str">
            <v>19.07.565</v>
          </cell>
          <cell r="B3639" t="str">
            <v>INSTALACAO DE CAIXA DAGUA DE PVC (CAPACIDADE DE 500 LITROS), INCLUSIVE FORNECIMENTO DA MESMA, COLOCACAO E MONTAGEM DAS TUBULACOES E CONEXOES.</v>
          </cell>
          <cell r="C3639" t="str">
            <v>Un</v>
          </cell>
          <cell r="D3639">
            <v>439.74</v>
          </cell>
          <cell r="E3639">
            <v>358.19</v>
          </cell>
          <cell r="F3639" t="str">
            <v>EMLURB</v>
          </cell>
        </row>
        <row r="3640">
          <cell r="A3640" t="str">
            <v/>
          </cell>
        </row>
        <row r="3641">
          <cell r="A3641" t="str">
            <v>19.07.566</v>
          </cell>
          <cell r="B3641" t="str">
            <v>INSTALACAO DE CAIXA DAGUA DE PVC (CAPACIDADE DE 1000 LITROS), INCLUSIVE FORNECIMENTO DA MESMA, COLOCACAO E MONTAGEM DAS TUBULACOES E CONEXOES.</v>
          </cell>
          <cell r="C3641" t="str">
            <v>Un</v>
          </cell>
          <cell r="D3641">
            <v>571.54</v>
          </cell>
          <cell r="E3641">
            <v>465.54</v>
          </cell>
          <cell r="F3641" t="str">
            <v>EMLURB</v>
          </cell>
        </row>
        <row r="3642">
          <cell r="A3642" t="str">
            <v/>
          </cell>
        </row>
        <row r="3643">
          <cell r="A3643" t="str">
            <v>19.07.567</v>
          </cell>
          <cell r="B3643" t="str">
            <v>INSTALACAO DE CAIXA DAGUA DE PVC (CAPACIDADE DE 2000 LITROS),INCLUSIVE FORNECIMENTO DA MESMA, COLOCACAO E MONTAGEM DAS TUBULACOES E CONEXOES.</v>
          </cell>
          <cell r="C3643" t="str">
            <v>Un</v>
          </cell>
          <cell r="D3643">
            <v>1007.92</v>
          </cell>
          <cell r="E3643">
            <v>820.99</v>
          </cell>
          <cell r="F3643" t="str">
            <v>EMLURB</v>
          </cell>
        </row>
        <row r="3644">
          <cell r="A3644" t="str">
            <v/>
          </cell>
        </row>
        <row r="3645">
          <cell r="A3645" t="str">
            <v>19.07.568</v>
          </cell>
          <cell r="B3645" t="str">
            <v>INSTALAÇÃO DE RESERVATÓRIO DÁGUA DE PVC, SEM O FORNECIMENTO DO MESMO, CILÍNDRICO, CAPACIDADE DE 2000 L,INCLUSIVE ADAPTADORES DE PVC COM FLANGES E ANÉIS DE 1 POL(02 UN), 2 POL(02UN) E 3/4 POL(01 UN).</v>
          </cell>
          <cell r="C3645" t="str">
            <v>Un</v>
          </cell>
          <cell r="D3645">
            <v>269.25</v>
          </cell>
          <cell r="E3645">
            <v>219.32</v>
          </cell>
          <cell r="F3645" t="str">
            <v>SEE</v>
          </cell>
        </row>
        <row r="3646">
          <cell r="A3646" t="str">
            <v/>
          </cell>
        </row>
        <row r="3647">
          <cell r="A3647" t="str">
            <v>19.07.570</v>
          </cell>
          <cell r="B3647" t="str">
            <v>INSTALACAO DE TORNEIRA DE BOIA DIAM.3/4 POL., INCLUSIVE O FORNECIMENTO DA MESMA.</v>
          </cell>
          <cell r="C3647" t="str">
            <v>Un</v>
          </cell>
          <cell r="D3647">
            <v>12.46</v>
          </cell>
          <cell r="E3647">
            <v>10.15</v>
          </cell>
          <cell r="F3647" t="str">
            <v>EMLURB</v>
          </cell>
        </row>
        <row r="3648">
          <cell r="A3648" t="str">
            <v/>
          </cell>
        </row>
        <row r="3649">
          <cell r="A3649" t="str">
            <v>19.07.572</v>
          </cell>
          <cell r="B3649" t="str">
            <v>CONJUNTO MOTOBOMBA COM MOTOR ELÉTRICO TRIFÁSICO DE 1 CV, BOCAIS 1" X 1" ANCOR SERIE CAM MOD. 250HM/Q= 14M/7,1M³/H A 34 M/5M³/H, OU SIMILAR.</v>
          </cell>
          <cell r="C3649" t="str">
            <v>Un</v>
          </cell>
          <cell r="D3649">
            <v>1128.26</v>
          </cell>
          <cell r="E3649">
            <v>919.01</v>
          </cell>
          <cell r="F3649" t="str">
            <v>SEE</v>
          </cell>
        </row>
        <row r="3650">
          <cell r="A3650" t="str">
            <v/>
          </cell>
        </row>
        <row r="3651">
          <cell r="A3651" t="str">
            <v>19.07.575</v>
          </cell>
          <cell r="B3651" t="str">
            <v>FORNECIMENTO E INSTALAÇÃO DE TORNEIRA DE BÓIA DIAM. 2 POL.</v>
          </cell>
          <cell r="C3651" t="str">
            <v>Un</v>
          </cell>
          <cell r="D3651">
            <v>128.18</v>
          </cell>
          <cell r="E3651">
            <v>104.41</v>
          </cell>
          <cell r="F3651" t="str">
            <v>SINAPI</v>
          </cell>
        </row>
        <row r="3652">
          <cell r="A3652" t="str">
            <v/>
          </cell>
        </row>
        <row r="3653">
          <cell r="A3653" t="str">
            <v>19.07.580</v>
          </cell>
          <cell r="B3653" t="str">
            <v>REBAIXAMENTO DE PENA DAGUA, INCLUINDO COMPLEMENTO DE TUBULACAO, CONEXOES, ESCAVACAO E REATERRO. .</v>
          </cell>
          <cell r="C3653" t="str">
            <v>Un</v>
          </cell>
          <cell r="D3653">
            <v>41.74</v>
          </cell>
          <cell r="E3653">
            <v>34</v>
          </cell>
          <cell r="F3653" t="str">
            <v>EMLURB</v>
          </cell>
        </row>
        <row r="3654">
          <cell r="A3654" t="str">
            <v/>
          </cell>
        </row>
        <row r="3655">
          <cell r="A3655" t="str">
            <v>19.07.585</v>
          </cell>
          <cell r="B3655" t="str">
            <v>IMPLANTACAO DE PENA DAGUA, INCLUINDO TUBULACAO, CONEXOES, ESCAVACAO E REATERRO.</v>
          </cell>
          <cell r="C3655" t="str">
            <v>Un</v>
          </cell>
          <cell r="D3655">
            <v>70.459999999999994</v>
          </cell>
          <cell r="E3655">
            <v>57.4</v>
          </cell>
          <cell r="F3655" t="str">
            <v>EMLURB</v>
          </cell>
        </row>
        <row r="3656">
          <cell r="A3656" t="str">
            <v/>
          </cell>
        </row>
        <row r="3657">
          <cell r="A3657" t="str">
            <v>19.07.590</v>
          </cell>
          <cell r="B3657" t="str">
            <v>REBAIXAMENTO DE DISTRIBUIDOR DE 110 MM, INCLUSIVE ESCAVACAO E REATERRO (SEM TUBULACAO E CONEXOES).</v>
          </cell>
          <cell r="C3657" t="str">
            <v>m</v>
          </cell>
          <cell r="D3657">
            <v>18.88</v>
          </cell>
          <cell r="E3657">
            <v>15.38</v>
          </cell>
          <cell r="F3657" t="str">
            <v>EMLURB</v>
          </cell>
        </row>
        <row r="3658">
          <cell r="A3658" t="str">
            <v/>
          </cell>
        </row>
        <row r="3659">
          <cell r="A3659" t="str">
            <v>19.07.595</v>
          </cell>
          <cell r="B3659" t="str">
            <v>INSTALACAO DAS CONEXOES, INCLUSIVE COMPLEMENTO DE TUBULACAO NO CASO DE REBAIXAMENTO DE DISTRIBUIDOR DE 110 MM.</v>
          </cell>
          <cell r="C3659" t="str">
            <v>Un</v>
          </cell>
          <cell r="D3659">
            <v>389.77</v>
          </cell>
          <cell r="E3659">
            <v>317.48</v>
          </cell>
          <cell r="F3659" t="str">
            <v>EMLURB</v>
          </cell>
        </row>
        <row r="3660">
          <cell r="A3660" t="str">
            <v/>
          </cell>
        </row>
        <row r="3661">
          <cell r="A3661" t="str">
            <v>19.07.600</v>
          </cell>
          <cell r="B3661" t="str">
            <v>IMPLANTACAO DE DISTRIBUIDOR, INCLUSIVE UBULACAO DE 50MM, CONEXOES, ESCAVACAO, ESCORAMENTO E REATERRO.</v>
          </cell>
          <cell r="C3661" t="str">
            <v>m</v>
          </cell>
          <cell r="D3661">
            <v>43.23</v>
          </cell>
          <cell r="E3661">
            <v>35.22</v>
          </cell>
          <cell r="F3661" t="str">
            <v>EMLURB</v>
          </cell>
        </row>
        <row r="3662">
          <cell r="A3662" t="str">
            <v/>
          </cell>
        </row>
        <row r="3663">
          <cell r="A3663" t="str">
            <v>19.07.605</v>
          </cell>
          <cell r="B3663" t="str">
            <v>IMPLANTACAO DE DISTRIBUIDOR, INCLUSIVE TUBULACAO DE 60MM, CONEXOES, ESCAVACAO, ESCORAMENTO E REATERRO.</v>
          </cell>
          <cell r="C3663" t="str">
            <v>m</v>
          </cell>
          <cell r="D3663">
            <v>49.53</v>
          </cell>
          <cell r="E3663">
            <v>40.35</v>
          </cell>
          <cell r="F3663" t="str">
            <v>EMLURB</v>
          </cell>
        </row>
        <row r="3664">
          <cell r="A3664" t="str">
            <v/>
          </cell>
        </row>
        <row r="3665">
          <cell r="A3665" t="str">
            <v>19.07.610</v>
          </cell>
          <cell r="B3665" t="str">
            <v>IMPLANTACAO DE DISTRIBUIDOR, INCLUSIVE TUBULACAO DE 75MM, CONEXOES, ESCAVACAO, ESCORAMENTO E REATERRO.</v>
          </cell>
          <cell r="C3665" t="str">
            <v>m</v>
          </cell>
          <cell r="D3665">
            <v>60.37</v>
          </cell>
          <cell r="E3665">
            <v>49.18</v>
          </cell>
          <cell r="F3665" t="str">
            <v>EMLURB</v>
          </cell>
        </row>
        <row r="3666">
          <cell r="A3666" t="str">
            <v/>
          </cell>
        </row>
        <row r="3667">
          <cell r="A3667" t="str">
            <v>19.07.615</v>
          </cell>
          <cell r="B3667" t="str">
            <v>IMPLANTACAO DE DISTRIBUIDOR, INCLUSIVE TUBULACAO DE 85MM, CONEXOES, ESCAVACAO, ESCORAMENTO E REATERRO.</v>
          </cell>
          <cell r="C3667" t="str">
            <v>m</v>
          </cell>
          <cell r="D3667">
            <v>63.25</v>
          </cell>
          <cell r="E3667">
            <v>51.52</v>
          </cell>
          <cell r="F3667" t="str">
            <v>EMLURB</v>
          </cell>
        </row>
        <row r="3668">
          <cell r="A3668" t="str">
            <v/>
          </cell>
        </row>
        <row r="3669">
          <cell r="A3669" t="str">
            <v>19.07.620</v>
          </cell>
          <cell r="B3669" t="str">
            <v>IMPLANTACAO DE DISTRIBUIDOR, INCLUSIVE TUBULACAO DE 110MM,CONEXOES, ESCAVACAO, ESCORAMENTO E REATERRO.</v>
          </cell>
          <cell r="C3669" t="str">
            <v>m</v>
          </cell>
          <cell r="D3669">
            <v>82.47</v>
          </cell>
          <cell r="E3669">
            <v>67.180000000000007</v>
          </cell>
          <cell r="F3669" t="str">
            <v>EMLURB</v>
          </cell>
        </row>
        <row r="3670">
          <cell r="A3670" t="str">
            <v/>
          </cell>
        </row>
        <row r="3671">
          <cell r="A3671" t="str">
            <v>19.07.710</v>
          </cell>
          <cell r="B3671" t="str">
            <v>RALO SEMI-FÉRICO EM FERRO FUNDIDO TIPO ABACAXI, DN=150MM.</v>
          </cell>
          <cell r="C3671" t="str">
            <v>Un</v>
          </cell>
          <cell r="D3671">
            <v>71.569999999999993</v>
          </cell>
          <cell r="E3671">
            <v>58.3</v>
          </cell>
          <cell r="F3671" t="str">
            <v>SEE</v>
          </cell>
        </row>
        <row r="3672">
          <cell r="A3672" t="str">
            <v/>
          </cell>
        </row>
        <row r="3673">
          <cell r="A3673" t="str">
            <v>19.08.010</v>
          </cell>
          <cell r="B3673" t="str">
            <v>CORTE E RELIGACAO DE TUBULACAO DOMICILIAR DE AGUA, INCLUINDO REMANEJAMENTO.</v>
          </cell>
          <cell r="C3673" t="str">
            <v>Un</v>
          </cell>
          <cell r="D3673">
            <v>51.29</v>
          </cell>
          <cell r="E3673">
            <v>41.78</v>
          </cell>
          <cell r="F3673" t="str">
            <v>EMLURB</v>
          </cell>
        </row>
        <row r="3674">
          <cell r="A3674" t="str">
            <v/>
          </cell>
        </row>
        <row r="3675">
          <cell r="A3675" t="str">
            <v>19.08.020</v>
          </cell>
          <cell r="B3675" t="str">
            <v>ESGOTAMENTO MANUAL DE FOSSA, INCLUSIVE TRANSPORTE DO MATERIAL COM CARRO DE MAO A UMA DISTANCIA MAXIMADE 30M.</v>
          </cell>
          <cell r="C3675" t="str">
            <v>m3</v>
          </cell>
          <cell r="D3675">
            <v>60.58</v>
          </cell>
          <cell r="E3675">
            <v>49.35</v>
          </cell>
          <cell r="F3675" t="str">
            <v>EMLURB</v>
          </cell>
        </row>
        <row r="3676">
          <cell r="A3676" t="str">
            <v/>
          </cell>
        </row>
        <row r="3677">
          <cell r="A3677" t="str">
            <v>19.08.030</v>
          </cell>
          <cell r="B3677" t="str">
            <v>CAIXA DE INSPECAO COM TAMPA E ANEIS PREMOLDADOS DE CONCRETO ARMADO DIAMETRO DE 0,40M, ISENTA DE CARGA MOVEL(MODELO 1).</v>
          </cell>
          <cell r="C3677" t="str">
            <v>Un</v>
          </cell>
          <cell r="D3677">
            <v>79.03</v>
          </cell>
          <cell r="E3677">
            <v>64.38</v>
          </cell>
          <cell r="F3677" t="str">
            <v>EMLURB</v>
          </cell>
        </row>
        <row r="3678">
          <cell r="A3678" t="str">
            <v/>
          </cell>
        </row>
        <row r="3679">
          <cell r="A3679" t="str">
            <v>19.08.040</v>
          </cell>
          <cell r="B3679" t="str">
            <v>CAIXA DE INSPECAO COM TAMPA E ANEIS PREMOLDADOS DE CONCRETO ARMADO DIAMETRO DE 0,40M, SUJEITA A CARGA MOVEL (MODELO 2).</v>
          </cell>
          <cell r="C3679" t="str">
            <v>Un</v>
          </cell>
          <cell r="D3679">
            <v>98.67</v>
          </cell>
          <cell r="E3679">
            <v>80.37</v>
          </cell>
          <cell r="F3679" t="str">
            <v>EMLURB</v>
          </cell>
        </row>
        <row r="3680">
          <cell r="A3680" t="str">
            <v/>
          </cell>
        </row>
        <row r="3681">
          <cell r="A3681" t="str">
            <v>19.08.050</v>
          </cell>
          <cell r="B3681" t="str">
            <v>CAIXA DE INSPECAO COM TAMPA E ANEIS PREMOLDADOS DE CONCRETO ARMADO DIAMETRO DE 0,60M,ISENTA DE CARGA MOVEL (MODELO 3).</v>
          </cell>
          <cell r="C3681" t="str">
            <v>Un</v>
          </cell>
          <cell r="D3681">
            <v>163.49</v>
          </cell>
          <cell r="E3681">
            <v>133.16999999999999</v>
          </cell>
          <cell r="F3681" t="str">
            <v>EMLURB</v>
          </cell>
        </row>
        <row r="3682">
          <cell r="A3682" t="str">
            <v/>
          </cell>
        </row>
        <row r="3683">
          <cell r="A3683" t="str">
            <v>19.08.060</v>
          </cell>
          <cell r="B3683" t="str">
            <v>CAIXA DE INSPECAO COM TAMPA E ANEIS PREMOLDADOS DE CONCRETO ARMADO DIAMETRO DE 0,60M, SUJEITA A CARGA MOVEL (MODELO 4).</v>
          </cell>
          <cell r="C3683" t="str">
            <v>Un</v>
          </cell>
          <cell r="D3683">
            <v>210.24</v>
          </cell>
          <cell r="E3683">
            <v>171.25</v>
          </cell>
          <cell r="F3683" t="str">
            <v>EMLURB</v>
          </cell>
        </row>
        <row r="3684">
          <cell r="A3684" t="str">
            <v/>
          </cell>
        </row>
        <row r="3685">
          <cell r="A3685" t="str">
            <v>19.08.070</v>
          </cell>
          <cell r="B3685" t="str">
            <v>COLCHAO DE AREIA,INCLUSIVE MAO-DE-OBRA DE ESPALHAMENTO E TRANSPORTE COM CARRO DE MAO.</v>
          </cell>
          <cell r="C3685" t="str">
            <v>m3</v>
          </cell>
          <cell r="D3685">
            <v>87.49</v>
          </cell>
          <cell r="E3685">
            <v>71.27</v>
          </cell>
          <cell r="F3685" t="str">
            <v>EMLURB</v>
          </cell>
        </row>
        <row r="3686">
          <cell r="A3686" t="str">
            <v/>
          </cell>
        </row>
        <row r="3687">
          <cell r="A3687" t="str">
            <v>19.08.071</v>
          </cell>
          <cell r="B3687" t="str">
            <v>FORNECIMENTO E EXECUÇÃO DE CAMADA DE BRITA 50 EM SUMIDOURO E/OU FILTRO ANAERÓBICO.</v>
          </cell>
          <cell r="C3687" t="str">
            <v>m3</v>
          </cell>
          <cell r="D3687">
            <v>103.12</v>
          </cell>
          <cell r="E3687">
            <v>84</v>
          </cell>
          <cell r="F3687" t="str">
            <v>SEE</v>
          </cell>
        </row>
        <row r="3688">
          <cell r="A3688" t="str">
            <v/>
          </cell>
        </row>
        <row r="3689">
          <cell r="A3689" t="str">
            <v>19.09.030</v>
          </cell>
          <cell r="B3689" t="str">
            <v>FORNECIMENTO E MONTAGEM DE RESERVATÓRIO METÁLICO TIPO TAÇA, EM AÇO CARBONO USI SAC 41, CAP. DE 15.000LITROS, TRATAMENTO INTERNO COM JATO ABRASIVO AO METAL BRANCO PADRÃO SA3, ACABAMENTO EM EPÓXI-POLIAMIDA ALTA ESPESSURA E TRATAMENTO EXTERNO COM JATO ABRASI</v>
          </cell>
          <cell r="C3689" t="str">
            <v>Un</v>
          </cell>
          <cell r="D3689">
            <v>26239.200000000001</v>
          </cell>
          <cell r="E3689">
            <v>21372.65</v>
          </cell>
          <cell r="F3689" t="str">
            <v>SEE</v>
          </cell>
        </row>
        <row r="3690">
          <cell r="A3690" t="str">
            <v/>
          </cell>
        </row>
        <row r="3691">
          <cell r="A3691" t="str">
            <v>19.09.040</v>
          </cell>
          <cell r="B3691" t="str">
            <v>FORNEC E MONTAGEM DE RESERVAT. METÁLICO TIPO TUBULAR, EM AÇO CARBONO ASTM A 36 OU USI SAC 300, COM CAPAC  PARA 50.000L, H= 9,80M E D=2,54M,COM ESCADA INT. E ESCADA EXT. C/ GUARDA CORPO E GRADE DE PROT C/ H= 1,00M NO PER. TRAT MECÂN. INT. E EXT..PINT. EXT.</v>
          </cell>
          <cell r="C3691" t="str">
            <v>Un</v>
          </cell>
          <cell r="D3691">
            <v>52199.61</v>
          </cell>
          <cell r="E3691">
            <v>42518.22</v>
          </cell>
          <cell r="F3691" t="str">
            <v>SEE</v>
          </cell>
        </row>
        <row r="3692">
          <cell r="A3692" t="str">
            <v/>
          </cell>
        </row>
        <row r="3693">
          <cell r="A3693" t="str">
            <v>19.09.050</v>
          </cell>
          <cell r="B3693" t="str">
            <v>FORNECIMENTO E MONTAGEM DE RESERVATÓRIO METÁLICO TIPO TAÇA, EM AÇO CARBONO USI SAC 41, COM CAPACIDADE PARA 30.000LITROS, TRATAMENTO INTERNO COM JATO ABRASIVO AO METAL BRANCO PADRÃO SA3, ACABAMENTO EM EPÓXI-POLIAMIDA ALTA ESPESSURA E TRATAMENTO EXTERNO COM</v>
          </cell>
          <cell r="C3693" t="str">
            <v>Un</v>
          </cell>
          <cell r="D3693">
            <v>53967.01</v>
          </cell>
          <cell r="E3693">
            <v>43957.82</v>
          </cell>
          <cell r="F3693" t="str">
            <v>SEE</v>
          </cell>
        </row>
        <row r="3694">
          <cell r="A3694" t="str">
            <v/>
          </cell>
        </row>
        <row r="3695">
          <cell r="A3695" t="str">
            <v>19.09.060</v>
          </cell>
          <cell r="B3695" t="str">
            <v>FORNECIMENTO E MONTAGEM DE RESERVATÓRIO METÁLICO TIPO TAÇA, EM AÇO CARBONO USI SAC 41, COM CAPACIDADE PARA 48.000LITROS, TRATAMENTO INTERNO COM JATO ABRASIVO AO METAL BRANCO PADRÃO SA3, ACABAMENTO EM EPÓXI-POLIAMIDA ALTA ESPESSURA E TRATAMENTO EXTERNO COM</v>
          </cell>
          <cell r="C3695" t="str">
            <v>Un</v>
          </cell>
          <cell r="D3695">
            <v>75527.759999999995</v>
          </cell>
          <cell r="E3695">
            <v>61519.72</v>
          </cell>
          <cell r="F3695" t="str">
            <v>SEE</v>
          </cell>
        </row>
        <row r="3696">
          <cell r="A3696" t="str">
            <v/>
          </cell>
        </row>
        <row r="3697">
          <cell r="A3697" t="str">
            <v>19.09.099</v>
          </cell>
          <cell r="B3697" t="str">
            <v xml:space="preserve">FORNECIMENTO E INSTALAÇÃO DE RESERVATÓRIO D´ÁGUA DE FIBRA DE VIDRO, CILÍNDRICO, CAPACIDADE DE 3000 L, INCLUSIVE COLOCAÇÃO E MONTAGEM DAS TUBULAÇÕES E CONEXÕES (ADAPTADORES DE PVC COM FLANGES E ANÉIS DE 1"(01 UN), 2"(02UN) E 1 1/4"(01 UN)).     </v>
          </cell>
          <cell r="C3697" t="str">
            <v>Un</v>
          </cell>
          <cell r="D3697">
            <v>1313.99</v>
          </cell>
          <cell r="E3697">
            <v>1070.29</v>
          </cell>
          <cell r="F3697" t="str">
            <v>SEE</v>
          </cell>
        </row>
        <row r="3698">
          <cell r="A3698" t="str">
            <v/>
          </cell>
        </row>
        <row r="3699">
          <cell r="A3699" t="str">
            <v>19.09.211</v>
          </cell>
          <cell r="B3699" t="str">
            <v xml:space="preserve">FORNECIMENTO E INSTALAÇÃO DE CAIXA D  ÁGUA ELEVADA COM CAPACIDADE PARA 17.000 LITROS, CONSTRUÍDA COM MANILHA PRÉ-MOLDADAS COM DIÂMETRO DE 3,20M X 0,50M DE ALTURA E ESPESSURA, COM ALTURA TOTAL DE 0,50M INCLUINDO GRADE DE PROTEÇÃO E CISTERNA COM CAPACIDADE </v>
          </cell>
          <cell r="C3699" t="str">
            <v>Un</v>
          </cell>
          <cell r="D3699">
            <v>56723.57</v>
          </cell>
          <cell r="E3699">
            <v>46203.12</v>
          </cell>
          <cell r="F3699" t="str">
            <v>SEE</v>
          </cell>
        </row>
        <row r="3700">
          <cell r="A3700" t="str">
            <v/>
          </cell>
        </row>
        <row r="3701">
          <cell r="A3701" t="str">
            <v>19.12.895</v>
          </cell>
          <cell r="B3701" t="str">
            <v>CAIXA SIFONADA EM PVC 100X100X50MM SIMPLES - FORNECIMENTO E INSTALAÇÃO.</v>
          </cell>
          <cell r="C3701" t="str">
            <v>Un</v>
          </cell>
          <cell r="D3701">
            <v>34.090000000000003</v>
          </cell>
          <cell r="E3701">
            <v>27.77</v>
          </cell>
          <cell r="F3701" t="str">
            <v>SINAPI</v>
          </cell>
        </row>
        <row r="3702">
          <cell r="A3702" t="str">
            <v/>
          </cell>
        </row>
        <row r="3703">
          <cell r="A3703" t="str">
            <v>20.00.000</v>
          </cell>
          <cell r="B3703" t="str">
            <v>PAVIMENTACAO</v>
          </cell>
        </row>
        <row r="3704">
          <cell r="A3704" t="str">
            <v/>
          </cell>
        </row>
        <row r="3705">
          <cell r="A3705" t="str">
            <v>20.01.010</v>
          </cell>
          <cell r="B3705" t="str">
            <v>REGULARIZACAO DO SUBLEITO, ABRANGENDO ESCARIFICACAO, HOMOGENEIZACAO , UMEDECIMENTO E COMPACTACAO COM ESPESSURA DE 15 CM, TEOR DE COMPACTACAO A 100 POR CENTO AASHO NORMAL(DNER-ME 47-64).</v>
          </cell>
          <cell r="C3705" t="str">
            <v>m2</v>
          </cell>
          <cell r="D3705">
            <v>1.47</v>
          </cell>
          <cell r="E3705">
            <v>1.2</v>
          </cell>
          <cell r="F3705" t="str">
            <v>EMLURB</v>
          </cell>
        </row>
        <row r="3706">
          <cell r="A3706" t="str">
            <v/>
          </cell>
        </row>
        <row r="3707">
          <cell r="A3707" t="str">
            <v>20.01.020</v>
          </cell>
          <cell r="B3707" t="str">
            <v>EXECUCAO DE REFORCO DO SUBLEITO , ABRANGENDO ESPALHAMENTO, HOMOGENEIZACAO, UMEDECIMENTO E COMPACTACAO, TEOR DE COMPACTACAO A 100 POR CENTO AASHO INTERMEDIARIO  (DNER-ME-48-64), INCLUSIVE FORNECIMENTO DO MATERIAL PROVENIENTE DE JAZIDA (CBR 10 POR CENTO), D</v>
          </cell>
          <cell r="C3707" t="str">
            <v>m3</v>
          </cell>
          <cell r="D3707">
            <v>60.34</v>
          </cell>
          <cell r="E3707">
            <v>49.15</v>
          </cell>
          <cell r="F3707" t="str">
            <v>EMLURB</v>
          </cell>
        </row>
        <row r="3708">
          <cell r="A3708" t="str">
            <v/>
          </cell>
        </row>
        <row r="3709">
          <cell r="A3709" t="str">
            <v>20.02.010</v>
          </cell>
          <cell r="B3709" t="str">
            <v>EXEC. DE SUB-BASE ESTABILIZADA GRANULOMETR. ABRANGENDOESPALHAMENTO, HOMOG., UMEDECIMENTO E COMPACTACAO COM ESPESSURA DE 12,0 CM, TEOR DE COMPACTACAO A 100 POR CENTO AASHO INTERMED. (DNER-ME-48-64),INCLUSIVE FORNEC. DO MATERIAL PROV. DE JAZIDA(CBR 20 POR C</v>
          </cell>
          <cell r="C3709" t="str">
            <v>m2</v>
          </cell>
          <cell r="D3709">
            <v>9.4700000000000006</v>
          </cell>
          <cell r="E3709">
            <v>7.72</v>
          </cell>
          <cell r="F3709" t="str">
            <v>EMLURB</v>
          </cell>
        </row>
        <row r="3710">
          <cell r="A3710" t="str">
            <v/>
          </cell>
        </row>
        <row r="3711">
          <cell r="A3711" t="str">
            <v>20.02.020</v>
          </cell>
          <cell r="B3711" t="str">
            <v>EXEC. DE SUB-BASE ESTABILIZADA GRANULOMETR. ABRANGENDO ESPALHAMENTO, HOMOG., UMEDECIMENTO E COMPACTACAO COM ESPESSURA DE 15,0 CM, TEOR DE COMPACTACAO A 100 POR CENTO AASHO INTERMED. (DNER-ME-48-64),INCLUSIVE FORNEC. DO MATERIAL PROV.DE JAZIDA(CBR 20 POR C</v>
          </cell>
          <cell r="C3711" t="str">
            <v>m2</v>
          </cell>
          <cell r="D3711">
            <v>11.17</v>
          </cell>
          <cell r="E3711">
            <v>9.1</v>
          </cell>
          <cell r="F3711" t="str">
            <v>EMLURB</v>
          </cell>
        </row>
        <row r="3712">
          <cell r="A3712" t="str">
            <v/>
          </cell>
        </row>
        <row r="3713">
          <cell r="A3713" t="str">
            <v>20.02.030</v>
          </cell>
          <cell r="B3713" t="str">
            <v>EXEC. DE SUB-BASE ESTABILIZADA GRANULOMETR. ABRANGENDO ESPALHAMENTO, HOMOG., UMEDECIMENTO E COMPACTACAO COM ESPESSURA DE 20,0 CM, TEOR DE COMPACTACAO A 100 POR CENTO AASHO INTERM. (DNER-ME-48-64), INCLUSIVE FORNEC.DO MATERIAL PROV.DE JAZIDA (CBR 20 POR CE</v>
          </cell>
          <cell r="C3713" t="str">
            <v>m2</v>
          </cell>
          <cell r="D3713">
            <v>14.02</v>
          </cell>
          <cell r="E3713">
            <v>11.42</v>
          </cell>
          <cell r="F3713" t="str">
            <v>EMLURB</v>
          </cell>
        </row>
        <row r="3714">
          <cell r="A3714" t="str">
            <v/>
          </cell>
        </row>
        <row r="3715">
          <cell r="A3715" t="str">
            <v>20.02.040</v>
          </cell>
          <cell r="B3715" t="str">
            <v>EXEC. DE SUB-BASE ESTABILIZADA GRANULOMETR. ABRANGENDO ESPALHAMENTO, HOMOG., UMEDECIMENTO E COMPACTACAO, TEOR DE COMPACTACAO A 100 POR CENTO AASHO INTERMEDIARIO(DNER-ME-48-64), INCLUSIVE FORNECIMENTO DO MATERIAL PROVENIENTE DE JAZIDA (CBR 20 POR CENTO), D</v>
          </cell>
          <cell r="C3715" t="str">
            <v>m3</v>
          </cell>
          <cell r="D3715">
            <v>61.53</v>
          </cell>
          <cell r="E3715">
            <v>50.12</v>
          </cell>
          <cell r="F3715" t="str">
            <v>EMLURB</v>
          </cell>
        </row>
        <row r="3716">
          <cell r="A3716" t="str">
            <v/>
          </cell>
        </row>
        <row r="3717">
          <cell r="A3717" t="str">
            <v>20.02.050</v>
          </cell>
          <cell r="B3717" t="str">
            <v>EXEC. DE SUB-BASE OU BASE COM APROVEITAMENTO DO MATERIAL EXISTENTE (CBR 20 POR CENTO), UMEDECIMENTO E COMPACTACAO COM ESPESSURA DE 20,0 CM, TEOR DE COMPACTACAO A 100 POR CENTO AASHO INTERMEDIARIO ( DNER-ME-48-64 ).</v>
          </cell>
          <cell r="C3717" t="str">
            <v>m2</v>
          </cell>
          <cell r="D3717">
            <v>1.65</v>
          </cell>
          <cell r="E3717">
            <v>1.35</v>
          </cell>
          <cell r="F3717" t="str">
            <v>EMLURB</v>
          </cell>
        </row>
        <row r="3718">
          <cell r="A3718" t="str">
            <v/>
          </cell>
        </row>
        <row r="3719">
          <cell r="A3719" t="str">
            <v>20.03.010</v>
          </cell>
          <cell r="B3719" t="str">
            <v>EXECUCAO DE BASE DE MACADAME BETUMINOSO, INCLUSIVE FORNECIMENTO DO MATERIAL.</v>
          </cell>
          <cell r="C3719" t="str">
            <v>m3</v>
          </cell>
          <cell r="D3719">
            <v>383.49</v>
          </cell>
          <cell r="E3719">
            <v>312.37</v>
          </cell>
          <cell r="F3719" t="str">
            <v>EMLURB</v>
          </cell>
        </row>
        <row r="3720">
          <cell r="A3720" t="str">
            <v/>
          </cell>
        </row>
        <row r="3721">
          <cell r="A3721" t="str">
            <v>20.03.020</v>
          </cell>
          <cell r="B3721" t="str">
            <v>EXECUCAO DE BASE DE MACADAME HIDRAULICO COM ESPESSURA DE 0,10 M,INCLUSIVE FORNE- CIMENTO DO MATERIAL.</v>
          </cell>
          <cell r="C3721" t="str">
            <v>m2</v>
          </cell>
          <cell r="D3721">
            <v>17.760000000000002</v>
          </cell>
          <cell r="E3721">
            <v>14.47</v>
          </cell>
          <cell r="F3721" t="str">
            <v>EMLURB</v>
          </cell>
        </row>
        <row r="3722">
          <cell r="A3722" t="str">
            <v/>
          </cell>
        </row>
        <row r="3723">
          <cell r="A3723" t="str">
            <v>20.03.030</v>
          </cell>
          <cell r="B3723" t="str">
            <v>EXECUCAO DE BASE DE MACADAME HIDRAULICO COM ESPESSURA DE 0,12 M,INCLUSIVE FORNE- CIMENTO DO MATERIAL.</v>
          </cell>
          <cell r="C3723" t="str">
            <v>m2</v>
          </cell>
          <cell r="D3723">
            <v>22.66</v>
          </cell>
          <cell r="E3723">
            <v>18.46</v>
          </cell>
          <cell r="F3723" t="str">
            <v>EMLURB</v>
          </cell>
        </row>
        <row r="3724">
          <cell r="A3724" t="str">
            <v/>
          </cell>
        </row>
        <row r="3725">
          <cell r="A3725" t="str">
            <v>20.03.040</v>
          </cell>
          <cell r="B3725" t="str">
            <v>EXECUCAO DE BASE DE MACADAME HIDRAULICO COM ESPESSURA DE 0,15 M,INCLUSIVE FORNE- CIMENTO DO MATERIAL.</v>
          </cell>
          <cell r="C3725" t="str">
            <v>m2</v>
          </cell>
          <cell r="D3725">
            <v>28.34</v>
          </cell>
          <cell r="E3725">
            <v>23.09</v>
          </cell>
          <cell r="F3725" t="str">
            <v>EMLURB</v>
          </cell>
        </row>
        <row r="3726">
          <cell r="A3726" t="str">
            <v/>
          </cell>
        </row>
        <row r="3727">
          <cell r="A3727" t="str">
            <v>20.03.050</v>
          </cell>
          <cell r="B3727" t="str">
            <v>EXECUCAO DE BASE DE MACADAME HIDRAULICO COM ESPESSURA DE 0,20 M,INCLUSIVE FORNE- CIMENTO DO MATERIAL.</v>
          </cell>
          <cell r="C3727" t="str">
            <v>m2</v>
          </cell>
          <cell r="D3727">
            <v>37.799999999999997</v>
          </cell>
          <cell r="E3727">
            <v>30.79</v>
          </cell>
          <cell r="F3727" t="str">
            <v>EMLURB</v>
          </cell>
        </row>
        <row r="3728">
          <cell r="A3728" t="str">
            <v/>
          </cell>
        </row>
        <row r="3729">
          <cell r="A3729" t="str">
            <v>20.03.060</v>
          </cell>
          <cell r="B3729" t="str">
            <v>EXECUCAO DE BASE DE MACADAME HIDRAULICO, INCLUSIVE FORNECIMENTO DO MATERIAL.</v>
          </cell>
          <cell r="C3729" t="str">
            <v>m3</v>
          </cell>
          <cell r="D3729">
            <v>189.05</v>
          </cell>
          <cell r="E3729">
            <v>153.99</v>
          </cell>
          <cell r="F3729" t="str">
            <v>EMLURB</v>
          </cell>
        </row>
        <row r="3730">
          <cell r="A3730" t="str">
            <v/>
          </cell>
        </row>
        <row r="3731">
          <cell r="A3731" t="str">
            <v>20.03.070</v>
          </cell>
          <cell r="B3731" t="str">
            <v>EXECUCAO DE BASE DE MACADAME VIBRADO A SECO COM ESPESSURA DE 0,10 M, INCLUSIVE FORNECIMENTO DO MATERIAL.</v>
          </cell>
          <cell r="C3731" t="str">
            <v>m2</v>
          </cell>
          <cell r="D3731">
            <v>17.239999999999998</v>
          </cell>
          <cell r="E3731">
            <v>14.05</v>
          </cell>
          <cell r="F3731" t="str">
            <v>EMLURB</v>
          </cell>
        </row>
        <row r="3732">
          <cell r="A3732" t="str">
            <v/>
          </cell>
        </row>
        <row r="3733">
          <cell r="A3733" t="str">
            <v>20.03.080</v>
          </cell>
          <cell r="B3733" t="str">
            <v>EXECUCAO DE BASE DE MACADAME VIBRADO A SECO COM ESPESSURA DE 0,12 M, INCLUSIVE FORNECIMENTO DO MATERIAL.</v>
          </cell>
          <cell r="C3733" t="str">
            <v>m2</v>
          </cell>
          <cell r="D3733">
            <v>22.08</v>
          </cell>
          <cell r="E3733">
            <v>17.989999999999998</v>
          </cell>
          <cell r="F3733" t="str">
            <v>EMLURB</v>
          </cell>
        </row>
        <row r="3734">
          <cell r="A3734" t="str">
            <v/>
          </cell>
        </row>
        <row r="3735">
          <cell r="A3735" t="str">
            <v>20.03.090</v>
          </cell>
          <cell r="B3735" t="str">
            <v>EXECUCAO DE BASE DE MACADAME VIBRADO A SECO COM ESPESSURA DE 0,15 M, INCLUSIVE FORNECIMENTO DO MATERIAL.</v>
          </cell>
          <cell r="C3735" t="str">
            <v>m2</v>
          </cell>
          <cell r="D3735">
            <v>27.59</v>
          </cell>
          <cell r="E3735">
            <v>22.48</v>
          </cell>
          <cell r="F3735" t="str">
            <v>EMLURB</v>
          </cell>
        </row>
        <row r="3736">
          <cell r="A3736" t="str">
            <v/>
          </cell>
        </row>
        <row r="3737">
          <cell r="A3737" t="str">
            <v>20.03.100</v>
          </cell>
          <cell r="B3737" t="str">
            <v>EXECUCAO DE BASE DE MACADAME VIBRADO A SECO COM ESPESSURA DE 0,20 M, INCLUSIVE FORNECIMENTO DO MATERIAL.</v>
          </cell>
          <cell r="C3737" t="str">
            <v>m2</v>
          </cell>
          <cell r="D3737">
            <v>36.79</v>
          </cell>
          <cell r="E3737">
            <v>29.97</v>
          </cell>
          <cell r="F3737" t="str">
            <v>EMLURB</v>
          </cell>
        </row>
        <row r="3738">
          <cell r="A3738" t="str">
            <v/>
          </cell>
        </row>
        <row r="3739">
          <cell r="A3739" t="str">
            <v>20.03.110</v>
          </cell>
          <cell r="B3739" t="str">
            <v>EXECUCAO DE BASE DE MACADAME VIBRADO A SECO, INCLUSIVE FORNECIMENTO DO MATERIAL.</v>
          </cell>
          <cell r="C3739" t="str">
            <v>m3</v>
          </cell>
          <cell r="D3739">
            <v>184</v>
          </cell>
          <cell r="E3739">
            <v>149.88</v>
          </cell>
          <cell r="F3739" t="str">
            <v>EMLURB</v>
          </cell>
        </row>
        <row r="3740">
          <cell r="A3740" t="str">
            <v/>
          </cell>
        </row>
        <row r="3741">
          <cell r="A3741" t="str">
            <v>20.03.120</v>
          </cell>
          <cell r="B3741" t="str">
            <v>EXECUCAO DE BASE DE SOLO MELHORADO COM CIMENTO COM MISTURA NA PISTA,C/ 4 POR CENTO EM PESO DE CIMENTO,INCLUSIVE FORNECIMENTO DO MATERIAL.</v>
          </cell>
          <cell r="C3741" t="str">
            <v>m3</v>
          </cell>
          <cell r="D3741">
            <v>126.68</v>
          </cell>
          <cell r="E3741">
            <v>103.19</v>
          </cell>
          <cell r="F3741" t="str">
            <v>EMLURB</v>
          </cell>
        </row>
        <row r="3742">
          <cell r="A3742" t="str">
            <v/>
          </cell>
        </row>
        <row r="3743">
          <cell r="A3743" t="str">
            <v>20.03.130</v>
          </cell>
          <cell r="B3743" t="str">
            <v>EXECUCAO DE BASE DE SOLO CIMENTO COM MISTURA NA PISTA, COM 6 POR CENTO EM PESO DE CIMENTO, INCLUSIVE FORNECIMENTO DO MATERIAL.</v>
          </cell>
          <cell r="C3743" t="str">
            <v>m3</v>
          </cell>
          <cell r="D3743">
            <v>143.07</v>
          </cell>
          <cell r="E3743">
            <v>116.54</v>
          </cell>
          <cell r="F3743" t="str">
            <v>EMLURB</v>
          </cell>
        </row>
        <row r="3744">
          <cell r="A3744" t="str">
            <v/>
          </cell>
        </row>
        <row r="3745">
          <cell r="A3745" t="str">
            <v>20.03.140</v>
          </cell>
          <cell r="B3745" t="str">
            <v>EXECUCAO DE BASE DE SOLO CIMENTO COM MISTURA NA PISTA, C/ 8 POR CENTO EM PESO DE CIMENTO, INCLUSIVE FORNECIMENTO DE MATERIAL.</v>
          </cell>
          <cell r="C3745" t="str">
            <v>m3</v>
          </cell>
          <cell r="D3745">
            <v>168.12</v>
          </cell>
          <cell r="E3745">
            <v>136.94</v>
          </cell>
          <cell r="F3745" t="str">
            <v>EMLURB</v>
          </cell>
        </row>
        <row r="3746">
          <cell r="A3746" t="str">
            <v/>
          </cell>
        </row>
        <row r="3747">
          <cell r="A3747" t="str">
            <v>20.03.150</v>
          </cell>
          <cell r="B3747" t="str">
            <v>EXECUCAO DE BASE DE SOLO BRITA 25 COM 25 POR CENTO DE PEDRA EM PESO,INCLUSIVE FORNECIMENTO DO MATERIAL.</v>
          </cell>
          <cell r="C3747" t="str">
            <v>m3</v>
          </cell>
          <cell r="D3747">
            <v>85.37</v>
          </cell>
          <cell r="E3747">
            <v>69.540000000000006</v>
          </cell>
          <cell r="F3747" t="str">
            <v>EMLURB</v>
          </cell>
        </row>
        <row r="3748">
          <cell r="A3748" t="str">
            <v/>
          </cell>
        </row>
        <row r="3749">
          <cell r="A3749" t="str">
            <v>20.03.160</v>
          </cell>
          <cell r="B3749" t="str">
            <v>EXECUCAO DE BASE DE SOLO BRITA 25 C/ 35 POR CENTO DE PEDRA EM PESO,INCLUSIVE FORNECIMENTO DO MATERIAL.</v>
          </cell>
          <cell r="C3749" t="str">
            <v>m3</v>
          </cell>
          <cell r="D3749">
            <v>90.91</v>
          </cell>
          <cell r="E3749">
            <v>74.05</v>
          </cell>
          <cell r="F3749" t="str">
            <v>EMLURB</v>
          </cell>
        </row>
        <row r="3750">
          <cell r="A3750" t="str">
            <v/>
          </cell>
        </row>
        <row r="3751">
          <cell r="A3751" t="str">
            <v>20.03.170</v>
          </cell>
          <cell r="B3751" t="str">
            <v>EXECUCAO DE BASE DE SOLO BRITA 25 C/ 50 POR CENTO DE PEDRA EM PESO,INCLUSIVE FORNECIMENTO DO MATERIAL.</v>
          </cell>
          <cell r="C3751" t="str">
            <v>m3</v>
          </cell>
          <cell r="D3751">
            <v>99.82</v>
          </cell>
          <cell r="E3751">
            <v>81.31</v>
          </cell>
          <cell r="F3751" t="str">
            <v>EMLURB</v>
          </cell>
        </row>
        <row r="3752">
          <cell r="A3752" t="str">
            <v/>
          </cell>
        </row>
        <row r="3753">
          <cell r="A3753" t="str">
            <v>20.03.200</v>
          </cell>
          <cell r="B3753" t="str">
            <v>EXECUCAO DE BASE COM BRITA GRADUADA (CORRIDA ABRANGENDO ESPALHAMENTO E COMPACTACAO DA MISTURA EM CAMADAS SUCESSIVAS COM 15CM DE ESPESSURA INCLUSIVE FORNECIMENTO DO MATERIAL (POSTO OBRA).</v>
          </cell>
          <cell r="C3753" t="str">
            <v>m3</v>
          </cell>
          <cell r="D3753">
            <v>127.59</v>
          </cell>
          <cell r="E3753">
            <v>103.93</v>
          </cell>
          <cell r="F3753" t="str">
            <v>EMLURB</v>
          </cell>
        </row>
        <row r="3754">
          <cell r="A3754" t="str">
            <v/>
          </cell>
        </row>
        <row r="3755">
          <cell r="A3755" t="str">
            <v>20.04.010</v>
          </cell>
          <cell r="B3755" t="str">
            <v>IMPRIMACAO MECANICA COM CM-30, TAXA 1,2L/M2.</v>
          </cell>
          <cell r="C3755" t="str">
            <v>m2</v>
          </cell>
          <cell r="D3755">
            <v>5.07</v>
          </cell>
          <cell r="E3755">
            <v>4.13</v>
          </cell>
          <cell r="F3755" t="str">
            <v>EMLURB</v>
          </cell>
        </row>
        <row r="3756">
          <cell r="A3756" t="str">
            <v/>
          </cell>
        </row>
        <row r="3757">
          <cell r="A3757" t="str">
            <v>20.04.020</v>
          </cell>
          <cell r="B3757" t="str">
            <v>IMPRIMACAO MANUAL (MAO DE OBRA).</v>
          </cell>
          <cell r="C3757" t="str">
            <v>m2</v>
          </cell>
          <cell r="D3757">
            <v>1.7</v>
          </cell>
          <cell r="E3757">
            <v>1.39</v>
          </cell>
          <cell r="F3757" t="str">
            <v>EMLURB</v>
          </cell>
        </row>
        <row r="3758">
          <cell r="A3758" t="str">
            <v/>
          </cell>
        </row>
        <row r="3759">
          <cell r="A3759" t="str">
            <v>20.04.030</v>
          </cell>
          <cell r="B3759" t="str">
            <v>IMPRIMACAO MANUAL (MAO DE OBRA) - SERVICO NOTURNO.</v>
          </cell>
          <cell r="C3759" t="str">
            <v>m2</v>
          </cell>
          <cell r="D3759">
            <v>2.0499999999999998</v>
          </cell>
          <cell r="E3759">
            <v>1.67</v>
          </cell>
          <cell r="F3759" t="str">
            <v>EMLURB</v>
          </cell>
        </row>
        <row r="3760">
          <cell r="A3760" t="str">
            <v/>
          </cell>
        </row>
        <row r="3761">
          <cell r="A3761" t="str">
            <v>20.04.040</v>
          </cell>
          <cell r="B3761" t="str">
            <v>PINTURA ASFALTICA COM APLICACAO MANUAL, EMULSAO CATIONICA RR-1C, TAXA DE 0,5 L/M2.</v>
          </cell>
          <cell r="C3761" t="str">
            <v>m2</v>
          </cell>
          <cell r="D3761">
            <v>2.44</v>
          </cell>
          <cell r="E3761">
            <v>1.99</v>
          </cell>
          <cell r="F3761" t="str">
            <v>EMLURB</v>
          </cell>
        </row>
        <row r="3762">
          <cell r="A3762" t="str">
            <v/>
          </cell>
        </row>
        <row r="3763">
          <cell r="A3763" t="str">
            <v>20.04.050</v>
          </cell>
          <cell r="B3763" t="str">
            <v>PINTURA ASFALTICA COM EMULSAO CATIONICA RR-1C, TAXA DE 0,5 L/M2 - SERVICO NOTURNO.</v>
          </cell>
          <cell r="C3763" t="str">
            <v>m2</v>
          </cell>
          <cell r="D3763">
            <v>2.78</v>
          </cell>
          <cell r="E3763">
            <v>2.27</v>
          </cell>
          <cell r="F3763" t="str">
            <v>EMLURB</v>
          </cell>
        </row>
        <row r="3764">
          <cell r="A3764" t="str">
            <v/>
          </cell>
        </row>
        <row r="3765">
          <cell r="A3765" t="str">
            <v>20.04.060</v>
          </cell>
          <cell r="B3765" t="str">
            <v>PINTURA ASFALTICA COM APLICACAO MECANICA, COM EMULSAO CATIONICA RR - 1C, TAXA 0,5 L/M2.</v>
          </cell>
          <cell r="C3765" t="str">
            <v>m2</v>
          </cell>
          <cell r="D3765">
            <v>1.92</v>
          </cell>
          <cell r="E3765">
            <v>1.57</v>
          </cell>
          <cell r="F3765" t="str">
            <v>EMLURB</v>
          </cell>
        </row>
        <row r="3766">
          <cell r="A3766" t="str">
            <v/>
          </cell>
        </row>
        <row r="3767">
          <cell r="A3767" t="str">
            <v>20.05.010</v>
          </cell>
          <cell r="B3767" t="str">
            <v>FABRICACAO DE PRE-MISTURADO A FRIO GROSSO COM 6,5% DE EMULSAO (PRODUCAO COMPACTADA).</v>
          </cell>
          <cell r="C3767" t="str">
            <v>m3</v>
          </cell>
          <cell r="D3767">
            <v>420.3</v>
          </cell>
          <cell r="E3767">
            <v>342.35</v>
          </cell>
          <cell r="F3767" t="str">
            <v>EMLURB</v>
          </cell>
        </row>
        <row r="3768">
          <cell r="A3768" t="str">
            <v/>
          </cell>
        </row>
        <row r="3769">
          <cell r="A3769" t="str">
            <v>20.05.015</v>
          </cell>
          <cell r="B3769" t="str">
            <v>FABRICACAO DE PRE-MISTURADO A FRIO GROSSO PARA CAMADA DE BASE (BINDER) COM 7% DE EMULSAO (PRODUCAO COMPACTADA).</v>
          </cell>
          <cell r="C3769" t="str">
            <v>m3</v>
          </cell>
          <cell r="D3769">
            <v>440.33</v>
          </cell>
          <cell r="E3769">
            <v>358.67</v>
          </cell>
          <cell r="F3769" t="str">
            <v>EMLURB</v>
          </cell>
        </row>
        <row r="3770">
          <cell r="A3770" t="str">
            <v/>
          </cell>
        </row>
        <row r="3771">
          <cell r="A3771" t="str">
            <v>20.05.020</v>
          </cell>
          <cell r="B3771" t="str">
            <v>FABRICACAO DE PRE-MISTURADO A FRIO FINO PARA CAMADA DE ROLAMENTO COM 7,0% DE EMULSAO (PRODUCAO COMPACTADA).</v>
          </cell>
          <cell r="C3771" t="str">
            <v>m3</v>
          </cell>
          <cell r="D3771">
            <v>439.82</v>
          </cell>
          <cell r="E3771">
            <v>358.25</v>
          </cell>
          <cell r="F3771" t="str">
            <v>EMLURB</v>
          </cell>
        </row>
        <row r="3772">
          <cell r="A3772" t="str">
            <v/>
          </cell>
        </row>
        <row r="3773">
          <cell r="A3773" t="str">
            <v>20.05.025</v>
          </cell>
          <cell r="B3773" t="str">
            <v>FABRICACAO DE PRE-MISTURADO A FRIO FINO PARA CAMADA DE ROLAMENTO COM 7,5% DE EMULSAO (PRODUCAO COMPACTADA).</v>
          </cell>
          <cell r="C3773" t="str">
            <v>m3</v>
          </cell>
          <cell r="D3773">
            <v>461.7</v>
          </cell>
          <cell r="E3773">
            <v>376.07</v>
          </cell>
          <cell r="F3773" t="str">
            <v>EMLURB</v>
          </cell>
        </row>
        <row r="3774">
          <cell r="A3774" t="str">
            <v/>
          </cell>
        </row>
        <row r="3775">
          <cell r="A3775" t="str">
            <v>20.05.030</v>
          </cell>
          <cell r="B3775" t="str">
            <v>CARGA OU DESCARGA MANUAL PRE-MISTURADO A FRIO FINO OU GROSSO (CURADO).</v>
          </cell>
          <cell r="C3775" t="str">
            <v>m3</v>
          </cell>
          <cell r="D3775">
            <v>8.65</v>
          </cell>
          <cell r="E3775">
            <v>7.05</v>
          </cell>
          <cell r="F3775" t="str">
            <v>EMLURB</v>
          </cell>
        </row>
        <row r="3776">
          <cell r="A3776" t="str">
            <v/>
          </cell>
        </row>
        <row r="3777">
          <cell r="A3777" t="str">
            <v>20.05.040</v>
          </cell>
          <cell r="B3777" t="str">
            <v>CARGA OU DESCARGA MANUAL PRE-MISTURADO A FRIO FINO OU GROSSO (CURADO)-SERVICO NOTURNO.</v>
          </cell>
          <cell r="C3777" t="str">
            <v>m3</v>
          </cell>
          <cell r="D3777">
            <v>10.38</v>
          </cell>
          <cell r="E3777">
            <v>8.4600000000000009</v>
          </cell>
          <cell r="F3777" t="str">
            <v>EMLURB</v>
          </cell>
        </row>
        <row r="3778">
          <cell r="A3778" t="str">
            <v/>
          </cell>
        </row>
        <row r="3779">
          <cell r="A3779" t="str">
            <v>20.05.050</v>
          </cell>
          <cell r="B3779" t="str">
            <v>TRANSPORTE DE PRE-MISTURADO A FRIO FINO OU GROSSO, NO CASO DE REPOSICAO (CAMINHAO ACOMPANHANDO A TURMA), D.M.T. 24 KM.</v>
          </cell>
          <cell r="C3779" t="str">
            <v>m3</v>
          </cell>
          <cell r="D3779">
            <v>101.06</v>
          </cell>
          <cell r="E3779">
            <v>82.32</v>
          </cell>
          <cell r="F3779" t="str">
            <v>EMLURB</v>
          </cell>
        </row>
        <row r="3780">
          <cell r="A3780" t="str">
            <v/>
          </cell>
        </row>
        <row r="3781">
          <cell r="A3781" t="str">
            <v>20.05.060</v>
          </cell>
          <cell r="B3781" t="str">
            <v>TRANSPORTE DE PRE-MISTURADO A FRIO FINO OU GROSSO, NO CASO DE REPOSICAO (CAMINHAO ACOMPANHANDO A TURMA), SERVICO NOTURNO, D.M.T 24KM.</v>
          </cell>
          <cell r="C3781" t="str">
            <v>m3</v>
          </cell>
          <cell r="D3781">
            <v>106.38</v>
          </cell>
          <cell r="E3781">
            <v>86.65</v>
          </cell>
          <cell r="F3781" t="str">
            <v>EMLURB</v>
          </cell>
        </row>
        <row r="3782">
          <cell r="A3782" t="str">
            <v/>
          </cell>
        </row>
        <row r="3783">
          <cell r="A3783" t="str">
            <v>20.05.070</v>
          </cell>
          <cell r="B3783" t="str">
            <v>ESPALHAMENTO E COMPACTACAO DE PRE-MISTURADO A FRIO FINO OU GROSSO.</v>
          </cell>
          <cell r="C3783" t="str">
            <v>m3</v>
          </cell>
          <cell r="D3783">
            <v>3.21</v>
          </cell>
          <cell r="E3783">
            <v>2.62</v>
          </cell>
          <cell r="F3783" t="str">
            <v>EMLURB</v>
          </cell>
        </row>
        <row r="3784">
          <cell r="A3784" t="str">
            <v/>
          </cell>
        </row>
        <row r="3785">
          <cell r="A3785" t="str">
            <v>20.05.080</v>
          </cell>
          <cell r="B3785" t="str">
            <v>ESPALHAMENTO E COMPACTACAO DE PRE-MISTURADO A FRIO FINO OU GROSSO, NO CASO DE REPOSICAO (TAPA BURACO ).</v>
          </cell>
          <cell r="C3785" t="str">
            <v>m3</v>
          </cell>
          <cell r="D3785">
            <v>8.1999999999999993</v>
          </cell>
          <cell r="E3785">
            <v>6.68</v>
          </cell>
          <cell r="F3785" t="str">
            <v>EMLURB</v>
          </cell>
        </row>
        <row r="3786">
          <cell r="A3786" t="str">
            <v/>
          </cell>
        </row>
        <row r="3787">
          <cell r="A3787" t="str">
            <v>20.05.090</v>
          </cell>
          <cell r="B3787" t="str">
            <v>ESPALHAMENTO E COMPACTACAO DE PRE-MISTURADO A FRIO FINO OU GROSSO, NO CASO DE REPOSICAO (TAPA BURACO )- SERVICO NOTURNO .</v>
          </cell>
          <cell r="C3787" t="str">
            <v>m3</v>
          </cell>
          <cell r="D3787">
            <v>9.14</v>
          </cell>
          <cell r="E3787">
            <v>7.45</v>
          </cell>
          <cell r="F3787" t="str">
            <v>EMLURB</v>
          </cell>
        </row>
        <row r="3788">
          <cell r="A3788" t="str">
            <v/>
          </cell>
        </row>
        <row r="3789">
          <cell r="A3789" t="str">
            <v>20.05.100</v>
          </cell>
          <cell r="B3789" t="str">
            <v>ESCARIFICACAO DE PAVIMENTACAO ASFALTICA.</v>
          </cell>
          <cell r="C3789" t="str">
            <v>m2</v>
          </cell>
          <cell r="D3789">
            <v>7.51</v>
          </cell>
          <cell r="E3789">
            <v>6.12</v>
          </cell>
          <cell r="F3789" t="str">
            <v>EMLURB</v>
          </cell>
        </row>
        <row r="3790">
          <cell r="A3790" t="str">
            <v/>
          </cell>
        </row>
        <row r="3791">
          <cell r="A3791" t="str">
            <v>20.05.110</v>
          </cell>
          <cell r="B3791" t="str">
            <v>ESCARIFICACAO DE PAVIMENTACAO ASFALTICA (SERVICO NOTURNO).</v>
          </cell>
          <cell r="C3791" t="str">
            <v>m2</v>
          </cell>
          <cell r="D3791">
            <v>8.8699999999999992</v>
          </cell>
          <cell r="E3791">
            <v>7.23</v>
          </cell>
          <cell r="F3791" t="str">
            <v>EMLURB</v>
          </cell>
        </row>
        <row r="3792">
          <cell r="A3792" t="str">
            <v/>
          </cell>
        </row>
        <row r="3793">
          <cell r="A3793" t="str">
            <v>20.05.120</v>
          </cell>
          <cell r="B3793" t="str">
            <v>CONCRETO BETUMINOSO USINADO A QUENTE, PARA CAMADA DE ROLAMENTO, 6% DE CAP EM MEDIA, INCLUSIVE APLICACAO E COMPACTACAO.</v>
          </cell>
          <cell r="C3793" t="str">
            <v>m3</v>
          </cell>
          <cell r="D3793">
            <v>704.41</v>
          </cell>
          <cell r="E3793">
            <v>573.77</v>
          </cell>
          <cell r="F3793" t="str">
            <v>EMLURB</v>
          </cell>
        </row>
        <row r="3794">
          <cell r="A3794" t="str">
            <v/>
          </cell>
        </row>
        <row r="3795">
          <cell r="A3795" t="str">
            <v>20.05.130</v>
          </cell>
          <cell r="B3795" t="str">
            <v>TRATAMENTO SUPERFICIAL DUPLO COM 0,025 M DE ESPESSURA.</v>
          </cell>
          <cell r="C3795" t="str">
            <v>m2</v>
          </cell>
          <cell r="D3795">
            <v>7.02</v>
          </cell>
          <cell r="E3795">
            <v>5.72</v>
          </cell>
          <cell r="F3795" t="str">
            <v>EMLURB</v>
          </cell>
        </row>
        <row r="3796">
          <cell r="A3796" t="str">
            <v/>
          </cell>
        </row>
        <row r="3797">
          <cell r="A3797" t="str">
            <v>20.05.140</v>
          </cell>
          <cell r="B3797" t="str">
            <v>FORNECIMENTO DE EMULSAO ASFALTICA CATIONICA RR-1C.</v>
          </cell>
          <cell r="C3797" t="str">
            <v>l</v>
          </cell>
          <cell r="D3797">
            <v>1.46</v>
          </cell>
          <cell r="E3797">
            <v>1.19</v>
          </cell>
          <cell r="F3797" t="str">
            <v>EMLURB</v>
          </cell>
        </row>
        <row r="3798">
          <cell r="A3798" t="str">
            <v/>
          </cell>
        </row>
        <row r="3799">
          <cell r="A3799" t="str">
            <v>20.05.150</v>
          </cell>
          <cell r="B3799" t="str">
            <v>CONCRETO BETUMINOSO USINADO A QUENTE, PARA CAMADA DE LIGACAO OU REGULARIZACAO (BINDER), 4,5% DE CAP NO MINIMO, INCLUSIVE APLICACAO E COMPACTACAO.</v>
          </cell>
          <cell r="C3799" t="str">
            <v>m3</v>
          </cell>
          <cell r="D3799">
            <v>493.37</v>
          </cell>
          <cell r="E3799">
            <v>401.87</v>
          </cell>
          <cell r="F3799" t="str">
            <v>EMLURB</v>
          </cell>
        </row>
        <row r="3800">
          <cell r="A3800" t="str">
            <v/>
          </cell>
        </row>
        <row r="3801">
          <cell r="A3801" t="str">
            <v>20.05.160</v>
          </cell>
          <cell r="B3801" t="str">
            <v>FORNECIMENTO E APLICACAO DE LAMA ASFALTICA.</v>
          </cell>
          <cell r="C3801" t="str">
            <v>m2</v>
          </cell>
          <cell r="D3801">
            <v>5.53</v>
          </cell>
          <cell r="E3801">
            <v>4.51</v>
          </cell>
          <cell r="F3801" t="str">
            <v>EMLURB</v>
          </cell>
        </row>
        <row r="3802">
          <cell r="A3802" t="str">
            <v/>
          </cell>
        </row>
        <row r="3803">
          <cell r="A3803" t="str">
            <v>20.06.010</v>
          </cell>
          <cell r="B3803" t="str">
            <v>PAVIMENTO EM CONCRETO DE CIMENTO PORTLAND DE FCK 35 MPA,COM EXECUCAO MECANIZADA (VIBRO ACABADORA), INCLUSIVE COLCHAO DE AREIA (5 CM), ACO, CURA E PREENCHIMENTO DE JUNTAS COM SELANTE A BASE DE ASFALTO.</v>
          </cell>
          <cell r="C3803" t="str">
            <v>m3</v>
          </cell>
          <cell r="D3803">
            <v>459.99</v>
          </cell>
          <cell r="E3803">
            <v>374.68</v>
          </cell>
          <cell r="F3803" t="str">
            <v>EMLURB</v>
          </cell>
        </row>
        <row r="3804">
          <cell r="A3804" t="str">
            <v/>
          </cell>
        </row>
        <row r="3805">
          <cell r="A3805" t="str">
            <v>20.06.020</v>
          </cell>
          <cell r="B3805" t="str">
            <v>PAVIMENTO EM CONCRETO DE CIMENTO PORTLAND DE FCK 35 MPA, COM EXECUCAO MANUAL INCLUSIVE COLCHAO DE AREIA (5 CM), ACO, CURA E PREENCHIMENTO DE JUNTAS COM SELANTE A BASE DE ASFALTO.</v>
          </cell>
          <cell r="C3805" t="str">
            <v>m3</v>
          </cell>
          <cell r="D3805">
            <v>585.28</v>
          </cell>
          <cell r="E3805">
            <v>476.73</v>
          </cell>
          <cell r="F3805" t="str">
            <v>EMLURB</v>
          </cell>
        </row>
        <row r="3806">
          <cell r="A3806" t="str">
            <v/>
          </cell>
        </row>
        <row r="3807">
          <cell r="A3807" t="str">
            <v>20.06.030</v>
          </cell>
          <cell r="B3807" t="str">
            <v>PAVIMENTO EM CONCRETO DE CIMENTO PORTLAND DE FCK 35 MPA, PARA RECONSTRUCAO DE PLACAS. INCLUSIVE COLCHAO DE AREIA (5 CM), CURA E PREENCHIMENTO DE JUNTAS C/ SELANTE A BASE DE ASFALTO.</v>
          </cell>
          <cell r="C3807" t="str">
            <v>m3</v>
          </cell>
          <cell r="D3807">
            <v>590.65</v>
          </cell>
          <cell r="E3807">
            <v>481.11</v>
          </cell>
          <cell r="F3807" t="str">
            <v>EMLURB</v>
          </cell>
        </row>
        <row r="3808">
          <cell r="A3808" t="str">
            <v/>
          </cell>
        </row>
        <row r="3809">
          <cell r="A3809" t="str">
            <v>20.06.040</v>
          </cell>
          <cell r="B3809" t="str">
            <v>PAVIMENTO EM CONCRETO DE CIMENTO PORTLAND DE FCK 35 MPA, PARA RECONSTRUCAO DE PLACAS, UTILIZANDO-SE CONCRETO PRE-MISTURADO, EM USINA, INCLUSIVE COLCHAO DE AREIA (5 CM), CURA E PREENCHIMENTO DE JUNTAS COM SELANTE A BASE DE ASFALTO.(SERVICO DIURNO).</v>
          </cell>
          <cell r="C3809" t="str">
            <v>m3</v>
          </cell>
          <cell r="D3809">
            <v>487.27</v>
          </cell>
          <cell r="E3809">
            <v>396.9</v>
          </cell>
          <cell r="F3809" t="str">
            <v>EMLURB</v>
          </cell>
        </row>
        <row r="3810">
          <cell r="A3810" t="str">
            <v/>
          </cell>
        </row>
        <row r="3811">
          <cell r="A3811" t="str">
            <v>20.06.042</v>
          </cell>
          <cell r="B3811" t="str">
            <v>PAVIMENTO EM CONCRETO DE CIMENTO PORTLAND DE FCK 35 MPA, PARA RECONSTRUCAO DE PLACAS, UTILIZANDO-SE CONCRETO PRE-MISTURADO, EM USINA, INCLUSIVE COLCHAO DE AREIA (5 CM), CURA E PREENCHIMENTO DE JUNTAS COM SELANTE A BASE DE ASFALTO.(SERVICO NOTURNO).</v>
          </cell>
          <cell r="C3811" t="str">
            <v>m3</v>
          </cell>
          <cell r="D3811">
            <v>497.75</v>
          </cell>
          <cell r="E3811">
            <v>405.44</v>
          </cell>
          <cell r="F3811" t="str">
            <v>EMLURB</v>
          </cell>
        </row>
        <row r="3812">
          <cell r="A3812" t="str">
            <v/>
          </cell>
        </row>
        <row r="3813">
          <cell r="A3813" t="str">
            <v>20.06.045</v>
          </cell>
          <cell r="B3813" t="str">
            <v>PAVIMENTO EM CONCRETO DE CIMENTO PORTLAND DE FCK 45 MPA, PARA RECONSTRUCAO DE PLACAS, UTILIZANDO-SE CONCRETO PRE-MISTURADO, EM USINA, INCLUSIVE COLCHAO DE AREIA (5 CM), CURA E PREENCHIMENTO DE JUNTAS COM SELANTE A BASE DE ASFALTO.(SERVICO DIURNO).</v>
          </cell>
          <cell r="C3813" t="str">
            <v>m3</v>
          </cell>
          <cell r="D3813">
            <v>530.24</v>
          </cell>
          <cell r="E3813">
            <v>431.9</v>
          </cell>
          <cell r="F3813" t="str">
            <v>EMLURB</v>
          </cell>
        </row>
        <row r="3814">
          <cell r="A3814" t="str">
            <v/>
          </cell>
        </row>
        <row r="3815">
          <cell r="A3815" t="str">
            <v>20.06.047</v>
          </cell>
          <cell r="B3815" t="str">
            <v>PAVIMENTO EM CONCRETO DE CIMENTO PORTLAND DE FCK 45 MPA, PARA RECONSTRUCAO DE PLACAS, UTILIZANDO-SE CONCRETO PRE-MISTURADO, EM USINA, INCLUSIVE COLCHAO DE AREIA (5 CM), CURA E PREENCHIMENTO DE JUNTAS COM SELANTE A BASE DE ASFALTO.(SERVICO NOTURNO).</v>
          </cell>
          <cell r="C3815" t="str">
            <v>m3</v>
          </cell>
          <cell r="D3815">
            <v>540.72</v>
          </cell>
          <cell r="E3815">
            <v>440.44</v>
          </cell>
          <cell r="F3815" t="str">
            <v>EMLURB</v>
          </cell>
        </row>
        <row r="3816">
          <cell r="A3816" t="str">
            <v/>
          </cell>
        </row>
        <row r="3817">
          <cell r="A3817" t="str">
            <v>20.06.050</v>
          </cell>
          <cell r="B3817" t="str">
            <v>PREENCHIMENTO DE JUNTAS COM SELANTE A BASE DE ASFALTO.</v>
          </cell>
          <cell r="C3817" t="str">
            <v>m</v>
          </cell>
          <cell r="D3817">
            <v>3.31</v>
          </cell>
          <cell r="E3817">
            <v>2.7</v>
          </cell>
          <cell r="F3817" t="str">
            <v>EMLURB</v>
          </cell>
        </row>
        <row r="3818">
          <cell r="A3818" t="str">
            <v/>
          </cell>
        </row>
        <row r="3819">
          <cell r="A3819" t="str">
            <v>20.06.060</v>
          </cell>
          <cell r="B3819" t="str">
            <v>PREENCHIMENTO DE JUNTAS COM SELANTE A BASE DE ASFALTO, INCLUSIVE REMOCAO DO SELANTE ANTERIOR.</v>
          </cell>
          <cell r="C3819" t="str">
            <v>m</v>
          </cell>
          <cell r="D3819">
            <v>4.95</v>
          </cell>
          <cell r="E3819">
            <v>4.04</v>
          </cell>
          <cell r="F3819" t="str">
            <v>EMLURB</v>
          </cell>
        </row>
        <row r="3820">
          <cell r="A3820" t="str">
            <v/>
          </cell>
        </row>
        <row r="3821">
          <cell r="A3821" t="str">
            <v>20.06.070</v>
          </cell>
          <cell r="B3821" t="str">
            <v>PREENCHIMENTO DE JUNTAS DE PLACAS DE CONCRETO COM MASTIQUE ASFALTICO, INCLUSIVE PENEIRAMENTO DA AREIA E LIMPEZA DAS JUNTAS COM JATO DE AR DE ALTA PRESSAO (SERVICO DIURNO).</v>
          </cell>
          <cell r="C3821" t="str">
            <v>m</v>
          </cell>
          <cell r="D3821">
            <v>2.4300000000000002</v>
          </cell>
          <cell r="E3821">
            <v>1.98</v>
          </cell>
          <cell r="F3821" t="str">
            <v>EMLURB</v>
          </cell>
        </row>
        <row r="3822">
          <cell r="A3822" t="str">
            <v/>
          </cell>
        </row>
        <row r="3823">
          <cell r="A3823" t="str">
            <v>20.06.080</v>
          </cell>
          <cell r="B3823" t="str">
            <v>PREENCHIMENTO DE JUNTAS DE PLACAS DE CONCRETO COM MASTIQUE ASFALTICO, INCLUSIVE PENEIRAMENTO DA AREIA E LIMPEZA DAS JUNTAS COM JATO AR DE ALTA PRESSAO (SERVICO NOTURNO).</v>
          </cell>
          <cell r="C3823" t="str">
            <v>m</v>
          </cell>
          <cell r="D3823">
            <v>2.68</v>
          </cell>
          <cell r="E3823">
            <v>2.19</v>
          </cell>
          <cell r="F3823" t="str">
            <v>EMLURB</v>
          </cell>
        </row>
        <row r="3824">
          <cell r="A3824" t="str">
            <v/>
          </cell>
        </row>
        <row r="3825">
          <cell r="A3825" t="str">
            <v>20.06.090</v>
          </cell>
          <cell r="B3825" t="str">
            <v>PREENCHIMENTO DE JUNTAS DE PLACAS DE CONCRETO COM MASTIQUE ASFALTICO, INCLUSIVE PENEIRAMENTO DA AREIA, LIMPEZA DAS JUNTAS COM JATO DE AR DE ALTA PRESSAO E REMOCAO DO SELANTE ANTERIOR COM USO DE FERRAMENTAS LEVES (SERVICO DIURNO).</v>
          </cell>
          <cell r="C3825" t="str">
            <v>m</v>
          </cell>
          <cell r="D3825">
            <v>3.68</v>
          </cell>
          <cell r="E3825">
            <v>3</v>
          </cell>
          <cell r="F3825" t="str">
            <v>EMLURB</v>
          </cell>
        </row>
        <row r="3826">
          <cell r="A3826" t="str">
            <v/>
          </cell>
        </row>
        <row r="3827">
          <cell r="A3827" t="str">
            <v>20.06.100</v>
          </cell>
          <cell r="B3827" t="str">
            <v>PREENCHIMENTO DE JUNTAS DE PLACAS DE CONCRETO COM MASTIQUE ASFALTICO, INCLUSIVE PENEIRAMENTO DA AREIA, LIMPEZA DAS JUNTAS COM JATO DE AR DE ALTA PRESSAO E REMOCAO DO SELANTE ANTERIOR COM USO DE FERRAMENTAS LEVES (SERVICO NOTURNO).</v>
          </cell>
          <cell r="C3827" t="str">
            <v>m</v>
          </cell>
          <cell r="D3827">
            <v>4.16</v>
          </cell>
          <cell r="E3827">
            <v>3.39</v>
          </cell>
          <cell r="F3827" t="str">
            <v>EMLURB</v>
          </cell>
        </row>
        <row r="3828">
          <cell r="A3828" t="str">
            <v/>
          </cell>
        </row>
        <row r="3829">
          <cell r="A3829" t="str">
            <v>20.07.005</v>
          </cell>
          <cell r="B3829" t="str">
            <v>PAVIMENTO COM PARALELEPIPEDOS GRANITICOS ASSENTADOS SOBRE COLCHAO DE PO DE PEDRA COM 6.0 CM DE ESPESSURA, E REJUNTADOS COM ARGAMASSA DE CIMENTO E AREIA NO TRACO 1:2.</v>
          </cell>
          <cell r="C3829" t="str">
            <v>m2</v>
          </cell>
          <cell r="D3829">
            <v>49.39</v>
          </cell>
          <cell r="E3829">
            <v>40.229999999999997</v>
          </cell>
          <cell r="F3829" t="str">
            <v>EMLURB</v>
          </cell>
        </row>
        <row r="3830">
          <cell r="A3830" t="str">
            <v/>
          </cell>
        </row>
        <row r="3831">
          <cell r="A3831" t="str">
            <v>20.07.010</v>
          </cell>
          <cell r="B3831" t="str">
            <v>PAVIMENTO COM PARALELEPIPEDOS GRANITICOS ASSENTADOS SOBRE COLCHAO DE AREIA COM 6.0 CM DE ESPESSURA, E REJUNTADOS COM ARGAMASSA DE CIMENTO E AREIA NO TRACO 1:2.</v>
          </cell>
          <cell r="C3831" t="str">
            <v>m2</v>
          </cell>
          <cell r="D3831">
            <v>49.75</v>
          </cell>
          <cell r="E3831">
            <v>40.53</v>
          </cell>
          <cell r="F3831" t="str">
            <v>EMLURB</v>
          </cell>
        </row>
        <row r="3832">
          <cell r="A3832" t="str">
            <v/>
          </cell>
        </row>
        <row r="3833">
          <cell r="A3833" t="str">
            <v>20.07.020</v>
          </cell>
          <cell r="B3833" t="str">
            <v>PAVIMENTO COM PARALELEPIPEDOS GRANITICOS (TAPA BURACO ),ASSENTADOS SOBRE COLCHAO DE AREIA DE 6 CM DE ESPESSURA,E REJUNTADOS COM ARGAMASSA DE CIMENTO E AREIA 1:2 ( AREA TOTAL POR RUA INFERIOR OU IGUAL A 30 M2 ).</v>
          </cell>
          <cell r="C3833" t="str">
            <v>m2</v>
          </cell>
          <cell r="D3833">
            <v>56.89</v>
          </cell>
          <cell r="E3833">
            <v>46.34</v>
          </cell>
          <cell r="F3833" t="str">
            <v>EMLURB</v>
          </cell>
        </row>
        <row r="3834">
          <cell r="A3834" t="str">
            <v/>
          </cell>
        </row>
        <row r="3835">
          <cell r="A3835" t="str">
            <v>20.07.030</v>
          </cell>
          <cell r="B3835" t="str">
            <v>PAVIMENTO COM PARALELEPIPEDOS GRANITICOS ASSENTADOS SOBRE MISTURA DE CIMENTO E AREIA NO TRACO 1:6 COM 6 CM DE ESPESSURA, E REJUNTADO COM ARGAMASSA DE CIMENTO E AREIA NO TRACO 1:2.</v>
          </cell>
          <cell r="C3835" t="str">
            <v>m2</v>
          </cell>
          <cell r="D3835">
            <v>64.47</v>
          </cell>
          <cell r="E3835">
            <v>52.52</v>
          </cell>
          <cell r="F3835" t="str">
            <v>EMLURB</v>
          </cell>
        </row>
        <row r="3836">
          <cell r="A3836" t="str">
            <v/>
          </cell>
        </row>
        <row r="3837">
          <cell r="A3837" t="str">
            <v>20.07.040</v>
          </cell>
          <cell r="B3837" t="str">
            <v>PAVIMENTO COM PARALELEPIPEDOS GRANITICOS (TAPA BURACO), ASSENTADOS SOBRE MISTURA DE CIMENTO E AREIA NO TRACO 1:6 COM 6 CM DE ESPESSURA,E REJUNTADOS C/ ARGAMASSA DE CIMENTO E AREIA 1:2 (AREA TOTAL POR RUA INFERIOR OU IGUAL A 30 M2 ).</v>
          </cell>
          <cell r="C3837" t="str">
            <v>m2</v>
          </cell>
          <cell r="D3837">
            <v>74.790000000000006</v>
          </cell>
          <cell r="E3837">
            <v>60.92</v>
          </cell>
          <cell r="F3837" t="str">
            <v>EMLURB</v>
          </cell>
        </row>
        <row r="3838">
          <cell r="A3838" t="str">
            <v/>
          </cell>
        </row>
        <row r="3839">
          <cell r="A3839" t="str">
            <v>20.07.050</v>
          </cell>
          <cell r="B3839" t="str">
            <v>REPOSICAO DE PAVIMENTO COM PARALELEPIPEDOS GRANITICOS ASSENTADOS SOBRE COLCHAO DE AREIA COM 6 CM DE ESPESSURA, E REJUNTADOS COM ARGAMASSA DE CIMENTO E AREIA 1:2.</v>
          </cell>
          <cell r="C3839" t="str">
            <v>m2</v>
          </cell>
          <cell r="D3839">
            <v>28.08</v>
          </cell>
          <cell r="E3839">
            <v>22.88</v>
          </cell>
          <cell r="F3839" t="str">
            <v>EMLURB</v>
          </cell>
        </row>
        <row r="3840">
          <cell r="A3840" t="str">
            <v/>
          </cell>
        </row>
        <row r="3841">
          <cell r="A3841" t="str">
            <v>20.07.060</v>
          </cell>
          <cell r="B3841" t="str">
            <v>REPOSICAO DE PAVIMENTO COM PARALELEPIPEDOS GRANITICOS - (TAPA BURACO) ASSENTADOS SOBRE COLCHAO DE AREIA COM 6 CM DE ESPESSURA, E REJUNTADOS COM ARGAMASSA DE CIMENTO E AREIA 1:2 (AREA TOTAL POR RUA INFERIOR OU IGUAL A 30 M2).</v>
          </cell>
          <cell r="C3841" t="str">
            <v>m2</v>
          </cell>
          <cell r="D3841">
            <v>33.68</v>
          </cell>
          <cell r="E3841">
            <v>27.44</v>
          </cell>
          <cell r="F3841" t="str">
            <v>EMLURB</v>
          </cell>
        </row>
        <row r="3842">
          <cell r="A3842" t="str">
            <v/>
          </cell>
        </row>
        <row r="3843">
          <cell r="A3843" t="str">
            <v>20.07.070</v>
          </cell>
          <cell r="B3843" t="str">
            <v>REPOSICAO DE PAVIMENTO COM PARALELEPIPEDOS GRANITICOS ASSENTADOS SOBRE MISTURA DE CIMENTO E AREIA NO TRACO 1:6 COM 6 CM DE ESPESSURA, E REJUNTADOS COM ARGAMASSA DE CIMENTO E AREIA 1:2.</v>
          </cell>
          <cell r="C3843" t="str">
            <v>m2</v>
          </cell>
          <cell r="D3843">
            <v>42.99</v>
          </cell>
          <cell r="E3843">
            <v>35.020000000000003</v>
          </cell>
          <cell r="F3843" t="str">
            <v>EMLURB</v>
          </cell>
        </row>
        <row r="3844">
          <cell r="A3844" t="str">
            <v/>
          </cell>
        </row>
        <row r="3845">
          <cell r="A3845" t="str">
            <v>20.07.080</v>
          </cell>
          <cell r="B3845" t="str">
            <v>REPOSICAO DE PAVIMENTO COM PARALELEPIPEDOS GRANITICOS - (TAPA BURACO) ASSENTADOS SOBRE MISTURA DE CIMENTO E AREIA NO TRACO 1:6 COM 6 CM DE ESPESSURA, E REJUNTADOS COM ARGAMASSA DE CIMENTO E AREIA 1:2 (AREA TOTAL POR RUA INFERIOR OU IGUAL A 30 M2).</v>
          </cell>
          <cell r="C3845" t="str">
            <v>m2</v>
          </cell>
          <cell r="D3845">
            <v>51.58</v>
          </cell>
          <cell r="E3845">
            <v>42.02</v>
          </cell>
          <cell r="F3845" t="str">
            <v>EMLURB</v>
          </cell>
        </row>
        <row r="3846">
          <cell r="A3846" t="str">
            <v/>
          </cell>
        </row>
        <row r="3847">
          <cell r="A3847" t="str">
            <v>20.07.090</v>
          </cell>
          <cell r="B3847" t="str">
            <v>PAVIMENTO COM PARALELEPIPEDOS GRANITICOS COM REJUNTE ASFALTICO, SOBRE COLCHAO DE AREIA DE 10 CM DE ESPESSURA (METODO BRIPAR).</v>
          </cell>
          <cell r="C3847" t="str">
            <v>m2</v>
          </cell>
          <cell r="D3847">
            <v>75.28</v>
          </cell>
          <cell r="E3847">
            <v>61.32</v>
          </cell>
          <cell r="F3847" t="str">
            <v>EMLURB</v>
          </cell>
        </row>
        <row r="3848">
          <cell r="A3848" t="str">
            <v/>
          </cell>
        </row>
        <row r="3849">
          <cell r="A3849" t="str">
            <v>20.07.100</v>
          </cell>
          <cell r="B3849" t="str">
            <v>PAVIMENTO COM PARALELEPIPEDOS GRANITICOS (TAPA BURACO), COM REJUNTE ASFALTICO, SOBRE COLCHAO DE AREIA DE 10 CM DE ESPESSURA (METODO BRIPAR), (AREA TOTAL POR RUA INFERIOR OU IGUAL A 30 M2 ).</v>
          </cell>
          <cell r="C3849" t="str">
            <v>m2</v>
          </cell>
          <cell r="D3849">
            <v>87.53</v>
          </cell>
          <cell r="E3849">
            <v>71.3</v>
          </cell>
          <cell r="F3849" t="str">
            <v>EMLURB</v>
          </cell>
        </row>
        <row r="3850">
          <cell r="A3850" t="str">
            <v/>
          </cell>
        </row>
        <row r="3851">
          <cell r="A3851" t="str">
            <v>20.08.030</v>
          </cell>
          <cell r="B3851" t="str">
            <v>PAVIMENTO SOBRE BASE JA EXECUTADA COM BLOCOS PRE-MOLDADOS COM 6,5 CM DE ESPESSURA (TIPO BLOKRET OU SIMILAR), ASSENTADOS SOBRE COLCHAO DE AREIA DE 5 CM, INCLUSIVE REJUNTAMENTO COM ASFALTO.</v>
          </cell>
          <cell r="C3851" t="str">
            <v>m2</v>
          </cell>
          <cell r="D3851">
            <v>56.13</v>
          </cell>
          <cell r="E3851">
            <v>45.72</v>
          </cell>
          <cell r="F3851" t="str">
            <v>EMLURB</v>
          </cell>
        </row>
        <row r="3852">
          <cell r="A3852" t="str">
            <v/>
          </cell>
        </row>
        <row r="3853">
          <cell r="A3853" t="str">
            <v>20.08.040</v>
          </cell>
          <cell r="B3853" t="str">
            <v>PAVIMENTO SOBRE BASE JA EXECUTADA COM BLOCOS PRE-MOLDADOS COM 8,0 CM DE ESPESSURA (TIPO BLOKRET OU SIMILAR), ASSENTADOS SOBRE COLCHAO DE AREIA DE 5 CM,INCLUSIVE REJUNTAMENTO COM ASFALTO.</v>
          </cell>
          <cell r="C3853" t="str">
            <v>m2</v>
          </cell>
          <cell r="D3853">
            <v>72.09</v>
          </cell>
          <cell r="E3853">
            <v>58.72</v>
          </cell>
          <cell r="F3853" t="str">
            <v>EMLURB</v>
          </cell>
        </row>
        <row r="3854">
          <cell r="A3854" t="str">
            <v/>
          </cell>
        </row>
        <row r="3855">
          <cell r="A3855" t="str">
            <v>20.08.050</v>
          </cell>
          <cell r="B3855" t="str">
            <v>PAVIMENTO SOBRE BASE JA EXECUTADA COM BLOCOS PRE-MOLDADOS COM 10 CM DE ESPESSURA (TIPO BLOKRET OU SIMILAR), ASSENTADOS SOBRE COLCHAO DE AREIA DE 5 CM,INCLUSIVE REJUNTAMENTO COM ASFALTO.</v>
          </cell>
          <cell r="C3855" t="str">
            <v>m2</v>
          </cell>
          <cell r="D3855">
            <v>72.09</v>
          </cell>
          <cell r="E3855">
            <v>58.72</v>
          </cell>
          <cell r="F3855" t="str">
            <v>EMLURB</v>
          </cell>
        </row>
        <row r="3856">
          <cell r="A3856" t="str">
            <v/>
          </cell>
        </row>
        <row r="3857">
          <cell r="A3857" t="str">
            <v>20.08.060</v>
          </cell>
          <cell r="B3857" t="str">
            <v>REPOSICAO DE BLOCOS PRE-MOLDADOS (TIPO BLOKRET OU SIMILAR ) , INCLUSIVE REJUNTAMENTO COM ASFALTO.</v>
          </cell>
          <cell r="C3857" t="str">
            <v>m2</v>
          </cell>
          <cell r="D3857">
            <v>17.170000000000002</v>
          </cell>
          <cell r="E3857">
            <v>13.99</v>
          </cell>
          <cell r="F3857" t="str">
            <v>EMLURB</v>
          </cell>
        </row>
        <row r="3858">
          <cell r="A3858" t="str">
            <v/>
          </cell>
        </row>
        <row r="3859">
          <cell r="A3859" t="str">
            <v>20.09.010</v>
          </cell>
          <cell r="B3859" t="str">
            <v>FORNECIMENTO E ASSENTAMENTO DE MEIO FIO DE PEDRA GRANITICA, REJUNTADO COM ARGAMASSA DE CIMENTOE AREIA 1:2.</v>
          </cell>
          <cell r="C3859" t="str">
            <v>m</v>
          </cell>
          <cell r="D3859">
            <v>21.26</v>
          </cell>
          <cell r="E3859">
            <v>17.32</v>
          </cell>
          <cell r="F3859" t="str">
            <v>EMLURB</v>
          </cell>
        </row>
        <row r="3860">
          <cell r="A3860" t="str">
            <v/>
          </cell>
        </row>
        <row r="3861">
          <cell r="A3861" t="str">
            <v>20.09.020</v>
          </cell>
          <cell r="B3861" t="str">
            <v>FORNECIMENTO E ASSENTAMENTO DE MEIO-FIO DE CONCRETO PARA PAVIMENTACAO PRENSADO (PADRAO DNER), REJUNTADO COM ARGAMASSA DE CIMENTO E AREIA 1:2.</v>
          </cell>
          <cell r="C3861" t="str">
            <v>m</v>
          </cell>
          <cell r="D3861">
            <v>28.38</v>
          </cell>
          <cell r="E3861">
            <v>23.12</v>
          </cell>
          <cell r="F3861" t="str">
            <v>EMLURB</v>
          </cell>
        </row>
        <row r="3862">
          <cell r="A3862" t="str">
            <v/>
          </cell>
        </row>
        <row r="3863">
          <cell r="A3863" t="str">
            <v>20.09.021</v>
          </cell>
          <cell r="B3863" t="str">
            <v>FORNECIMENTO E ASSENTAMENTO DE MEIO-FIO DE CONCRETO PRE MOLDADO PARA JARDIM, DIMENSOES (1.00 X 0.20 X 0.075)M, REJUNTADO COM ARGAMAS SA DE CIMENTO E AREIA 1 2.</v>
          </cell>
          <cell r="C3863" t="str">
            <v>m</v>
          </cell>
          <cell r="D3863">
            <v>15.66</v>
          </cell>
          <cell r="E3863">
            <v>12.76</v>
          </cell>
          <cell r="F3863" t="str">
            <v>EMLURB</v>
          </cell>
        </row>
        <row r="3864">
          <cell r="A3864" t="str">
            <v/>
          </cell>
        </row>
        <row r="3865">
          <cell r="A3865" t="str">
            <v>20.09.022</v>
          </cell>
          <cell r="B3865" t="str">
            <v>FORNECIMENTO E ASSENTAMENTO DE MEIO-FIO DE CONCRETO PRE MOLDADO,DIMENSOES (1.00 X 0.25 X 0.10)M, REJUNTADO COM ARGAMASSA DE CIMENTO E AREIA 1:2.</v>
          </cell>
          <cell r="C3865" t="str">
            <v>m</v>
          </cell>
          <cell r="D3865">
            <v>23.85</v>
          </cell>
          <cell r="E3865">
            <v>19.43</v>
          </cell>
          <cell r="F3865" t="str">
            <v>EMLURB</v>
          </cell>
        </row>
        <row r="3866">
          <cell r="A3866" t="str">
            <v/>
          </cell>
        </row>
        <row r="3867">
          <cell r="A3867" t="str">
            <v>20.09.030</v>
          </cell>
          <cell r="B3867" t="str">
            <v>CONSTRUCAO DE LINHA DAGUA COM PARALELEPIPEDOS GRANITICOS ASSENTADOS SOBRE MISTURA DE CIMENTO E AREIA NO TRACO 1:6 COM 6 CM DE ESPESSURA E REJUNTADOS COM ARGAMASSA DE CIMENTO E AREIA 1:2,INCLUSIVE BASE DE CONCRETO 1:4:8 COM 10 CM DE ESPESSURA.</v>
          </cell>
          <cell r="C3867" t="str">
            <v>m</v>
          </cell>
          <cell r="D3867">
            <v>25.81</v>
          </cell>
          <cell r="E3867">
            <v>21.03</v>
          </cell>
          <cell r="F3867" t="str">
            <v>EMLURB</v>
          </cell>
        </row>
        <row r="3868">
          <cell r="A3868" t="str">
            <v/>
          </cell>
        </row>
        <row r="3869">
          <cell r="A3869" t="str">
            <v>20.09.040</v>
          </cell>
          <cell r="B3869" t="str">
            <v xml:space="preserve">FORNEC.E ASSENT.DE MEIO-FIO DE PEDRA GRAN. REJUNTADO C/ ARG.DE CIM. E AREIA 1:2 E CONST.DE LINHA DAGUA DE PARALEL. ASSENTADOS SOBRE MISTURA DE CIM.E AREIA 1 6 C/6 CM DE ESP.E REJUNTADOS C/ ARG.DE CIM.E AREIA 1:2, INCLUSIVE BASE DE CONCRETO 1:4:8 C/ 10 CM </v>
          </cell>
          <cell r="C3869" t="str">
            <v>m</v>
          </cell>
          <cell r="D3869">
            <v>47.09</v>
          </cell>
          <cell r="E3869">
            <v>38.36</v>
          </cell>
          <cell r="F3869" t="str">
            <v>EMLURB</v>
          </cell>
        </row>
        <row r="3870">
          <cell r="A3870" t="str">
            <v/>
          </cell>
        </row>
        <row r="3871">
          <cell r="A3871" t="str">
            <v>20.09.050</v>
          </cell>
          <cell r="B3871" t="str">
            <v>REPOSICAO DE MEIO-FIO DE PEDRA GRANITICA OU DE CONCRETO, REJUNTADOS COM ARGAMASSA DE CIMENTO E AREIA NO TRACO 1:2.</v>
          </cell>
          <cell r="C3871" t="str">
            <v>m</v>
          </cell>
          <cell r="D3871">
            <v>8.98</v>
          </cell>
          <cell r="E3871">
            <v>7.32</v>
          </cell>
          <cell r="F3871" t="str">
            <v>EMLURB</v>
          </cell>
        </row>
        <row r="3872">
          <cell r="A3872" t="str">
            <v/>
          </cell>
        </row>
        <row r="3873">
          <cell r="A3873" t="str">
            <v>20.09.060</v>
          </cell>
          <cell r="B3873" t="str">
            <v>REPOSICAO DE LINHA D`AGUA DE PARALELEPIPEDOS GRANITICOS ASSENTADOS SOBRE MISTURA DE CIMENTO E AREIA NO TRACO 1:6 COM 6 CM DE ESPESSURA E REJUNTADOS COM ARGAMASSA DE CIMENTO E AREIA 1:2, INCLUSIVE BASE DE CONCRETO 1:4:8 COM 10 CM DE ESPESSURA.</v>
          </cell>
          <cell r="C3873" t="str">
            <v>m</v>
          </cell>
          <cell r="D3873">
            <v>20.66</v>
          </cell>
          <cell r="E3873">
            <v>16.829999999999998</v>
          </cell>
          <cell r="F3873" t="str">
            <v>EMLURB</v>
          </cell>
        </row>
        <row r="3874">
          <cell r="A3874" t="str">
            <v/>
          </cell>
        </row>
        <row r="3875">
          <cell r="A3875" t="str">
            <v>20.09.070</v>
          </cell>
          <cell r="B3875" t="str">
            <v>REPOSICAO DE MEIO-FIO DE PEDRA GRANIT. OU DE CONCRETO , REJUNTADO COM ARG. DE CIM. E AREIA 1:2, E LINHA D`AGUA DE PARALEL. ASSENT. SOBRE MIST. E CIM. E AREIA 1: 6 C/ 6 CM DE ESPESSURA E REJ. C/ ARG DE CIM. E AREIA 1 2,INCLUSIVE BASE DE CONC.1:4:8 C/ 10 CM</v>
          </cell>
          <cell r="C3875" t="str">
            <v>m</v>
          </cell>
          <cell r="D3875">
            <v>29.66</v>
          </cell>
          <cell r="E3875">
            <v>24.16</v>
          </cell>
          <cell r="F3875" t="str">
            <v>EMLURB</v>
          </cell>
        </row>
        <row r="3876">
          <cell r="A3876" t="str">
            <v/>
          </cell>
        </row>
        <row r="3877">
          <cell r="A3877" t="str">
            <v>21.00.000</v>
          </cell>
          <cell r="B3877" t="str">
            <v>DRENAGEM</v>
          </cell>
        </row>
        <row r="3878">
          <cell r="A3878" t="str">
            <v/>
          </cell>
        </row>
        <row r="3879">
          <cell r="A3879" t="str">
            <v>21.01.030</v>
          </cell>
          <cell r="B3879" t="str">
            <v>GRADE DE CONCRETO DE 0,30 X 0,95 M, INCLUSIVE ASSENTAMENTO E TRANSPORTE.</v>
          </cell>
          <cell r="C3879" t="str">
            <v>Un</v>
          </cell>
          <cell r="D3879">
            <v>72.09</v>
          </cell>
          <cell r="E3879">
            <v>58.72</v>
          </cell>
          <cell r="F3879" t="str">
            <v>EMLURB</v>
          </cell>
        </row>
        <row r="3880">
          <cell r="A3880" t="str">
            <v/>
          </cell>
        </row>
        <row r="3881">
          <cell r="A3881" t="str">
            <v>21.01.060</v>
          </cell>
          <cell r="B3881" t="str">
            <v>TAMPAO(TAMPA E CAIXILHO) DE CONCRETO C/0,60 M DE DIAMETRO, INCLUSIVE ASSENTAMENTO E TRANSPORTE (LOGOMARCA P.C.R).</v>
          </cell>
          <cell r="C3881" t="str">
            <v>Un</v>
          </cell>
          <cell r="D3881">
            <v>174.56</v>
          </cell>
          <cell r="E3881">
            <v>142.19</v>
          </cell>
          <cell r="F3881" t="str">
            <v>EMLURB</v>
          </cell>
        </row>
        <row r="3882">
          <cell r="A3882" t="str">
            <v/>
          </cell>
        </row>
        <row r="3883">
          <cell r="A3883" t="str">
            <v>21.01.070</v>
          </cell>
          <cell r="B3883" t="str">
            <v>TAMPA DE CONCRETO PARA TAMPAO COM 0,60 M DE DIAMETRO, INCLUSIVE ASSENTAMENTO E  TRANSPORTE (LOGOMARCA P.C.R.).</v>
          </cell>
          <cell r="C3883" t="str">
            <v>Un</v>
          </cell>
          <cell r="D3883">
            <v>88.62</v>
          </cell>
          <cell r="E3883">
            <v>72.19</v>
          </cell>
          <cell r="F3883" t="str">
            <v>EMLURB</v>
          </cell>
        </row>
        <row r="3884">
          <cell r="A3884" t="str">
            <v/>
          </cell>
        </row>
        <row r="3885">
          <cell r="A3885" t="str">
            <v>21.01.080</v>
          </cell>
          <cell r="B3885" t="str">
            <v>SOBRETAMPA DE CONCRETO NAS DIMENSOES 0,60 X 0,60 X 0,08 M,INCLUSIVE ASSENTAMENTO E TRANSPORTE (LOGOMARCA P.C.R).</v>
          </cell>
          <cell r="C3885" t="str">
            <v>Un</v>
          </cell>
          <cell r="D3885">
            <v>67.05</v>
          </cell>
          <cell r="E3885">
            <v>54.62</v>
          </cell>
          <cell r="F3885" t="str">
            <v>EMLURB</v>
          </cell>
        </row>
        <row r="3886">
          <cell r="A3886" t="str">
            <v/>
          </cell>
        </row>
        <row r="3887">
          <cell r="A3887" t="str">
            <v>21.01.090</v>
          </cell>
          <cell r="B3887" t="str">
            <v>LEVANTAMENTO DE TAMPAO DE POCO DE VISITA EXISTENTE (ELEVACAO DA COTA DE NIVEL), DEVIDO A SERVICO DE RECAPEAMENTO ASFALTICO.</v>
          </cell>
          <cell r="C3887" t="str">
            <v>Un</v>
          </cell>
          <cell r="D3887">
            <v>67.16</v>
          </cell>
          <cell r="E3887">
            <v>54.71</v>
          </cell>
          <cell r="F3887" t="str">
            <v>EMLURB</v>
          </cell>
        </row>
        <row r="3888">
          <cell r="A3888" t="str">
            <v/>
          </cell>
        </row>
        <row r="3889">
          <cell r="A3889" t="str">
            <v>21.02.010</v>
          </cell>
          <cell r="B3889" t="str">
            <v>CONSTRUCAO DE CAIXA COLETORA, TIPO "COM GRADE", EM ALVENARIA DE 1 VEZ - TIJOLOS MACICOS PRENSADOS - (REF. DR-01-OBRAS RECIFE) NAS DIMENSOES INTERNAS DE 0,25 X 0,85 X 1,00 M, INCLUSIVE ESCAVACAO, REATERRO COMPACTADO E REMOCAO DO MATERIAL EXCEDENTE (SEM A G</v>
          </cell>
          <cell r="C3889" t="str">
            <v>Un</v>
          </cell>
          <cell r="D3889">
            <v>649.12</v>
          </cell>
          <cell r="E3889">
            <v>528.73</v>
          </cell>
          <cell r="F3889" t="str">
            <v>EMLURB</v>
          </cell>
        </row>
        <row r="3890">
          <cell r="A3890" t="str">
            <v/>
          </cell>
        </row>
        <row r="3891">
          <cell r="A3891" t="str">
            <v>21.02.020</v>
          </cell>
          <cell r="B3891" t="str">
            <v>CONTRUCAO DE CAIXA COLETORA, TIPO "COM GAVETA", EM ALVENARIA DE 1 VEZ DE TIJOLOS MACICOS PRENSADOS (REF. DR-03-OBRAS RECIFE) NAS DIM. INTERNAS 0,25X 0,90X 1,00 M ,INCLUSIVE ESCAVACAO, REATERRO COMPACTADO E REMOCAO DO MATERIAL EXCEDENTE (C/ TAMPA DE CONCRE</v>
          </cell>
          <cell r="C3891" t="str">
            <v>Un</v>
          </cell>
          <cell r="D3891">
            <v>1039.8399999999999</v>
          </cell>
          <cell r="E3891">
            <v>846.99</v>
          </cell>
          <cell r="F3891" t="str">
            <v>EMLURB</v>
          </cell>
        </row>
        <row r="3892">
          <cell r="A3892" t="str">
            <v/>
          </cell>
        </row>
        <row r="3893">
          <cell r="A3893" t="str">
            <v>21.02.030</v>
          </cell>
          <cell r="B3893" t="str">
            <v>CONTRUCAO DE CAIXA COLETORA, TIPO "COM GAVETA", EM ALVENARIA DE 1 VEZ DE TIJOLOS MACICOS PRENSADOS (REF. DR-06-OBRAS RECIFE) NAS DIM. INTERNAS 0,8 X 0,8 X 0,90 M ,INCLUSIVE ESCAVACAO, REATERRO COMPACTADO E REMOCAO DO MAT. EXCEDENTE (C/ SOBRETAMPA DE CONC.</v>
          </cell>
          <cell r="C3893" t="str">
            <v>Un</v>
          </cell>
          <cell r="D3893">
            <v>1359.97</v>
          </cell>
          <cell r="E3893">
            <v>1107.74</v>
          </cell>
          <cell r="F3893" t="str">
            <v>EMLURB</v>
          </cell>
        </row>
        <row r="3894">
          <cell r="A3894" t="str">
            <v/>
          </cell>
        </row>
        <row r="3895">
          <cell r="A3895" t="str">
            <v>21.03.060</v>
          </cell>
          <cell r="B3895" t="str">
            <v xml:space="preserve">CONSTRUCAO DE POCO DE VISITA EM ALVENARIA DE 1 VEZ-TIJOLOS MACICOS PRENSADOS- (REF.DR-05- OBRAS RECIFE) NAS DIMENSOES INTERNAS  1,00 X 1,00 X 1,50 M, INCLUSIVE ESCAVACAO, REATERRO COMPACTADO E REMOCAO DO  MATERIAL  EXCEDENTE( SEM O TAMPAO).   </v>
          </cell>
          <cell r="C3895" t="str">
            <v>Un</v>
          </cell>
          <cell r="D3895">
            <v>2417.91</v>
          </cell>
          <cell r="E3895">
            <v>1969.47</v>
          </cell>
          <cell r="F3895" t="str">
            <v>EMLURB</v>
          </cell>
        </row>
        <row r="3896">
          <cell r="A3896" t="str">
            <v/>
          </cell>
        </row>
        <row r="3897">
          <cell r="A3897" t="str">
            <v>21.03.070</v>
          </cell>
          <cell r="B3897" t="str">
            <v>CONST. DE POCO DE VISITA EM ALVEN. DE 1 VEZ DE TIJOLOS MACICOS PRENSADOS (REF.DR-05-OBRAS RECIFE) NAS DIMENSOES INTERNAS 1,2X1,2X1,5 M, INCLUSIVE ESCAVACAO, REATERRO COMPACTADO E REMOCAO DO MATERIAL EXCEDENTE (SEM O TAMPAO).</v>
          </cell>
          <cell r="C3897" t="str">
            <v>Un</v>
          </cell>
          <cell r="D3897">
            <v>2805.56</v>
          </cell>
          <cell r="E3897">
            <v>2285.2199999999998</v>
          </cell>
          <cell r="F3897" t="str">
            <v>EMLURB</v>
          </cell>
        </row>
        <row r="3898">
          <cell r="A3898" t="str">
            <v/>
          </cell>
        </row>
        <row r="3899">
          <cell r="A3899" t="str">
            <v>21.03.080</v>
          </cell>
          <cell r="B3899" t="str">
            <v>CONSTRUCAO DE POCO DE VISITA EM ALVENARIA DE1 VEZ DE TIJOLOS MACICOS PRENSADOS (REF. DR-05-OBRAS RECIFE) NAS DIMENSOES INTERNAS 1,5 X1,5 X 2,0 M INCLUSIVE ESCAVACAO,REATERRO COMPACTADO E REMOCAO DO MATERIAL EXCEDENTE (SEM O TAMPAO).</v>
          </cell>
          <cell r="C3899" t="str">
            <v>Un</v>
          </cell>
          <cell r="D3899">
            <v>4044.98</v>
          </cell>
          <cell r="E3899">
            <v>3294.77</v>
          </cell>
          <cell r="F3899" t="str">
            <v>EMLURB</v>
          </cell>
        </row>
        <row r="3900">
          <cell r="A3900" t="str">
            <v/>
          </cell>
        </row>
        <row r="3901">
          <cell r="A3901" t="str">
            <v>21.03.090</v>
          </cell>
          <cell r="B3901" t="str">
            <v>CONST. DE POCO DE VISITA EM ALVEN. DE 1 VEZ DE TIJOLOS MACICOS PRENSADOS (REF.DR-05-OBRAS RECIFE) NAS DIMENSOES INTERNAS 1,8X1,8X2,5 M, INCLUSIVE ESCAVACAO, REATERRO COMPACTADO E REMOCAO DO MATERIAL EXCEDENTE (SEM O TAMPAO).</v>
          </cell>
          <cell r="C3901" t="str">
            <v>Un</v>
          </cell>
          <cell r="D3901">
            <v>6213.79</v>
          </cell>
          <cell r="E3901">
            <v>5061.33</v>
          </cell>
          <cell r="F3901" t="str">
            <v>EMLURB</v>
          </cell>
        </row>
        <row r="3902">
          <cell r="A3902" t="str">
            <v/>
          </cell>
        </row>
        <row r="3903">
          <cell r="A3903" t="str">
            <v>21.03.100</v>
          </cell>
          <cell r="B3903" t="str">
            <v>CONST. DE POCO DE VISITA EM ALVEN. DE 1 VEZ DE TIJOLOS MACICOS PRENSADOS (REF.DR-05-OBRAS RECIFE ) NAS DIMENSOES INTERNAS 2,2 X 2,2 X 2,5 M INCLUSIVE ESCAVACAO,REATERRO COMPACTADO E REMOCAO DO MATERIAL EXCEDENTE (SEM O TAMPAO).</v>
          </cell>
          <cell r="C3903" t="str">
            <v>Un</v>
          </cell>
          <cell r="D3903">
            <v>7900.06</v>
          </cell>
          <cell r="E3903">
            <v>6434.85</v>
          </cell>
          <cell r="F3903" t="str">
            <v>EMLURB</v>
          </cell>
        </row>
        <row r="3904">
          <cell r="A3904" t="str">
            <v/>
          </cell>
        </row>
        <row r="3905">
          <cell r="A3905" t="str">
            <v>21.03.110</v>
          </cell>
          <cell r="B3905" t="str">
            <v>CONST. DE POCO DE VISITA, TIPO "C/ GAVETA", EM ALVEN.DE 1 VEZ DE TIJ. MACICOS PRENSADOS (REF DR-02-OBRAS RECIFE) NAS DIMENSOES INTERNAS 1,0 X 1,0 X 1,5 M, INCLUSIVE ESCAVACAO, REATERRO COMPACTADO E REMOCAO DO MATERIAL EXCEDENTE (COM SOBRETAMPA DE CONCRETO</v>
          </cell>
          <cell r="C3905" t="str">
            <v>Un</v>
          </cell>
          <cell r="D3905">
            <v>2463.0700000000002</v>
          </cell>
          <cell r="E3905">
            <v>2006.25</v>
          </cell>
          <cell r="F3905" t="str">
            <v>EMLURB</v>
          </cell>
        </row>
        <row r="3906">
          <cell r="A3906" t="str">
            <v/>
          </cell>
        </row>
        <row r="3907">
          <cell r="A3907" t="str">
            <v>21.03.120</v>
          </cell>
          <cell r="B3907" t="str">
            <v>CONST. DE POCO DE VISITA, TIPO "C/ GAVETA", EM ALVENARIA DE 1 VEZ DE TIJ. MACICOS PRENSADOS (REF.DR-02-OBRAS RECIFE) NAS DIMENSOES INTERNAS 1,2 X 1,2 X 1,5 M, INCLUSIVE ESCAVACAO, REATERRO COMPACTADO E REMOCAO DO MATERIAL EXCEDENTE (COM SOBRETAMPA DE CONC</v>
          </cell>
          <cell r="C3907" t="str">
            <v>Un</v>
          </cell>
          <cell r="D3907">
            <v>2820.97</v>
          </cell>
          <cell r="E3907">
            <v>2297.77</v>
          </cell>
          <cell r="F3907" t="str">
            <v>EMLURB</v>
          </cell>
        </row>
        <row r="3908">
          <cell r="A3908" t="str">
            <v/>
          </cell>
        </row>
        <row r="3909">
          <cell r="A3909" t="str">
            <v>21.03.130</v>
          </cell>
          <cell r="B3909" t="str">
            <v>CONST. DE POCO DE VISITA, TIPO "C/ GAVETA", EM ALVENARIA DE 1 VEZ DE TIJ. MACICOS PRENSADOS (REF.DR-02-OBRAS RECIFE) NAS DIMENSOES INTERNAS 1,5X1,5X2,0 M, INCLUSIVE ESCAVACAO, REATERRO COMPACTADO E REMOCAO DO MATERIAL EXCEDENTE (COM SOBRETAMPA DE CONCRETO</v>
          </cell>
          <cell r="C3909" t="str">
            <v>Un</v>
          </cell>
          <cell r="D3909">
            <v>4375.84</v>
          </cell>
          <cell r="E3909">
            <v>3564.26</v>
          </cell>
          <cell r="F3909" t="str">
            <v>EMLURB</v>
          </cell>
        </row>
        <row r="3910">
          <cell r="A3910" t="str">
            <v/>
          </cell>
        </row>
        <row r="3911">
          <cell r="A3911" t="str">
            <v>21.03.140</v>
          </cell>
          <cell r="B3911" t="str">
            <v>CONST. DE POCO DE VISITA, TIPO "C/ GAVETA", EM ALVENARIA DE 1 VEZ DE TIJ. MACICOS PRENSADOS (REF.DR-02-OBRAS RECIFE) NAS DIMENSOES INTERNAS 1,8X1,8X2,5 M, INCLUSIVE ESCAVACAO, REATERRO COMPACTADO E REMOCAO DO MATERIAL EXCEDENTE (COM SOBRETAMPA DE CONCRETO</v>
          </cell>
          <cell r="C3911" t="str">
            <v>Un</v>
          </cell>
          <cell r="D3911">
            <v>6016.9</v>
          </cell>
          <cell r="E3911">
            <v>4900.96</v>
          </cell>
          <cell r="F3911" t="str">
            <v>EMLURB</v>
          </cell>
        </row>
        <row r="3912">
          <cell r="A3912" t="str">
            <v/>
          </cell>
        </row>
        <row r="3913">
          <cell r="A3913" t="str">
            <v>21.03.150</v>
          </cell>
          <cell r="B3913" t="str">
            <v>CONST. DE POCO DE VISITA, TIPO "C/ GRADE", EM ALVENARIA DE 1 VEZ DE TIJ. MACICOS PRENSADOS (REF.DR-04-OBRAS RECIFE) NAS DIMENSOES INTERNAS 1,0X1,0X1,5 M, INCLUSIVE ESCAVACAO, REATERRO COMPACTADO E REMOCAO DO MATERIAL EXCEDENTE (C/ SOBRETAMPA DE CONCRETO E</v>
          </cell>
          <cell r="C3913" t="str">
            <v>Un</v>
          </cell>
          <cell r="D3913">
            <v>2980.96</v>
          </cell>
          <cell r="E3913">
            <v>2428.09</v>
          </cell>
          <cell r="F3913" t="str">
            <v>EMLURB</v>
          </cell>
        </row>
        <row r="3914">
          <cell r="A3914" t="str">
            <v/>
          </cell>
        </row>
        <row r="3915">
          <cell r="A3915" t="str">
            <v>21.03.160</v>
          </cell>
          <cell r="B3915" t="str">
            <v>CONST. DE POCO DE VISITA, TIPO "C/ GRADE", EM ALVENARIA DE 1 VEZ DE TIJ. MACICOS PRENSADOS (REF.DR-04-OBRAS RECIFE) NAS DIMENSOES INTERNAS 1,2X1,2X1,5 M, INCLUSIVE ESCAVACAO, REATERRO COMPACTADO E REMOCAO DO MATERIAL EXCEDENTE (C/ SOBRETAMPA DE CONCRETO E</v>
          </cell>
          <cell r="C3915" t="str">
            <v>Un</v>
          </cell>
          <cell r="D3915">
            <v>3250.18</v>
          </cell>
          <cell r="E3915">
            <v>2647.38</v>
          </cell>
          <cell r="F3915" t="str">
            <v>EMLURB</v>
          </cell>
        </row>
        <row r="3916">
          <cell r="A3916" t="str">
            <v/>
          </cell>
        </row>
        <row r="3917">
          <cell r="A3917" t="str">
            <v>21.03.170</v>
          </cell>
          <cell r="B3917" t="str">
            <v>CONST. DE POCO DE VISITA, TIPO "C/ GRADE", EM ALVENARIA DE 1 VEZ DE TIJ. MACICOS PRENSADOS (REF.DR-04-OBRAS RECIFE) NAS DIMENSOES INTERNAS 1,5X1,5X2,0 M, INCLUSIVE ESCAVACAO, REATERRO COMPACTADO E REMOCAO DO MATERIAL EXCEDENTE (C/ SOBRETAMPA DE CONCRETO E</v>
          </cell>
          <cell r="C3917" t="str">
            <v>Un</v>
          </cell>
          <cell r="D3917">
            <v>5148.43</v>
          </cell>
          <cell r="E3917">
            <v>4193.5600000000004</v>
          </cell>
          <cell r="F3917" t="str">
            <v>EMLURB</v>
          </cell>
        </row>
        <row r="3918">
          <cell r="A3918" t="str">
            <v/>
          </cell>
        </row>
        <row r="3919">
          <cell r="A3919" t="str">
            <v>21.03.180</v>
          </cell>
          <cell r="B3919" t="str">
            <v>CONST. DE POCO DE VISITA, TIPO "C/ GRADE", EM ALVENARIA DE 1 VEZ DE TIJ. MACICOS PRENSADOS (REF.DR-04-OBRAS RECIFE) NAS DIMENSOES INTERNAS 1,8X1,8X2,5 M, INCLUSIVE ESCAVACAO, REATERRO COMPACTADO E REMOCAO DO MATERIAL EXCEDENTE (C/ SOBRETAMPA DE CONCRETO E</v>
          </cell>
          <cell r="C3919" t="str">
            <v>Un</v>
          </cell>
          <cell r="D3919">
            <v>6967.17</v>
          </cell>
          <cell r="E3919">
            <v>5674.98</v>
          </cell>
          <cell r="F3919" t="str">
            <v>EMLURB</v>
          </cell>
        </row>
        <row r="3920">
          <cell r="A3920" t="str">
            <v/>
          </cell>
        </row>
        <row r="3921">
          <cell r="A3921" t="str">
            <v>21.04.030</v>
          </cell>
          <cell r="B3921" t="str">
            <v>ENSECADEIRA COM PRANCHOES DE MADEIRA DE LEI DE 3 X 6 POLEGADAS E QUADROS UTILIZANDO LONGARINAS DE MADEIRA DE 3 X 5 POLEGADAS, INCLUSIVE POSTERIOR RETIRADA. (AREA NÃO CRAVADA).</v>
          </cell>
          <cell r="C3921" t="str">
            <v>m2</v>
          </cell>
          <cell r="D3921">
            <v>105.21</v>
          </cell>
          <cell r="E3921">
            <v>85.7</v>
          </cell>
          <cell r="F3921" t="str">
            <v>EMLURB</v>
          </cell>
        </row>
        <row r="3922">
          <cell r="A3922" t="str">
            <v/>
          </cell>
        </row>
        <row r="3923">
          <cell r="A3923" t="str">
            <v>21.04.035</v>
          </cell>
          <cell r="B3923" t="str">
            <v>ENSECADEIRA COM PRANCHOES DE MADEIRA DE LEI COM 3 X 6 POLEGADAS E QUADROS UTILIZANDO LONGARINAS DE MADEIRA DE 3 X 5 POLEGADAS, INCLUSIVE POSTERIOR RETIRADA. (AREA CRAVADA).</v>
          </cell>
          <cell r="C3923" t="str">
            <v>m2</v>
          </cell>
          <cell r="D3923">
            <v>137.28</v>
          </cell>
          <cell r="E3923">
            <v>111.82</v>
          </cell>
          <cell r="F3923" t="str">
            <v>EMLURB</v>
          </cell>
        </row>
        <row r="3924">
          <cell r="A3924" t="str">
            <v/>
          </cell>
        </row>
        <row r="3925">
          <cell r="A3925" t="str">
            <v>21.04.040</v>
          </cell>
          <cell r="B3925" t="str">
            <v>ESCORAMENTO DE VALAS COM PRANCHOES METALICOS E QUADROS UTILIZANDO LONGARINAS DE MADEIRA DE 3 X 5 POL ,INCLUSIVE POSTERIOR RETIRADA ( AREA CRAVADA ).</v>
          </cell>
          <cell r="C3925" t="str">
            <v>m2</v>
          </cell>
          <cell r="D3925">
            <v>44.5</v>
          </cell>
          <cell r="E3925">
            <v>36.25</v>
          </cell>
          <cell r="F3925" t="str">
            <v>EMLURB</v>
          </cell>
        </row>
        <row r="3926">
          <cell r="A3926" t="str">
            <v/>
          </cell>
        </row>
        <row r="3927">
          <cell r="A3927" t="str">
            <v>21.04.050</v>
          </cell>
          <cell r="B3927" t="str">
            <v>ESCORAMENTO DE VALAS COM PRANCHOES METALICOS E QUADROS UTILIZANDO LONGARINAS DE MADEIRA DE 3 X 5 POL., INCLUSIVE POSTERIOR RETIRADA (AREA NAO CRAVADA).</v>
          </cell>
          <cell r="C3927" t="str">
            <v>m2</v>
          </cell>
          <cell r="D3927">
            <v>29.78</v>
          </cell>
          <cell r="E3927">
            <v>24.26</v>
          </cell>
          <cell r="F3927" t="str">
            <v>EMLURB</v>
          </cell>
        </row>
        <row r="3928">
          <cell r="A3928" t="str">
            <v/>
          </cell>
        </row>
        <row r="3929">
          <cell r="A3929" t="str">
            <v>21.04.060</v>
          </cell>
          <cell r="B3929" t="str">
            <v>ESCORAMENTO DESCONTINUO DE VALAS.</v>
          </cell>
          <cell r="C3929" t="str">
            <v>m2</v>
          </cell>
          <cell r="D3929">
            <v>32.19</v>
          </cell>
          <cell r="E3929">
            <v>26.22</v>
          </cell>
          <cell r="F3929" t="str">
            <v>EMLURB</v>
          </cell>
        </row>
        <row r="3930">
          <cell r="A3930" t="str">
            <v/>
          </cell>
        </row>
        <row r="3931">
          <cell r="A3931" t="str">
            <v>21.04.070</v>
          </cell>
          <cell r="B3931" t="str">
            <v>CONSTRUCAO DE ENSECADEIRA DUPLA EM CHAPA DE MADEIRA COMP. RESINADA DE 12 MM DE ESPESSURA COM AFASTAMENTO INTERNO DE 30 CM, ESCORADA EM ESTRONCAS CRAVADAS A CADA 1,0 M, COSTELAMENTO COM BARROTES DE 3 X 3 POL.E PREENCHIDA COM MAT. ARGILOSO, INCLUSIVE POSTER</v>
          </cell>
          <cell r="C3931" t="str">
            <v>m2</v>
          </cell>
          <cell r="D3931">
            <v>52.93</v>
          </cell>
          <cell r="E3931">
            <v>43.12</v>
          </cell>
          <cell r="F3931" t="str">
            <v>EMLURB</v>
          </cell>
        </row>
        <row r="3932">
          <cell r="A3932" t="str">
            <v/>
          </cell>
        </row>
        <row r="3933">
          <cell r="A3933" t="str">
            <v>21.05.010</v>
          </cell>
          <cell r="B3933" t="str">
            <v>ESGOTAMENTO DE AGUA COM BOMBA A GASOLINA DE 3,4 HP, INCLUSIVE 10 METROS DE MANGOTE DE 2" COM COMBUSTIVEL.</v>
          </cell>
          <cell r="C3933" t="str">
            <v>H</v>
          </cell>
          <cell r="D3933">
            <v>4.4000000000000004</v>
          </cell>
          <cell r="E3933">
            <v>3.59</v>
          </cell>
          <cell r="F3933" t="str">
            <v>EMLURB</v>
          </cell>
        </row>
        <row r="3934">
          <cell r="A3934" t="str">
            <v/>
          </cell>
        </row>
        <row r="3935">
          <cell r="A3935" t="str">
            <v>21.05.020</v>
          </cell>
          <cell r="B3935" t="str">
            <v>ESGOTAMENTO DE AGUA COM BOMBA ELETRICA SUBMERSA, POT 4 CV, INCLUSIVE 10 METROS DE MANGOTE DE 3".</v>
          </cell>
          <cell r="C3935" t="str">
            <v>m3</v>
          </cell>
          <cell r="D3935">
            <v>0.22</v>
          </cell>
          <cell r="E3935">
            <v>0.18</v>
          </cell>
          <cell r="F3935" t="str">
            <v>EMLURB</v>
          </cell>
        </row>
        <row r="3936">
          <cell r="A3936" t="str">
            <v/>
          </cell>
        </row>
        <row r="3937">
          <cell r="A3937" t="str">
            <v>21.06.010</v>
          </cell>
          <cell r="B3937" t="str">
            <v>GALERIA DE TUBOS DE CONCRETO C2-0,20 M DE  DIAMETRO, INCLUSIVE ESCAVACAO MANUAL DAS VALAS ATE 1,50 M DE PROFUNDIDADE, REATERRO COMPACTADO, REMOCAO DO MATERIAL EXCEDENTE E AINDA FORNECIMENTO E ASSENTAMENTO DOS TUBOS.</v>
          </cell>
          <cell r="C3937" t="str">
            <v>m</v>
          </cell>
          <cell r="D3937">
            <v>51.68</v>
          </cell>
          <cell r="E3937">
            <v>42.1</v>
          </cell>
          <cell r="F3937" t="str">
            <v>EMLURB</v>
          </cell>
        </row>
        <row r="3938">
          <cell r="A3938" t="str">
            <v/>
          </cell>
        </row>
        <row r="3939">
          <cell r="A3939" t="str">
            <v>21.06.020</v>
          </cell>
          <cell r="B3939" t="str">
            <v>GALERIA DE TUBOS DE CONCRETO C2-0,20 M DE DIAMETRO, INCLUSIVE ESCAVACAO MANUAL DAS VALAS ATE 1,50 M DE PROFUNDIDADE, REATERRO COMPACTADO, REMOCAO DO MATERIAL EXCEDENTE E AINDA FORNECIMENTO E ASSENTAMENTO DOS TUBOS -(SERVICO NOTURNO).</v>
          </cell>
          <cell r="C3939" t="str">
            <v>m</v>
          </cell>
          <cell r="D3939">
            <v>58.92</v>
          </cell>
          <cell r="E3939">
            <v>48</v>
          </cell>
          <cell r="F3939" t="str">
            <v>EMLURB</v>
          </cell>
        </row>
        <row r="3940">
          <cell r="A3940" t="str">
            <v/>
          </cell>
        </row>
        <row r="3941">
          <cell r="A3941" t="str">
            <v>21.06.030</v>
          </cell>
          <cell r="B3941" t="str">
            <v>GALERIA DE TUBOS DE CONCRETO C2-0,20 M DE DIAMETRO,INCLUSIVE ESCAVACAO MECANICA DAS VALAS ATE 1,50 M DE PROFUNDIDADE, REATERR0 COMPACTADO, REMOCAO DO MATERIAL EXCEDENTE E AINDA FORNECIMENTO E ASSENTAMENTO DOS TUBOS.</v>
          </cell>
          <cell r="C3941" t="str">
            <v>m</v>
          </cell>
          <cell r="D3941">
            <v>43.93</v>
          </cell>
          <cell r="E3941">
            <v>35.79</v>
          </cell>
          <cell r="F3941" t="str">
            <v>EMLURB</v>
          </cell>
        </row>
        <row r="3942">
          <cell r="A3942" t="str">
            <v/>
          </cell>
        </row>
        <row r="3943">
          <cell r="A3943" t="str">
            <v>21.06.040</v>
          </cell>
          <cell r="B3943" t="str">
            <v>GALERIA DE TUBOS DE CONCRETO C2-0,20 M DE DIAMETRO,INCLUSIVE ESCAVACAO MECANICA DAS VALAS ATE 1,50 M DE PROFUNDIDADE, REATERR0 COMPACTADO, REMOCAO DO MATERIAL EXCEDENTE E AINDA FORNECIMENTO E ASSENTAMENTO DOS TUBOS -(SERVICO NOTURNO).</v>
          </cell>
          <cell r="C3943" t="str">
            <v>m</v>
          </cell>
          <cell r="D3943">
            <v>49.3</v>
          </cell>
          <cell r="E3943">
            <v>40.159999999999997</v>
          </cell>
          <cell r="F3943" t="str">
            <v>EMLURB</v>
          </cell>
        </row>
        <row r="3944">
          <cell r="A3944" t="str">
            <v/>
          </cell>
        </row>
        <row r="3945">
          <cell r="A3945" t="str">
            <v>21.06.050</v>
          </cell>
          <cell r="B3945" t="str">
            <v>GALERIA DE TUBOS DE CONCRETO C2-0,30 M DE DIAMETRO, INCLUSIVE ESCAVACAO MANUAL DAS VALAS ATE 1,50 M DE PROFUNDIDADE, REATERR0 COMPACTADO, REMOCAO DO MATERIAL EXCEDENTE E AINDA FORNECIMENTO E ASSENTAMENTO DOS TUBOS.</v>
          </cell>
          <cell r="C3945" t="str">
            <v>m</v>
          </cell>
          <cell r="D3945">
            <v>77.760000000000005</v>
          </cell>
          <cell r="E3945">
            <v>63.34</v>
          </cell>
          <cell r="F3945" t="str">
            <v>EMLURB</v>
          </cell>
        </row>
        <row r="3946">
          <cell r="A3946" t="str">
            <v/>
          </cell>
        </row>
        <row r="3947">
          <cell r="A3947" t="str">
            <v>21.06.060</v>
          </cell>
          <cell r="B3947" t="str">
            <v>GALERIA DE TUBOS DE CONCRETO C2-0,30 M DE DIAMETRO, INCLUSIVE ESCAVACAO MANUAL DAS VALAS ATE 1,50 M DE PROFUNDIDADE, REATERR0 COMPACTADO, REMOCAO DO MATERIAL EXCEDENTE E AINDA FORNECIMENTO E ASSENTAMENTO DOS TUBOS -(SERVICO NOTURNO).</v>
          </cell>
          <cell r="C3947" t="str">
            <v>m</v>
          </cell>
          <cell r="D3947">
            <v>88.27</v>
          </cell>
          <cell r="E3947">
            <v>71.900000000000006</v>
          </cell>
          <cell r="F3947" t="str">
            <v>EMLURB</v>
          </cell>
        </row>
        <row r="3948">
          <cell r="A3948" t="str">
            <v/>
          </cell>
        </row>
        <row r="3949">
          <cell r="A3949" t="str">
            <v>21.06.070</v>
          </cell>
          <cell r="B3949" t="str">
            <v>GALERIA DE TUBOS DE CONCRETO C2-0,30 M DE DIAMETRO, INCLUSIVE ESCAVACAO MECANICA DAS VALAS ATE 1,50 M DE PROFUNDIDADE, REATERR0 COMPACTADO, REMOCAO DO MATERIAL EXCEDENTE E AINDA FORNECIMENTO E ASSENTAMENTO DOS TUBOS.</v>
          </cell>
          <cell r="C3949" t="str">
            <v>m</v>
          </cell>
          <cell r="D3949">
            <v>66.180000000000007</v>
          </cell>
          <cell r="E3949">
            <v>53.91</v>
          </cell>
          <cell r="F3949" t="str">
            <v>EMLURB</v>
          </cell>
        </row>
        <row r="3950">
          <cell r="A3950" t="str">
            <v/>
          </cell>
        </row>
        <row r="3951">
          <cell r="A3951" t="str">
            <v>21.06.080</v>
          </cell>
          <cell r="B3951" t="str">
            <v>GALERIA DE TUBOS DE CONCRETO C2-0,30 M DE DIAMETRO, INCLUSIVE ESCAVACAO MECANICA DAS VALAS ATE 1,50 M DE PROFUNDIDADE, REATERR0 COMPACTADO, REMOCAO DO MATERIAL EXCEDENTE E AINDA FORNECIMENTO E ASSENTAMENTO DOS TUBOS - (SERVICO NOTURNO).</v>
          </cell>
          <cell r="C3951" t="str">
            <v>m</v>
          </cell>
          <cell r="D3951">
            <v>73.87</v>
          </cell>
          <cell r="E3951">
            <v>60.17</v>
          </cell>
          <cell r="F3951" t="str">
            <v>EMLURB</v>
          </cell>
        </row>
        <row r="3952">
          <cell r="A3952" t="str">
            <v/>
          </cell>
        </row>
        <row r="3953">
          <cell r="A3953" t="str">
            <v>21.06.090</v>
          </cell>
          <cell r="B3953" t="str">
            <v>GALERIA DE TUBOS DE CONCRETO C2-0,40 M DE DIAMETRO, INCLUSIVE ESCAVACAO MANUAL DAS VALAS ATE 1,50 M DE PROFUNDIDADE, REATERR0 COMPACTADO, REMOCAO DO MATERIAL EXCEDENTE E AINDA FORNECIMENTO E ASSENTAMENTO DOS TUBOS.</v>
          </cell>
          <cell r="C3953" t="str">
            <v>m</v>
          </cell>
          <cell r="D3953">
            <v>107.36</v>
          </cell>
          <cell r="E3953">
            <v>87.45</v>
          </cell>
          <cell r="F3953" t="str">
            <v>EMLURB</v>
          </cell>
        </row>
        <row r="3954">
          <cell r="A3954" t="str">
            <v/>
          </cell>
        </row>
        <row r="3955">
          <cell r="A3955" t="str">
            <v>21.06.100</v>
          </cell>
          <cell r="B3955" t="str">
            <v>GALERIA DE TUBOS DE CONCRETO C2-0,40 M DE DIAMETRO, INCLUSIVE ESCAVACAO MANUAL DAS VALAS ATE 1,50 M DE PROFUNDIDADE, REATERR0 COMPACTADO, REMOCAO DO MATERIAL EXCEDENTE E AINDA FORNECIMENTO E ASSENTAMENTO DOS TUBOS - (SERVICO NOTURNO).</v>
          </cell>
          <cell r="C3955" t="str">
            <v>m</v>
          </cell>
          <cell r="D3955">
            <v>121.13</v>
          </cell>
          <cell r="E3955">
            <v>98.67</v>
          </cell>
          <cell r="F3955" t="str">
            <v>EMLURB</v>
          </cell>
        </row>
        <row r="3956">
          <cell r="A3956" t="str">
            <v/>
          </cell>
        </row>
        <row r="3957">
          <cell r="A3957" t="str">
            <v>21.06.110</v>
          </cell>
          <cell r="B3957" t="str">
            <v>GALERIA DE TUBOS DE CONCRETO C2-0,40 M DE DIAMETRO, INCLUSIVE ESCAVACAO MECANICA DAS VALAS ATE 1,50 M DE PROFUNDIDADE, REATERR0 COMPACTADO, REMOCAO DO MATERIAL EXCEDENTE E AINDA FORNECIMENTO E ASSENTAMENTO DOS TUBOS.</v>
          </cell>
          <cell r="C3957" t="str">
            <v>m</v>
          </cell>
          <cell r="D3957">
            <v>91.91</v>
          </cell>
          <cell r="E3957">
            <v>74.87</v>
          </cell>
          <cell r="F3957" t="str">
            <v>EMLURB</v>
          </cell>
        </row>
        <row r="3958">
          <cell r="A3958" t="str">
            <v/>
          </cell>
        </row>
        <row r="3959">
          <cell r="A3959" t="str">
            <v>21.06.120</v>
          </cell>
          <cell r="B3959" t="str">
            <v>GALERIA DE TUBOS DE CONCRETO C2-0,40 M DE DIAMETRO,INCLUSIVE ESCAVACAO MECANICA DAS VALAS ATE 1,50 M DE PROFUNDIDADE, REATERR0 COMPACTADO, REMOCAO DO MATERIAL EXCEDENTE E AINDA FORNECIMENTO E ASSENTAMENTO DOS TUBOS - (SERVICO NOTURNO).</v>
          </cell>
          <cell r="C3959" t="str">
            <v>m</v>
          </cell>
          <cell r="D3959">
            <v>101.84</v>
          </cell>
          <cell r="E3959">
            <v>82.96</v>
          </cell>
          <cell r="F3959" t="str">
            <v>EMLURB</v>
          </cell>
        </row>
        <row r="3960">
          <cell r="A3960" t="str">
            <v/>
          </cell>
        </row>
        <row r="3961">
          <cell r="A3961" t="str">
            <v>21.06.130</v>
          </cell>
          <cell r="B3961" t="str">
            <v>GALERIA DE TUBOS DE CONCRETO C2-0,50 M DE DIAMETRO , INCLUSIVE ESCAVACAO MANUAL DAS VALAS ATE 1,50 M DE PROFUNDIDADE, REATERRO COMPACTADO , REMOCAO DO MATERIAL EXCEDENTE E AINDA FORNECIMENTO E ASSENTAMENTO DOS TUBOS.</v>
          </cell>
          <cell r="C3961" t="str">
            <v>m</v>
          </cell>
          <cell r="D3961">
            <v>138.47</v>
          </cell>
          <cell r="E3961">
            <v>112.79</v>
          </cell>
          <cell r="F3961" t="str">
            <v>EMLURB</v>
          </cell>
        </row>
        <row r="3962">
          <cell r="A3962" t="str">
            <v/>
          </cell>
        </row>
        <row r="3963">
          <cell r="A3963" t="str">
            <v>21.06.140</v>
          </cell>
          <cell r="B3963" t="str">
            <v>GALERIA DE TUBOS DE CONCRETO C2-0,50 M DE DIAMETRO, INCLUSIVE ESCAVACAO MANUAL DAS VALAS ATE 1,50 M DE PROFUNDIDADE, REATERRO COMPACTADO, REMOCAO DO MATERIAL EXCEDENTE E AINDA FORNECIMENTO E ASSENTAMENTO DOS TUBOS - (SERVICO NOTURNO).</v>
          </cell>
          <cell r="C3963" t="str">
            <v>m</v>
          </cell>
          <cell r="D3963">
            <v>155.75</v>
          </cell>
          <cell r="E3963">
            <v>126.87</v>
          </cell>
          <cell r="F3963" t="str">
            <v>EMLURB</v>
          </cell>
        </row>
        <row r="3964">
          <cell r="A3964" t="str">
            <v/>
          </cell>
        </row>
        <row r="3965">
          <cell r="A3965" t="str">
            <v>21.06.150</v>
          </cell>
          <cell r="B3965" t="str">
            <v>GALERIA DE TUBOS DE CONCRETO C2-0,50 M DE DIAMETRO, INCLUSIVE ESCAVACAO MECANICA DAS VALAS ATE 1,50 M DE PROFUNDIDADE, REATERRO COMPACTADO, REMOCAO DO MATERIAL EXCEDENTE E AINDA FORNECIMENTO E ASSENTAMENTO DOS TUBOS.</v>
          </cell>
          <cell r="C3965" t="str">
            <v>m</v>
          </cell>
          <cell r="D3965">
            <v>119.19</v>
          </cell>
          <cell r="E3965">
            <v>97.09</v>
          </cell>
          <cell r="F3965" t="str">
            <v>EMLURB</v>
          </cell>
        </row>
        <row r="3966">
          <cell r="A3966" t="str">
            <v/>
          </cell>
        </row>
        <row r="3967">
          <cell r="A3967" t="str">
            <v>21.06.160</v>
          </cell>
          <cell r="B3967" t="str">
            <v>GALERIA DE TUBOS DE CONCRETO C2-0,50 M DE DIAMETRO, INCLUSIVE ESCAVACAO MECANICA DAS VALAS ATE 1,50 M DE PROFUNDIDADE, REATERRO COMPACTADO, REMOCAO DO MATERIAL EXCEDENTE E AINDA FORNECIMENTO E ASSENTAMENTO DOS TUBOS - (SERVICO NOTURNO).</v>
          </cell>
          <cell r="C3967" t="str">
            <v>m</v>
          </cell>
          <cell r="D3967">
            <v>131.68</v>
          </cell>
          <cell r="E3967">
            <v>107.26</v>
          </cell>
          <cell r="F3967" t="str">
            <v>EMLURB</v>
          </cell>
        </row>
        <row r="3968">
          <cell r="A3968" t="str">
            <v/>
          </cell>
        </row>
        <row r="3969">
          <cell r="A3969" t="str">
            <v>21.06.170</v>
          </cell>
          <cell r="B3969" t="str">
            <v>GALERIA DE TUBOS DE CONCRETO C2-0,60 M DE DIAMETRO, INCLUSIVE ESCAVACAO MANUAL DAS VALAS ATE 1,50 M DE PROFUNDIDADE, REATERRO COMPACTADO, REMOCAO DO MATERIAL EXCEDENTE E AINDA FORNECIMENTO E ASSENTAMENTO DOS TUBOS.</v>
          </cell>
          <cell r="C3969" t="str">
            <v>m</v>
          </cell>
          <cell r="D3969">
            <v>168.28</v>
          </cell>
          <cell r="E3969">
            <v>137.07</v>
          </cell>
          <cell r="F3969" t="str">
            <v>EMLURB</v>
          </cell>
        </row>
        <row r="3970">
          <cell r="A3970" t="str">
            <v/>
          </cell>
        </row>
        <row r="3971">
          <cell r="A3971" t="str">
            <v>21.06.180</v>
          </cell>
          <cell r="B3971" t="str">
            <v>GALERIA DE TUBOS DE CONCRETO C2-0,60 M DE DIAMETRO, INCLUSIVE ESCAVACAO MANUAL DAS VALAS ATE 1,50 M DE PROFUNDIDADE, REATERRO COMPACTADO, REMOCAO DO MATERIAL EXCEDENTE E AINDA FORNECIMENTO E ASSENTAMENTO DOS TUBOS - (SERVICO NOTURNO).</v>
          </cell>
          <cell r="C3971" t="str">
            <v>m</v>
          </cell>
          <cell r="D3971">
            <v>189.29</v>
          </cell>
          <cell r="E3971">
            <v>154.19</v>
          </cell>
          <cell r="F3971" t="str">
            <v>EMLURB</v>
          </cell>
        </row>
        <row r="3972">
          <cell r="A3972" t="str">
            <v/>
          </cell>
        </row>
        <row r="3973">
          <cell r="A3973" t="str">
            <v>21.06.190</v>
          </cell>
          <cell r="B3973" t="str">
            <v>GALERIA DE TUBOS DE CONCRETO C2-0,60 M DE DIAMETRO, INCLUSIVE ESCAVACAO MECANICA DAS VALAS ATE 1,50 M DE PROFUNDIDADE, REATERRO COMPACTADO, REMOCAO DO MATERIAL EXCEDENTE E AINDA FORNECIMENTO E ASSENTAMENTO DOS TUBOS.</v>
          </cell>
          <cell r="C3973" t="str">
            <v>m</v>
          </cell>
          <cell r="D3973">
            <v>145.11000000000001</v>
          </cell>
          <cell r="E3973">
            <v>118.2</v>
          </cell>
          <cell r="F3973" t="str">
            <v>EMLURB</v>
          </cell>
        </row>
        <row r="3974">
          <cell r="A3974" t="str">
            <v/>
          </cell>
        </row>
        <row r="3975">
          <cell r="A3975" t="str">
            <v>21.06.200</v>
          </cell>
          <cell r="B3975" t="str">
            <v>GALERIA DE TUBOS DE CONCRETO C2-0,60 M DE DIAMETRO, INCLUSIVE ESCAVACAO MECANICA DAS VALAS ATE 1,50 M DE PROFUNDIDADE, REATERRO COMPACTADO, REMOCAO DO MATERIAL EXCEDENTEE AINDA FORNECIMENTO E ASSENTAMENTO DOS TUBOS - (SERVICO NOTURNO).</v>
          </cell>
          <cell r="C3975" t="str">
            <v>m</v>
          </cell>
          <cell r="D3975">
            <v>160.38</v>
          </cell>
          <cell r="E3975">
            <v>130.63999999999999</v>
          </cell>
          <cell r="F3975" t="str">
            <v>EMLURB</v>
          </cell>
        </row>
        <row r="3976">
          <cell r="A3976" t="str">
            <v/>
          </cell>
        </row>
        <row r="3977">
          <cell r="A3977" t="str">
            <v>21.06.210</v>
          </cell>
          <cell r="B3977" t="str">
            <v>GALERIA DE TUBOS DE CONCRETO CS-0,70 M DE DIAMETRO, INCLUSIVE ESCAVACAO MANUAL DAS VALAS ATE 1,50 M DE PROFUNDIDADE, REATERRO COMPACTADO, REMOCAO DO MATERIAL EXCEDENTE E AINDA FORNECIMENTO E ASSENTAMENTO DOS TUBOS.</v>
          </cell>
          <cell r="C3977" t="str">
            <v>m</v>
          </cell>
          <cell r="D3977">
            <v>215.74</v>
          </cell>
          <cell r="E3977">
            <v>175.73</v>
          </cell>
          <cell r="F3977" t="str">
            <v>EMLURB</v>
          </cell>
        </row>
        <row r="3978">
          <cell r="A3978" t="str">
            <v/>
          </cell>
        </row>
        <row r="3979">
          <cell r="A3979" t="str">
            <v>21.06.220</v>
          </cell>
          <cell r="B3979" t="str">
            <v>GALERIA DE TUBOS DE CONCRETO CS-0,70 M DE DIAMETRO, INCLUSIVE ESCAVACAO MANUAL DAS VALAS ATE 1,50 M DE PROFUNDIDADE, REATERRO COMPACTADO, REMOCAO DO MATERIAL EXCEDENTE E AINDA FORNECIMENTO E ASSENTAMENTO DOS TUBOS - (SERVICO NOTURNO).</v>
          </cell>
          <cell r="C3979" t="str">
            <v>m</v>
          </cell>
          <cell r="D3979">
            <v>240.24</v>
          </cell>
          <cell r="E3979">
            <v>195.69</v>
          </cell>
          <cell r="F3979" t="str">
            <v>EMLURB</v>
          </cell>
        </row>
        <row r="3980">
          <cell r="A3980" t="str">
            <v/>
          </cell>
        </row>
        <row r="3981">
          <cell r="A3981" t="str">
            <v>21.06.230</v>
          </cell>
          <cell r="B3981" t="str">
            <v>GALERIA DE TUBOS DE CONCRETO CS-0,70 M DE DIAMETRO, INCLUSIVE ESCAVACAO MECANICA DAS VALAS ATE 1,50 M DE PROFUNDIDADE, REATERRO COMPACTADO, REMOCAO DO MATERIAL EXCEDENTE E AINDA FORNECIMENTO E ASSENTAMENTO DOS TUBOS.</v>
          </cell>
          <cell r="C3981" t="str">
            <v>m</v>
          </cell>
          <cell r="D3981">
            <v>188.69</v>
          </cell>
          <cell r="E3981">
            <v>153.69999999999999</v>
          </cell>
          <cell r="F3981" t="str">
            <v>EMLURB</v>
          </cell>
        </row>
        <row r="3982">
          <cell r="A3982" t="str">
            <v/>
          </cell>
        </row>
        <row r="3983">
          <cell r="A3983" t="str">
            <v>21.06.240</v>
          </cell>
          <cell r="B3983" t="str">
            <v>GALERIA DE TUBOS DE CONCRETO CS-0,70 M DE DIAMETRO, INCLUSIVE ESCAVACAO MECANICA DAS VALAS ATE 1,50 M DE PROFUNDIDADE, REATERRO COMPACTADO, REMOCAO DO MATERIAL EXCEDENTE E AINDA FORNECIMENTO E ASSENTAMENTO DOS TUBOS - (SERVICO NOTURNO).</v>
          </cell>
          <cell r="C3983" t="str">
            <v>m</v>
          </cell>
          <cell r="D3983">
            <v>206.51</v>
          </cell>
          <cell r="E3983">
            <v>168.21</v>
          </cell>
          <cell r="F3983" t="str">
            <v>EMLURB</v>
          </cell>
        </row>
        <row r="3984">
          <cell r="A3984" t="str">
            <v/>
          </cell>
        </row>
        <row r="3985">
          <cell r="A3985" t="str">
            <v>21.06.250</v>
          </cell>
          <cell r="B3985" t="str">
            <v>GALERIA DE TUBOS DE CONCRETO CS-0,80 M DE DIAMETRO, INCLUSIVE ESCAVACAO MANUAL DAS VALAS ATE 1,50 M DE PROFUNDIDADE, REATERRO COMPACTADO, REMOCAO DO MATERIAL EXCEDENTE E AINDA FORNECIMENTO E ASSENTAMENTO DOS TUBOS.</v>
          </cell>
          <cell r="C3985" t="str">
            <v>m</v>
          </cell>
          <cell r="D3985">
            <v>278.73</v>
          </cell>
          <cell r="E3985">
            <v>227.04</v>
          </cell>
          <cell r="F3985" t="str">
            <v>EMLURB</v>
          </cell>
        </row>
        <row r="3986">
          <cell r="A3986" t="str">
            <v/>
          </cell>
        </row>
        <row r="3987">
          <cell r="A3987" t="str">
            <v>21.06.260</v>
          </cell>
          <cell r="B3987" t="str">
            <v>GALERIA DE TUBOS DE CONCRETO CS-0,80 M DE DIAMETRO, INCLUSIVE ESCAVACAO MANUAL DAS VALAS ATE 1,50 M DE PROFUNDIDADE, REATERRO COMPACTADO, REMOCAO DO MATERIAL EXCEDENTE E AINDA FORNECIMENTO E ASSENTAMENTO DOS TUBOS - (SERVICO NOTURNO).</v>
          </cell>
          <cell r="C3987" t="str">
            <v>m</v>
          </cell>
          <cell r="D3987">
            <v>306.77999999999997</v>
          </cell>
          <cell r="E3987">
            <v>249.89</v>
          </cell>
          <cell r="F3987" t="str">
            <v>EMLURB</v>
          </cell>
        </row>
        <row r="3988">
          <cell r="A3988" t="str">
            <v/>
          </cell>
        </row>
        <row r="3989">
          <cell r="A3989" t="str">
            <v>21.06.270</v>
          </cell>
          <cell r="B3989" t="str">
            <v>GALERIA DE TUBOS DE CONCRETO CS-0,80 M DE DIAMETRO, INCLUSIVE ESCAVACAO MECANICA DAS VALAS ATE 1,50 M DE PROFUNDIDADE, REATERRO COMPACTADO, REMOCAO DO MATERIAL EXCEDENTE E AINDA FORNECIMENTO E ASSENTAMENTO DOS TUBOS.</v>
          </cell>
          <cell r="C3989" t="str">
            <v>m</v>
          </cell>
          <cell r="D3989">
            <v>247.87</v>
          </cell>
          <cell r="E3989">
            <v>201.9</v>
          </cell>
          <cell r="F3989" t="str">
            <v>EMLURB</v>
          </cell>
        </row>
        <row r="3990">
          <cell r="A3990" t="str">
            <v/>
          </cell>
        </row>
        <row r="3991">
          <cell r="A3991" t="str">
            <v>21.06.280</v>
          </cell>
          <cell r="B3991" t="str">
            <v>GALERIA DE TUBOS DE CONCRETO CS-0,80 M DE DIAMETRO, INCLUSIVE ESCAVACAO MECANICA DAS VALAS ATE 1,50 M DE PROFUNDIDADE, REATERRO COMPACTADO, REMOCAO DO MATERIAL EXCEDENTE E AINDA FORNECIMENTO E ASSENTAMENTO DOS TUBOS - (SERVICO NOTURNO).</v>
          </cell>
          <cell r="C3991" t="str">
            <v>m</v>
          </cell>
          <cell r="D3991">
            <v>268.22000000000003</v>
          </cell>
          <cell r="E3991">
            <v>218.48</v>
          </cell>
          <cell r="F3991" t="str">
            <v>EMLURB</v>
          </cell>
        </row>
        <row r="3992">
          <cell r="A3992" t="str">
            <v/>
          </cell>
        </row>
        <row r="3993">
          <cell r="A3993" t="str">
            <v>21.06.290</v>
          </cell>
          <cell r="B3993" t="str">
            <v>GALERIA DE TUBOS DE CONCRETO CS-0,90 M DE DIAMETRO, INCLUSIVE ESCAVACAO MANUAL DAS VALAS ATE 1,50 M DE PROFUNDIDADE, REATERRO COMPACTADO, REMOCAO DO MATERIAL EXCEDENTE E AINDA FORNECIMENTO E ASSENTAMENTO DOS TUBOS.</v>
          </cell>
          <cell r="C3993" t="str">
            <v>m</v>
          </cell>
          <cell r="D3993">
            <v>304.35000000000002</v>
          </cell>
          <cell r="E3993">
            <v>247.91</v>
          </cell>
          <cell r="F3993" t="str">
            <v>EMLURB</v>
          </cell>
        </row>
        <row r="3994">
          <cell r="A3994" t="str">
            <v/>
          </cell>
        </row>
        <row r="3995">
          <cell r="A3995" t="str">
            <v>21.06.300</v>
          </cell>
          <cell r="B3995" t="str">
            <v>GALERIA DE TUBOS DE CONCRETO CS-0,90 M DE DIAMETRO, INCLUSIVE ESCAVACAO MANUAL DAS VALAS ATE 1,50 M DE PROFUNDIDADE, REATERRO COMPACTADO, REMOCAO DO MATERIAL EXCEDENTE E AINDA FORNECIMENTO E ASSENTAMENTO DOS TUBOS - (SERVICO NOTURNO).</v>
          </cell>
          <cell r="C3995" t="str">
            <v>m</v>
          </cell>
          <cell r="D3995">
            <v>336.56</v>
          </cell>
          <cell r="E3995">
            <v>274.14</v>
          </cell>
          <cell r="F3995" t="str">
            <v>EMLURB</v>
          </cell>
        </row>
        <row r="3996">
          <cell r="A3996" t="str">
            <v/>
          </cell>
        </row>
        <row r="3997">
          <cell r="A3997" t="str">
            <v>21.06.310</v>
          </cell>
          <cell r="B3997" t="str">
            <v>GALERIA DE TUBOS DE CONCRETO CS-0,90 M DE DIAMETRO, INCLUSIVE ESCAVACAO MECANICA DAS VALAS ATE 1,50 M DE PROFUNDIDADE, REATERRO COMPACTADO, REMOCAO DO MATERIAL EXCEDENTE E AINDA FORNECIMENTO E ASSENTAMENTO DOS TUBOS.</v>
          </cell>
          <cell r="C3997" t="str">
            <v>m</v>
          </cell>
          <cell r="D3997">
            <v>269.62</v>
          </cell>
          <cell r="E3997">
            <v>219.62</v>
          </cell>
          <cell r="F3997" t="str">
            <v>EMLURB</v>
          </cell>
        </row>
        <row r="3998">
          <cell r="A3998" t="str">
            <v/>
          </cell>
        </row>
        <row r="3999">
          <cell r="A3999" t="str">
            <v>21.06.320</v>
          </cell>
          <cell r="B3999" t="str">
            <v>GALERIA DE TUBOS DE CONCRETO CS-0,90 M DE DIAMETRO,INCLUSIVE ESCAVACAO MECANICA DAS VALAS ATE 1,50 M DE PROFUNDIDADE, REATERRO COMPACTADO, REMOCAO DO MATERIAL EXCEDENTE E AINDA FORNECIMENTO E ASSENTAMENTO DOS TUBOS - (SERVICO NOTURNO).</v>
          </cell>
          <cell r="C3999" t="str">
            <v>m</v>
          </cell>
          <cell r="D3999">
            <v>293.32</v>
          </cell>
          <cell r="E3999">
            <v>238.92</v>
          </cell>
          <cell r="F3999" t="str">
            <v>EMLURB</v>
          </cell>
        </row>
        <row r="4000">
          <cell r="A4000" t="str">
            <v/>
          </cell>
        </row>
        <row r="4001">
          <cell r="A4001" t="str">
            <v>21.06.330</v>
          </cell>
          <cell r="B4001" t="str">
            <v>GALERIA DE TUBOS DE CONCRETO CS-1,00 M DE DIAMETRO, INCLUSIVE ESCAVACAO MANUAL DAS VALAS ATE 2,00 M DE PROFUNDIDADE, REATERRO COMPACTADO, REMOCAO DO MATERIAL EXCEDENTE E AINDA FORNECIMENTO E ASSENTAMENTO DOS TUBOS.</v>
          </cell>
          <cell r="C4001" t="str">
            <v>m</v>
          </cell>
          <cell r="D4001">
            <v>450.83</v>
          </cell>
          <cell r="E4001">
            <v>367.22</v>
          </cell>
          <cell r="F4001" t="str">
            <v>EMLURB</v>
          </cell>
        </row>
        <row r="4002">
          <cell r="A4002" t="str">
            <v/>
          </cell>
        </row>
        <row r="4003">
          <cell r="A4003" t="str">
            <v>21.06.340</v>
          </cell>
          <cell r="B4003" t="str">
            <v>GALERIA DE TUBOS DE CONCRETO CS-1,00 M DE DIAMETRO, INCLUSIVE ESCAVACAO MANUAL DAS VALAS ATE 2,00 M DE PROFUNDIDADE, REATERRO COMPACTADO, REMOCAO DO MATERIAL EXCEDENTE E AINDA FORNECIMENTO E ASSENTAMENTO DOS TUBOS - (SERVICO NOTURNO).</v>
          </cell>
          <cell r="C4003" t="str">
            <v>m</v>
          </cell>
          <cell r="D4003">
            <v>500.71</v>
          </cell>
          <cell r="E4003">
            <v>407.85</v>
          </cell>
          <cell r="F4003" t="str">
            <v>EMLURB</v>
          </cell>
        </row>
        <row r="4004">
          <cell r="A4004" t="str">
            <v/>
          </cell>
        </row>
        <row r="4005">
          <cell r="A4005" t="str">
            <v>21.06.350</v>
          </cell>
          <cell r="B4005" t="str">
            <v>GALERIA DE TUBOS DE CONCRETO CS-1,00 M DE DIAMETRO, INCLUSIVE ESCAVACAO MECANICA DAS VALAS ATE 2,00 M DE PROFUNDIDADE, REATERRO COMPACTADO, REMOCAO DO MATERIAL EXCEDENTE E AINDA FORNECIMENTO E ASSENTAMENTO DOS TUBOS.</v>
          </cell>
          <cell r="C4005" t="str">
            <v>m</v>
          </cell>
          <cell r="D4005">
            <v>387.44</v>
          </cell>
          <cell r="E4005">
            <v>315.58999999999997</v>
          </cell>
          <cell r="F4005" t="str">
            <v>EMLURB</v>
          </cell>
        </row>
        <row r="4006">
          <cell r="A4006" t="str">
            <v/>
          </cell>
        </row>
        <row r="4007">
          <cell r="A4007" t="str">
            <v>21.06.360</v>
          </cell>
          <cell r="B4007" t="str">
            <v>GALERIA DE TUBOS DE CONCRETO CS-1,00 M DE DIAMETRO, INCLUSIVE ESCAVACAO MECANICA DAS VALAS ATE 2,00 M DE PROFUNDIDADE, REATERRO COMPACTADO, REMOCAO DO MATERIAL EXCEDENTE E AINDA FORNECIMENTO E ASSENTAMENTO DOS TUBOS - ( SERVIÇO NOTURNO).</v>
          </cell>
          <cell r="C4007" t="str">
            <v>m</v>
          </cell>
          <cell r="D4007">
            <v>422.16</v>
          </cell>
          <cell r="E4007">
            <v>343.87</v>
          </cell>
          <cell r="F4007" t="str">
            <v>EMLURB</v>
          </cell>
        </row>
        <row r="4008">
          <cell r="A4008" t="str">
            <v/>
          </cell>
        </row>
        <row r="4009">
          <cell r="A4009" t="str">
            <v>21.06.370</v>
          </cell>
          <cell r="B4009" t="str">
            <v>GALERIA DE TUBOS DE CONCRETO CA1 - 0,60 M DE DIAMETRO, INCLUSIVE ESCAVACAO MANUAL DAS VALAS ATE 1,50 M DE PROFUNDIDADE, REATERRO COMPACTADO, REMOCAO DO MATERIAL EXCEDENTE E AINDA FORNECIMENTO E ASSENTAMENTO DOS TUBOS.</v>
          </cell>
          <cell r="C4009" t="str">
            <v>m</v>
          </cell>
          <cell r="D4009">
            <v>216.28</v>
          </cell>
          <cell r="E4009">
            <v>176.17</v>
          </cell>
          <cell r="F4009" t="str">
            <v>EMLURB</v>
          </cell>
        </row>
        <row r="4010">
          <cell r="A4010" t="str">
            <v/>
          </cell>
        </row>
        <row r="4011">
          <cell r="A4011" t="str">
            <v>21.06.380</v>
          </cell>
          <cell r="B4011" t="str">
            <v>GALERIA DE TUBOS DE CONCRETO CA1 - 0,60 M DE DIAMETRO, INCLUSIVE ESCAVACAO MANUAL DAS VALAS ATE 1,50 M DE PROFUNDIDADE, REATERRO COMPACTADO , REMOCAO DO MATERIAL EXCEDENTE E AINDA FORNECIMENTO E ASSENTAMENTO DOS TUBOS - (SERVIÇO NOTURNO).</v>
          </cell>
          <cell r="C4011" t="str">
            <v>m</v>
          </cell>
          <cell r="D4011">
            <v>237.3</v>
          </cell>
          <cell r="E4011">
            <v>193.29</v>
          </cell>
          <cell r="F4011" t="str">
            <v>EMLURB</v>
          </cell>
        </row>
        <row r="4012">
          <cell r="A4012" t="str">
            <v/>
          </cell>
        </row>
        <row r="4013">
          <cell r="A4013" t="str">
            <v>21.06.390</v>
          </cell>
          <cell r="B4013" t="str">
            <v>GALERIA DE TUBOS DE CONCRETO CA1 -0,60 M DE DIAMETRO, INCLUSIVE ESCAVACAO MECANICA DAS VALAS ATE 1,50 M DE PROFUNDIDADE, REATERRO COMPACTADO, REMOCAO DO MATERIAL EXCEDENTE E AINDA FORNECIMENTO E ASSENTAMENTO DOS TUBOS.</v>
          </cell>
          <cell r="C4013" t="str">
            <v>m</v>
          </cell>
          <cell r="D4013">
            <v>193.11</v>
          </cell>
          <cell r="E4013">
            <v>157.30000000000001</v>
          </cell>
          <cell r="F4013" t="str">
            <v>EMLURB</v>
          </cell>
        </row>
        <row r="4014">
          <cell r="A4014" t="str">
            <v/>
          </cell>
        </row>
        <row r="4015">
          <cell r="A4015" t="str">
            <v>21.06.400</v>
          </cell>
          <cell r="B4015" t="str">
            <v>GALERIA DE TUBOS DE CONCRETO CA1 -0,60 M DE DIAMETRO, INCLUSIVE ESCAVACAO MECANICA DAS VALAS ATE 1,50 M DE PROFUNDIDADE, REATERRO COMPACTADO, REMOCAO DO MATERIAL EXCEDENTE E AINDA FORNECIMENTO E ASSENTAMENTO DOS TUBOS - ( SERVIÇO NOTURNO).</v>
          </cell>
          <cell r="C4015" t="str">
            <v>m</v>
          </cell>
          <cell r="D4015">
            <v>208.38</v>
          </cell>
          <cell r="E4015">
            <v>169.74</v>
          </cell>
          <cell r="F4015" t="str">
            <v>EMLURB</v>
          </cell>
        </row>
        <row r="4016">
          <cell r="A4016" t="str">
            <v/>
          </cell>
        </row>
        <row r="4017">
          <cell r="A4017" t="str">
            <v>21.06.410</v>
          </cell>
          <cell r="B4017" t="str">
            <v>GALERIA DE TUBOS DE CONCRETO CA1 - 0,70 M DE DIAMETRO, INCLUSIVE ESCAVACAO MANUAL DAS VALAS ATE 1,50 M DE PROFUNDIDADE, REATERRO COMPACTADO, REMOCAO DO MATERIAL EXCEDENTE E AINDA FORNECIMENTO E ASSENTAMENTO DOS TUBOS.</v>
          </cell>
          <cell r="C4017" t="str">
            <v>m</v>
          </cell>
          <cell r="D4017">
            <v>252.57</v>
          </cell>
          <cell r="E4017">
            <v>205.73</v>
          </cell>
          <cell r="F4017" t="str">
            <v>EMLURB</v>
          </cell>
        </row>
        <row r="4018">
          <cell r="A4018" t="str">
            <v/>
          </cell>
        </row>
        <row r="4019">
          <cell r="A4019" t="str">
            <v>21.06.420</v>
          </cell>
          <cell r="B4019" t="str">
            <v>GALERIA DE TUBOS DE CONCRETO CA1 - 0,70 M DE DIAMETRO, INCLUSIVE ESCAVACAO MANUAL DAS VALAS ATE 1,50 M DE PROFUNDIDADE, REATERRO COMPACTADO , REMOCAO DO MATERIAL EXCEDENTE E AINDA FORNECIMENTO E ASSENTAMENTO DOS TUBOS - (SERVIÇO NOTURNO).</v>
          </cell>
          <cell r="C4019" t="str">
            <v>m</v>
          </cell>
          <cell r="D4019">
            <v>277.07</v>
          </cell>
          <cell r="E4019">
            <v>225.69</v>
          </cell>
          <cell r="F4019" t="str">
            <v>EMLURB</v>
          </cell>
        </row>
        <row r="4020">
          <cell r="A4020" t="str">
            <v/>
          </cell>
        </row>
        <row r="4021">
          <cell r="A4021" t="str">
            <v>21.06.430</v>
          </cell>
          <cell r="B4021" t="str">
            <v>GALERIA DE TUBOS DE CONCRETO CA1 - 0,70 M DE DIAMETRO, INCLUSIVE ESCAVACAO MECANICA DAS VALAS ATE 1,50 M DE PROFUNDIDADE, REATERRO COMPACTADO, REMOCAO DO MATERIAL EXCEDENTE E AINDA FORNECIMENTO E ASSENTAMENTO DOS TUBOS.</v>
          </cell>
          <cell r="C4021" t="str">
            <v>m</v>
          </cell>
          <cell r="D4021">
            <v>225.52</v>
          </cell>
          <cell r="E4021">
            <v>183.7</v>
          </cell>
          <cell r="F4021" t="str">
            <v>EMLURB</v>
          </cell>
        </row>
        <row r="4022">
          <cell r="A4022" t="str">
            <v/>
          </cell>
        </row>
        <row r="4023">
          <cell r="A4023" t="str">
            <v>21.06.440</v>
          </cell>
          <cell r="B4023" t="str">
            <v>GALERIA DE TUBOS DE CONCRETO CA1 -0,70 M DE DIAMETRO, INCLUSIVE ESCAVACAO MECANICA DAS VALAS ATE 1,50 M DE PROFUNDIDADE, REATERRO COMPACTADO, REMOCAO DO MATERIAL EXCEDENTE E AINDA FORNECIMENTO E ASSENTAMENTO DOS TUBOS - ( SERVIÇO NOTURNO).</v>
          </cell>
          <cell r="C4023" t="str">
            <v>m</v>
          </cell>
          <cell r="D4023">
            <v>243.34</v>
          </cell>
          <cell r="E4023">
            <v>198.21</v>
          </cell>
          <cell r="F4023" t="str">
            <v>EMLURB</v>
          </cell>
        </row>
        <row r="4024">
          <cell r="A4024" t="str">
            <v/>
          </cell>
        </row>
        <row r="4025">
          <cell r="A4025" t="str">
            <v>21.06.450</v>
          </cell>
          <cell r="B4025" t="str">
            <v>GALERIA DE TUBOS DE CONCRETO CA1 - 0,80 M DE DIAMETRO, INCLUSIVE ESCAVACAO MANUAL DAS VALAS ATE 1,50 M DE PROFUNDIDADE, REATERRO COMPACTADO, REMOCAO DO MATERIAL EXCEDENTE E AINDA FORNECIMENTO E ASSENTAMENTO DOS TUBOS.</v>
          </cell>
          <cell r="C4025" t="str">
            <v>m</v>
          </cell>
          <cell r="D4025">
            <v>318.63</v>
          </cell>
          <cell r="E4025">
            <v>259.54000000000002</v>
          </cell>
          <cell r="F4025" t="str">
            <v>EMLURB</v>
          </cell>
        </row>
        <row r="4026">
          <cell r="A4026" t="str">
            <v/>
          </cell>
        </row>
        <row r="4027">
          <cell r="A4027" t="str">
            <v>21.06.460</v>
          </cell>
          <cell r="B4027" t="str">
            <v>GALERIA DE TUBOS DE CONCRETO CA1 - 0,80 M DE DIAMETRO, INCLUSIVE ESCAVACAO MANUAL DAS VALAS ATE 1,50 M DE PROFUNDIDADE, REATERRO COMPACTADO, REMOCAO DO MATERIAL EXCEDENTE E AINDA FORNECIMENTO E ASSENTAMENTO DOS TUBOS - (SERVIÇO NOTURNO).</v>
          </cell>
          <cell r="C4027" t="str">
            <v>m</v>
          </cell>
          <cell r="D4027">
            <v>346.69</v>
          </cell>
          <cell r="E4027">
            <v>282.39</v>
          </cell>
          <cell r="F4027" t="str">
            <v>EMLURB</v>
          </cell>
        </row>
        <row r="4028">
          <cell r="A4028" t="str">
            <v/>
          </cell>
        </row>
        <row r="4029">
          <cell r="A4029" t="str">
            <v>21.06.470</v>
          </cell>
          <cell r="B4029" t="str">
            <v>GALERIA DE TUBOS DE CONCRETO CA1 - 0,80 M DE DIAMETRO, INCLUSIVE ESCAVACAO MECANICA DAS VALAS ATE 1,50 M DE PROFUNDIDADE, REATERRO COMPACTADO, REMOCAO DO MATERIAL EXCEDENTE E AINDA FORNECIMENTO E ASSENTAMENTO DOS TUBOS.</v>
          </cell>
          <cell r="C4029" t="str">
            <v>m</v>
          </cell>
          <cell r="D4029">
            <v>287.77</v>
          </cell>
          <cell r="E4029">
            <v>234.4</v>
          </cell>
          <cell r="F4029" t="str">
            <v>EMLURB</v>
          </cell>
        </row>
        <row r="4030">
          <cell r="A4030" t="str">
            <v/>
          </cell>
        </row>
        <row r="4031">
          <cell r="A4031" t="str">
            <v>21.06.480</v>
          </cell>
          <cell r="B4031" t="str">
            <v>GALERIA DE TUBOS DE CONCRETO CA1 -0,80 M DE DIAMETRO, INCLUSIVE ESCAVACAO MECANICA DAS VALAS ATE 1,50 M DE PROFUNDIDADE, REATERRO COMPACTADO , REMOCAO DO MATERIAL EXCEDENTE EAINDA FORNECIMENTO E ASSENTAMENTO DOS TUBOS - ( SERVIÇO NOTURNO).</v>
          </cell>
          <cell r="C4031" t="str">
            <v>m</v>
          </cell>
          <cell r="D4031">
            <v>308.12</v>
          </cell>
          <cell r="E4031">
            <v>250.98</v>
          </cell>
          <cell r="F4031" t="str">
            <v>EMLURB</v>
          </cell>
        </row>
        <row r="4032">
          <cell r="A4032" t="str">
            <v/>
          </cell>
        </row>
        <row r="4033">
          <cell r="A4033" t="str">
            <v>21.06.490</v>
          </cell>
          <cell r="B4033" t="str">
            <v>GALERIA DE TUBOS DE CONCRETO CA1 - 0,90 M DE DIAMETRO, INCLUSIVE ESCAVACAO MANUAL DAS VALAS ATE 1,50 M DE PROFUNDIDADE, REATERRO COMPACTADO, REMOCAO DO MATERIAL EXCEDENTE E AINDA FORNECIMENTO E ASSENTAMENTO DOS TUBOS.</v>
          </cell>
          <cell r="C4033" t="str">
            <v>m</v>
          </cell>
          <cell r="D4033">
            <v>360.03</v>
          </cell>
          <cell r="E4033">
            <v>293.26</v>
          </cell>
          <cell r="F4033" t="str">
            <v>EMLURB</v>
          </cell>
        </row>
        <row r="4034">
          <cell r="A4034" t="str">
            <v/>
          </cell>
        </row>
        <row r="4035">
          <cell r="A4035" t="str">
            <v>21.06.500</v>
          </cell>
          <cell r="B4035" t="str">
            <v>GALERIA DE TUBOS DE CONCRETO CA1 - 0,90 M DE DIAMETRO, INCLUSIVE ESCAVACAO MANUAL DAS VALAS ATE 1,50 M DE PROFUNDIDADE, REATERRO COMPACTADO, REMOCAO DO MATERIAL EXCEDENTE E AINDA FORNECIMENTO E ASSENTAMENTO DOS TUBOS - (SERVIÇO NOTURNO).</v>
          </cell>
          <cell r="C4035" t="str">
            <v>m</v>
          </cell>
          <cell r="D4035">
            <v>392.23</v>
          </cell>
          <cell r="E4035">
            <v>319.49</v>
          </cell>
          <cell r="F4035" t="str">
            <v>EMLURB</v>
          </cell>
        </row>
        <row r="4036">
          <cell r="A4036" t="str">
            <v/>
          </cell>
        </row>
        <row r="4037">
          <cell r="A4037" t="str">
            <v>21.06.510</v>
          </cell>
          <cell r="B4037" t="str">
            <v>GALERIA DE TUBOS DE CONCRETO CA1 - 0,90 M DE DIAMETRO, INCLUSIVE ESCAVACAO MECANICA DAS VALAS ATE 1,50 M DE PROFUNDIDADE, REATERRO COMPACTADO , REMOCAO DO MATERIAL EXCEDENTE E AINDA FORNECIMENTO E ASSENTAMENTO DOS TUBOS.</v>
          </cell>
          <cell r="C4037" t="str">
            <v>m</v>
          </cell>
          <cell r="D4037">
            <v>325.3</v>
          </cell>
          <cell r="E4037">
            <v>264.97000000000003</v>
          </cell>
          <cell r="F4037" t="str">
            <v>EMLURB</v>
          </cell>
        </row>
        <row r="4038">
          <cell r="A4038" t="str">
            <v/>
          </cell>
        </row>
        <row r="4039">
          <cell r="A4039" t="str">
            <v>21.06.520</v>
          </cell>
          <cell r="B4039" t="str">
            <v>GALERIA DE TUBOS DE CONCRETO CA1 -0,90 M DE DIAMETRO, INCLUSIVE ESCAVACAO MECANICA DAS VALAS ATE 1,50 M DE PROFUNDIDADE, REATERRO COMPACTADO, REMOCAO DO MATERIAL EXCEDENTE E AINDA FORNECIMENTO E ASSENTAMENTO DOS TUBOS - ( SERVIÇO NOTURNO).</v>
          </cell>
          <cell r="C4039" t="str">
            <v>m</v>
          </cell>
          <cell r="D4039">
            <v>348.99</v>
          </cell>
          <cell r="E4039">
            <v>284.27</v>
          </cell>
          <cell r="F4039" t="str">
            <v>EMLURB</v>
          </cell>
        </row>
        <row r="4040">
          <cell r="A4040" t="str">
            <v/>
          </cell>
        </row>
        <row r="4041">
          <cell r="A4041" t="str">
            <v>21.06.530</v>
          </cell>
          <cell r="B4041" t="str">
            <v>GALERIA DE TUBOS DE CONCRETO CA1 - 1,00 M DE DIAMETRO, INCLUSIVE ESCAVACAO MANUAL DAS VALAS ATE  2,00  M DE PROFUNDIDADE, REATERRO COMPACTADO, REMOCAO DO MATERIAL EXCEDENTE E AINDA FORNECIMENTO E ASSENTAMENTO DOS TUBOS.</v>
          </cell>
          <cell r="C4041" t="str">
            <v>m</v>
          </cell>
          <cell r="D4041">
            <v>493.8</v>
          </cell>
          <cell r="E4041">
            <v>402.22</v>
          </cell>
          <cell r="F4041" t="str">
            <v>EMLURB</v>
          </cell>
        </row>
        <row r="4042">
          <cell r="A4042" t="str">
            <v/>
          </cell>
        </row>
        <row r="4043">
          <cell r="A4043" t="str">
            <v>21.06.540</v>
          </cell>
          <cell r="B4043" t="str">
            <v>GALERIA DE TUBOS DE CONCRETO CA1 - 1,00 M DE DIAMETRO, INCLUSIVE ESCAVACAO MANUAL DAS VALAS ATE  2,00  M DE PROFUNDIDADE, REATERRO COMPACTADO , REMOCAO DO MATERIAL EXCEDENTE E AINDA FORNECIMENTO E ASSENTAMENTO DOS TUBOS - (SERVIÇO NOTURNO).</v>
          </cell>
          <cell r="C4043" t="str">
            <v>m</v>
          </cell>
          <cell r="D4043">
            <v>543.67999999999995</v>
          </cell>
          <cell r="E4043">
            <v>442.85</v>
          </cell>
          <cell r="F4043" t="str">
            <v>EMLURB</v>
          </cell>
        </row>
        <row r="4044">
          <cell r="A4044" t="str">
            <v/>
          </cell>
        </row>
        <row r="4045">
          <cell r="A4045" t="str">
            <v>21.06.550</v>
          </cell>
          <cell r="B4045" t="str">
            <v>GALERIA DE TUBOS DE CONCRETO CA1 - 1,00 M DE DIAMETRO, INCLUSIVE ESCAVACAO MECANICA DAS VALAS ATE 2,00 M DE PROFUNDIDADE, REATERRO COMPACTADO , REMOCAO DO MATERIAL EXCEDENTE E AINDA FORNECIMENTO E ASSENTAMENTO DOS TUBOS.</v>
          </cell>
          <cell r="C4045" t="str">
            <v>m</v>
          </cell>
          <cell r="D4045">
            <v>430.41</v>
          </cell>
          <cell r="E4045">
            <v>350.59</v>
          </cell>
          <cell r="F4045" t="str">
            <v>EMLURB</v>
          </cell>
        </row>
        <row r="4046">
          <cell r="A4046" t="str">
            <v/>
          </cell>
        </row>
        <row r="4047">
          <cell r="A4047" t="str">
            <v>21.06.560</v>
          </cell>
          <cell r="B4047" t="str">
            <v>GALERIA DE TUBOS DE CONCRETO CA1 -1,00 M DE DIAMETRO, INCLUSIVE ESCAVACAO MECANICA DAS VALAS ATE 2,00 M DE PROFUNDIDADE, REATERRO COMPACTADO , REMOCAO DO MATERIAL EXCEDENTE E AINDA FORNECIMENTO E ASSENTAMENTO DOS TUBOS - ( SERVIÇO NOTURNO).</v>
          </cell>
          <cell r="C4047" t="str">
            <v>m</v>
          </cell>
          <cell r="D4047">
            <v>465.13</v>
          </cell>
          <cell r="E4047">
            <v>378.87</v>
          </cell>
          <cell r="F4047" t="str">
            <v>EMLURB</v>
          </cell>
        </row>
        <row r="4048">
          <cell r="A4048" t="str">
            <v/>
          </cell>
        </row>
        <row r="4049">
          <cell r="A4049" t="str">
            <v>21.06.570</v>
          </cell>
          <cell r="B4049" t="str">
            <v>GALERIA DE TUBOS DE CONCRETO CA1 - 1,10 M DE DIAMETRO, INCLUSIVE ESCAVACAO MECÂNICA DAS VALAS ATE  2,00 M DE PROFUNDIDADE, REATERRO COMPACTADO, REMOCAO DO MATERIAL EXCEDENTE E AINDA FORNECIMENTO E ASSENTAMENTO DOS TUBOS.</v>
          </cell>
          <cell r="C4049" t="str">
            <v>m</v>
          </cell>
          <cell r="D4049">
            <v>466.08</v>
          </cell>
          <cell r="E4049">
            <v>379.64</v>
          </cell>
          <cell r="F4049" t="str">
            <v>EMLURB</v>
          </cell>
        </row>
        <row r="4050">
          <cell r="A4050" t="str">
            <v/>
          </cell>
        </row>
        <row r="4051">
          <cell r="A4051" t="str">
            <v>21.06.580</v>
          </cell>
          <cell r="B4051" t="str">
            <v>GALERIA DE TUBOS DE CONCRETO CA1 - 1,10 M DE DIAMETRO, INCLUSIVE ESCAVACAO MECÂNICA DAS VALAS ATE  2,00 M DE PROFUNDIDADE, REATERRO COMPACTADO , REMOCAO DO MATERIAL EXCEDENTE E AINDA FORNECIMENTO E ASSENTAMENTO DOS TUBOS - (SERVIÇO NOTURNO).</v>
          </cell>
          <cell r="C4051" t="str">
            <v>m</v>
          </cell>
          <cell r="D4051">
            <v>504.63</v>
          </cell>
          <cell r="E4051">
            <v>411.04</v>
          </cell>
          <cell r="F4051" t="str">
            <v>EMLURB</v>
          </cell>
        </row>
        <row r="4052">
          <cell r="A4052" t="str">
            <v/>
          </cell>
        </row>
        <row r="4053">
          <cell r="A4053" t="str">
            <v>21.06.590</v>
          </cell>
          <cell r="B4053" t="str">
            <v>GALERIA DE TUBOS DE CONCRETO CA1 - 1,20 M DE DIAMETRO, INCLUSIVE ESCAVACAO MECANICA DAS VALAS ATE 2,00 M DE PROFUNDIDADE, REATERRO COMPACTADO, REMOCAO DO MATERIAL EXCEDENTE E AINDA FORNECIMENTO E ASSENTAMENTO DOS TUBOS.</v>
          </cell>
          <cell r="C4053" t="str">
            <v>m</v>
          </cell>
          <cell r="D4053">
            <v>649.05999999999995</v>
          </cell>
          <cell r="E4053">
            <v>528.67999999999995</v>
          </cell>
          <cell r="F4053" t="str">
            <v>EMLURB</v>
          </cell>
        </row>
        <row r="4054">
          <cell r="A4054" t="str">
            <v/>
          </cell>
        </row>
        <row r="4055">
          <cell r="A4055" t="str">
            <v>21.06.600</v>
          </cell>
          <cell r="B4055" t="str">
            <v>GALERIA DE TUBOS DE CONCRETO CA1 -1,20 M DE DIAMETRO, INCLUSIVE ESCAVACAO MECANICA DAS VALAS ATE 2,00 M DE PROFUNDIDADE, REATERRO COMPACTADO, REMOCAO DO MATERIAL EXCEDENTE E AINDA FORNECIMENTO E ASSENTAMENTO DOS TUBOS - ( SERVIÇO NOTURNO).</v>
          </cell>
          <cell r="C4055" t="str">
            <v>m</v>
          </cell>
          <cell r="D4055">
            <v>692.95</v>
          </cell>
          <cell r="E4055">
            <v>564.42999999999995</v>
          </cell>
          <cell r="F4055" t="str">
            <v>EMLURB</v>
          </cell>
        </row>
        <row r="4056">
          <cell r="A4056" t="str">
            <v/>
          </cell>
        </row>
        <row r="4057">
          <cell r="A4057" t="str">
            <v>21.06.610</v>
          </cell>
          <cell r="B4057" t="str">
            <v>GALERIA DE TUBOS DE CONCRETO CA1- 1,50 M DE DIAMETRO, INCLUSIVE ESCAVACAO MECANICA DAS VALAS ATE 2,00 M DE PROFUNDIDADE, REATERRO COMPACTADO, REMOCAO DO MATERIAL EXCEDENTE E AINDA FORNECIMENTO E ASSENTAMENTO DOS TUBOS.</v>
          </cell>
          <cell r="C4057" t="str">
            <v>m</v>
          </cell>
          <cell r="D4057">
            <v>1003.39</v>
          </cell>
          <cell r="E4057">
            <v>817.3</v>
          </cell>
          <cell r="F4057" t="str">
            <v>EMLURB</v>
          </cell>
        </row>
        <row r="4058">
          <cell r="A4058" t="str">
            <v/>
          </cell>
        </row>
        <row r="4059">
          <cell r="A4059" t="str">
            <v>21.06.620</v>
          </cell>
          <cell r="B4059" t="str">
            <v>GALERIA DE TUBOS DE CONCRETO CA1- 1,50 M DE DIAMETRO, INCLUSIVE ESCAVACAO MECANICA DAS VALAS ATE 2,00 M DE PROFUNDIDADE, REATERRO COMPACTADO, REMOCAO DO MATERIAL EXCEDENTE E AINDA FORNECIMENTO E ASSENTAMENTO DOS TUBOS ( SERVICO NOTURNO ).</v>
          </cell>
          <cell r="C4059" t="str">
            <v>m</v>
          </cell>
          <cell r="D4059">
            <v>1068.2</v>
          </cell>
          <cell r="E4059">
            <v>870.09</v>
          </cell>
          <cell r="F4059" t="str">
            <v>EMLURB</v>
          </cell>
        </row>
        <row r="4060">
          <cell r="A4060" t="str">
            <v/>
          </cell>
        </row>
        <row r="4061">
          <cell r="A4061" t="str">
            <v>21.07.010</v>
          </cell>
          <cell r="B4061" t="str">
            <v>GALERIA DE TUBO DE CONCRETO C2- 0,20 M DE DIAMETRO, INCLUSIVE ESCAVACAO MANUAL DAS VALAS ATE 1,50 M DE PROFUNDIDADE, REATERRO COMPACTADO, REMOCAO DO MATERIAL EXCEDENTE E ASSENTAMENTO DOS TUBOS (S/ O FORNECIMENTO DOS MESMOS).</v>
          </cell>
          <cell r="C4061" t="str">
            <v>m</v>
          </cell>
          <cell r="D4061">
            <v>36.950000000000003</v>
          </cell>
          <cell r="E4061">
            <v>30.1</v>
          </cell>
          <cell r="F4061" t="str">
            <v>EMLURB</v>
          </cell>
        </row>
        <row r="4062">
          <cell r="A4062" t="str">
            <v/>
          </cell>
        </row>
        <row r="4063">
          <cell r="A4063" t="str">
            <v>21.07.020</v>
          </cell>
          <cell r="B4063" t="str">
            <v>GALERIA DE TUBO DE CONCRETO C2 0,20 M DE DIAMETRO, INCLUSIVE ESCAVACAO MANUAL DAS VALAS ATE 1,50 M DE PROFUNDIDADE, REATERRO COMPACTADO, REMOCAO DO MATERIAL EXCEDENTE E ASSENTAMENTO DOS TUBOS (S/ O FORNECIMENTO DOS MESMOS)- SERVIÇO NOTURNO.</v>
          </cell>
          <cell r="C4063" t="str">
            <v>m</v>
          </cell>
          <cell r="D4063">
            <v>44.19</v>
          </cell>
          <cell r="E4063">
            <v>36</v>
          </cell>
          <cell r="F4063" t="str">
            <v>EMLURB</v>
          </cell>
        </row>
        <row r="4064">
          <cell r="A4064" t="str">
            <v/>
          </cell>
        </row>
        <row r="4065">
          <cell r="A4065" t="str">
            <v>21.07.030</v>
          </cell>
          <cell r="B4065" t="str">
            <v>GALERIA DE TUBO DE CONCRETO C2 - 0,20 M DE DIAMETRO, INCLUSIVE ESCAVACAO MECANICA DAS VALAS ATE 1,50 M DE PROFUNDIDADE, REATERRO COMPACTADO, REMOCAO DO MATERIAL EXCEDENTE E ASSENTAMENTO DOS TUBOS (S/ O FORNECIMENTO DOS MESMOS).</v>
          </cell>
          <cell r="C4065" t="str">
            <v>m</v>
          </cell>
          <cell r="D4065">
            <v>29.21</v>
          </cell>
          <cell r="E4065">
            <v>23.8</v>
          </cell>
          <cell r="F4065" t="str">
            <v>EMLURB</v>
          </cell>
        </row>
        <row r="4066">
          <cell r="A4066" t="str">
            <v/>
          </cell>
        </row>
        <row r="4067">
          <cell r="A4067" t="str">
            <v>21.07.040</v>
          </cell>
          <cell r="B4067" t="str">
            <v>GALERIA DE TUBO DE CONCRETO C2 -  0,20 M DE DIAMETRO, INCLUSIVE ESCAVACAO MECANICA DAS VALAS ATE 1,50 M DE PROFUNDIDADE, REATERRO COMPACTADO, REMOCAO DO MATERIAL EXCEDENTE E ASSENTAMENTO DOS TUBOS (S/ O FORNECIMENTO DOS MESMOS)- SERVIÇO NOTURNO.</v>
          </cell>
          <cell r="C4067" t="str">
            <v>m</v>
          </cell>
          <cell r="D4067">
            <v>34.57</v>
          </cell>
          <cell r="E4067">
            <v>28.16</v>
          </cell>
          <cell r="F4067" t="str">
            <v>EMLURB</v>
          </cell>
        </row>
        <row r="4068">
          <cell r="A4068" t="str">
            <v/>
          </cell>
        </row>
        <row r="4069">
          <cell r="A4069" t="str">
            <v>21.07.050</v>
          </cell>
          <cell r="B4069" t="str">
            <v>GALERIA DE TUBO DE CONCRETO C2- 0,30 M DE DIAMETRO, INCLUSIVE ESCAVACAO MANUAL DAS VALAS ATE 1,50 M DE PROFUNDIDADE, REATERRO COMPACTADO, REMOCAO DO MATERIAL EXCEDENTE E ASSENTAMENTO DOS TUBOS (S/ O FORNECIMENTO DOS MESMOS).</v>
          </cell>
          <cell r="C4069" t="str">
            <v>m</v>
          </cell>
          <cell r="D4069">
            <v>53.82</v>
          </cell>
          <cell r="E4069">
            <v>43.84</v>
          </cell>
          <cell r="F4069" t="str">
            <v>EMLURB</v>
          </cell>
        </row>
        <row r="4070">
          <cell r="A4070" t="str">
            <v/>
          </cell>
        </row>
        <row r="4071">
          <cell r="A4071" t="str">
            <v>21.07.060</v>
          </cell>
          <cell r="B4071" t="str">
            <v>GALERIA DE TUBO DE CONCRETO C2 0,30 M DE DIAMETRO, INCLUSIVE ESCAVACAO MANUAL DAS VALAS ATE 1,50 M DE PROFUNDIDADE, REATERRO COMPACTADO, REMOCAO DO MATERIAL EXCEDENTE E ASSENTAMENTO DOS TUBOS (S/ O FORNECIMENTO DOS MESMOS)- SERVIÇO NOTURNO.</v>
          </cell>
          <cell r="C4071" t="str">
            <v>m</v>
          </cell>
          <cell r="D4071">
            <v>64.33</v>
          </cell>
          <cell r="E4071">
            <v>52.4</v>
          </cell>
          <cell r="F4071" t="str">
            <v>EMLURB</v>
          </cell>
        </row>
        <row r="4072">
          <cell r="A4072" t="str">
            <v/>
          </cell>
        </row>
        <row r="4073">
          <cell r="A4073" t="str">
            <v>21.07.070</v>
          </cell>
          <cell r="B4073" t="str">
            <v>GALERIA DE TUBO DE CONCRETO C2 - 0,30 M DE DIAMETRO, INCLUSIVE ESCAVACAO MECANICA DAS VALAS ATE 1,50 M DE PROFUNDIDADE, REATERRO COMPACTADO, REMOCAO DO MATERIAL EXCEDENTE E ASSENTAMENTO DOS TUBOS (S/ O FORNECIMENTO DOS MESMOS).</v>
          </cell>
          <cell r="C4073" t="str">
            <v>m</v>
          </cell>
          <cell r="D4073">
            <v>42.24</v>
          </cell>
          <cell r="E4073">
            <v>34.409999999999997</v>
          </cell>
          <cell r="F4073" t="str">
            <v>EMLURB</v>
          </cell>
        </row>
        <row r="4074">
          <cell r="A4074" t="str">
            <v/>
          </cell>
        </row>
        <row r="4075">
          <cell r="A4075" t="str">
            <v>21.07.080</v>
          </cell>
          <cell r="B4075" t="str">
            <v>GALERIA DE TUBO DE CONCRETO C2 -  0,30 M DE DIAMETRO, INCLUSIVE ESCAVACAO MECANICA DAS VALAS ATE 1,50 M DE PROFUNDIDADE, REATERRO COMPACTADO, REMOCAO DO MATERIAL EXCEDENTE E ASSENTAMENTO DOS TUBOS (S/ O FORNECIMENTO DOS MESMOS)- SERVIÇO NOTURNO.</v>
          </cell>
          <cell r="C4075" t="str">
            <v>m</v>
          </cell>
          <cell r="D4075">
            <v>49.93</v>
          </cell>
          <cell r="E4075">
            <v>40.67</v>
          </cell>
          <cell r="F4075" t="str">
            <v>EMLURB</v>
          </cell>
        </row>
        <row r="4076">
          <cell r="A4076" t="str">
            <v/>
          </cell>
        </row>
        <row r="4077">
          <cell r="A4077" t="str">
            <v>21.07.090</v>
          </cell>
          <cell r="B4077" t="str">
            <v>GALERIA DE TUBOS DE CONCRETO C2- 0,40 M DE DIAMETRO, INCLUSIVE ESCAVACAO MANUAL DAS VALAS ATE 1,50 M DE PROFUNDIDADE, REATERRO COMPACTADO, REMOCAO DO MATERIAL EXCEDENTE E ASSENTAMENTO DOS TUBOS (S/ O FORNECIMENTO DOS MESMOS).</v>
          </cell>
          <cell r="C4077" t="str">
            <v>m</v>
          </cell>
          <cell r="D4077">
            <v>70.77</v>
          </cell>
          <cell r="E4077">
            <v>57.65</v>
          </cell>
          <cell r="F4077" t="str">
            <v>EMLURB</v>
          </cell>
        </row>
        <row r="4078">
          <cell r="A4078" t="str">
            <v/>
          </cell>
        </row>
        <row r="4079">
          <cell r="A4079" t="str">
            <v>21.07.100</v>
          </cell>
          <cell r="B4079" t="str">
            <v>GALERIA DE TUBOS DE CONCRETO C2 0,40 M DE DIAMETRO, INCLUSIVE ESCAVACAO MANUAL DAS VALAS ATE 1,50 M DE PROFUNDIDADE, REATERRO COMPACTADO, REMOCAO DO MATERIAL EXCEDENTE E ASSENTAMENTO DOS TUBOS (S/ O FORNECIMENTO DOS MESMOS)- SERVIÇO NOTURNO.</v>
          </cell>
          <cell r="C4079" t="str">
            <v>m</v>
          </cell>
          <cell r="D4079">
            <v>84.55</v>
          </cell>
          <cell r="E4079">
            <v>68.87</v>
          </cell>
          <cell r="F4079" t="str">
            <v>EMLURB</v>
          </cell>
        </row>
        <row r="4080">
          <cell r="A4080" t="str">
            <v/>
          </cell>
        </row>
        <row r="4081">
          <cell r="A4081" t="str">
            <v>21.07.110</v>
          </cell>
          <cell r="B4081" t="str">
            <v>GALERIA DE TUBOS DE CONCRETO C2 - 0,40 M DE DIAMETRO, INCLUSIVE ESCAVACAO MECANICA DAS VALAS ATE 1,50 M DE PROFUNDIDADE, REATERRO COMPACTADO, REMOCAO DO MATERIAL EXCEDENTE E ASSENTAMENTO DOS TUBOS (S/ O FORNECIMENTO DOS MESMOS).</v>
          </cell>
          <cell r="C4081" t="str">
            <v>m</v>
          </cell>
          <cell r="D4081">
            <v>55.33</v>
          </cell>
          <cell r="E4081">
            <v>45.07</v>
          </cell>
          <cell r="F4081" t="str">
            <v>EMLURB</v>
          </cell>
        </row>
        <row r="4082">
          <cell r="A4082" t="str">
            <v/>
          </cell>
        </row>
        <row r="4083">
          <cell r="A4083" t="str">
            <v>21.07.120</v>
          </cell>
          <cell r="B4083" t="str">
            <v>GALERIA DE TUBOS DE CONCRETO C2 -  0,40 M DE DIAMETRO, INCLUSIVE ESCAVACAO MECANICA DAS VALAS ATE 1,50 M DE PROFUNDIDADE, REATERRO COMPACTADO, REMOCAO DO MATERIAL EXCEDENTE E ASSENTAMENTO DOS TUBOS (S/ O FORNECIMENTO DOS MESMOS)- SERVIÇO NOTURNO.</v>
          </cell>
          <cell r="C4083" t="str">
            <v>m</v>
          </cell>
          <cell r="D4083">
            <v>65.260000000000005</v>
          </cell>
          <cell r="E4083">
            <v>53.16</v>
          </cell>
          <cell r="F4083" t="str">
            <v>EMLURB</v>
          </cell>
        </row>
        <row r="4084">
          <cell r="A4084" t="str">
            <v/>
          </cell>
        </row>
        <row r="4085">
          <cell r="A4085" t="str">
            <v>21.07.130</v>
          </cell>
          <cell r="B4085" t="str">
            <v>GALERIA DE TUBOS DE CONCRETO C2- 0,50 M DE DIAMETRO, INCLUSIVE ESCAVACAO MANUAL DAS VALAS ATE 1,50 M DE PROFUNDIDADE, REATERRO COMPACTADO, REMOCAO DO MATERIAL EXCEDENTE E ASSENTAMENTO DOS TUBOS (S/ O FORNECIMENTO DOS MESMOS).</v>
          </cell>
          <cell r="C4085" t="str">
            <v>m</v>
          </cell>
          <cell r="D4085">
            <v>89.36</v>
          </cell>
          <cell r="E4085">
            <v>72.790000000000006</v>
          </cell>
          <cell r="F4085" t="str">
            <v>EMLURB</v>
          </cell>
        </row>
        <row r="4086">
          <cell r="A4086" t="str">
            <v/>
          </cell>
        </row>
        <row r="4087">
          <cell r="A4087" t="str">
            <v>21.07.140</v>
          </cell>
          <cell r="B4087" t="str">
            <v>GALERIA DE TUBOS DE CONCRETO C2 0,50 M DE DIAMETRO, INCLUSIVE ESCAVACAO MANUAL DAS VALAS ATE 1,50 M DE PROFUNDIDADE, REATERRO COMPACTADO, REMOCAO DO MATERIAL EXCEDENTE E ASSENTAMENTO DOS TUBOS (S/ O FORNECIMENTO DOS MESMOS)- SERVIÇO NOTURNO.</v>
          </cell>
          <cell r="C4087" t="str">
            <v>m</v>
          </cell>
          <cell r="D4087">
            <v>106.65</v>
          </cell>
          <cell r="E4087">
            <v>86.87</v>
          </cell>
          <cell r="F4087" t="str">
            <v>EMLURB</v>
          </cell>
        </row>
        <row r="4088">
          <cell r="A4088" t="str">
            <v/>
          </cell>
        </row>
        <row r="4089">
          <cell r="A4089" t="str">
            <v>21.07.150</v>
          </cell>
          <cell r="B4089" t="str">
            <v>GALERIA DE TUBOS DE CONCRETO C2 0,50 M DE DIAMETRO, INCLUSIVE ESCAVACAO MECANICA DAS VALAS ATE 1,50 M DE PROFUNDIDADE, REATERRO COMPACTADO, REMOCAO DO MATERIAL EXCEDENTE E ASSENTAMENTO DOS TUBOS (S/ O FORNECIMENTO DOS MESMOS).</v>
          </cell>
          <cell r="C4089" t="str">
            <v>m</v>
          </cell>
          <cell r="D4089">
            <v>70.12</v>
          </cell>
          <cell r="E4089">
            <v>57.12</v>
          </cell>
          <cell r="F4089" t="str">
            <v>EMLURB</v>
          </cell>
        </row>
        <row r="4090">
          <cell r="A4090" t="str">
            <v/>
          </cell>
        </row>
        <row r="4091">
          <cell r="A4091" t="str">
            <v>21.07.160</v>
          </cell>
          <cell r="B4091" t="str">
            <v>GALERIA DE TUBOS DE CONCRETO C2 0,50 M DE DIAMETRO, INCLUSIVE ESCAVACAO MECANICA DAS VALAS ATE 1,50 M DE PROFUNDIDADE, REATERRO COMPACTADO, REMOCAO DO MATERIAL EXCEDENTE E ASSENTAMENTO DOS TUBOS (S/ O FORNECIMENTO DOS MESMOS)- SERVIÇO NOTURNO.</v>
          </cell>
          <cell r="C4091" t="str">
            <v>m</v>
          </cell>
          <cell r="D4091">
            <v>82.57</v>
          </cell>
          <cell r="E4091">
            <v>67.260000000000005</v>
          </cell>
          <cell r="F4091" t="str">
            <v>EMLURB</v>
          </cell>
        </row>
        <row r="4092">
          <cell r="A4092" t="str">
            <v/>
          </cell>
        </row>
        <row r="4093">
          <cell r="A4093" t="str">
            <v>21.07.170</v>
          </cell>
          <cell r="B4093" t="str">
            <v>GALERIA DE TUBOS DE CONCRETO C2 OU CA1-0,60 M DE DIAMETRO, INCLUSIVE ESCAVACAO MANUAL DAS VALAS ATE 1,50 M DE PROFUNDIDADE, REATERRO COMPACTADO, REMOCAO DO MATERIAL EXCEDENTE E ASSENTAMENTO DOS TUBOS (S/ O FORNECIMENTO DOS MESMOS).</v>
          </cell>
          <cell r="C4093" t="str">
            <v>m</v>
          </cell>
          <cell r="D4093">
            <v>108.73</v>
          </cell>
          <cell r="E4093">
            <v>88.57</v>
          </cell>
          <cell r="F4093" t="str">
            <v>EMLURB</v>
          </cell>
        </row>
        <row r="4094">
          <cell r="A4094" t="str">
            <v/>
          </cell>
        </row>
        <row r="4095">
          <cell r="A4095" t="str">
            <v>21.07.180</v>
          </cell>
          <cell r="B4095" t="str">
            <v>GALERIA DE TUBOS DE CONCRETO C2 OU CA1-0,60 M DE DIAMETRO, INCLUSIVE ESCAVACAO MANUAL DAS VALAS ATE 1,50 M DE PROFUNDIDADE, REATERRO COMPACTADO, REMOCAO DO MATERIAL EXCEDENTE E ASSENTAMENTO DOS TUBOS (S/ O FORNECIMENTO DOS MESMOS)- SERVICO NOTURNO.</v>
          </cell>
          <cell r="C4095" t="str">
            <v>m</v>
          </cell>
          <cell r="D4095">
            <v>129.75</v>
          </cell>
          <cell r="E4095">
            <v>105.69</v>
          </cell>
          <cell r="F4095" t="str">
            <v>EMLURB</v>
          </cell>
        </row>
        <row r="4096">
          <cell r="A4096" t="str">
            <v/>
          </cell>
        </row>
        <row r="4097">
          <cell r="A4097" t="str">
            <v>21.07.190</v>
          </cell>
          <cell r="B4097" t="str">
            <v>GALERIA DE TUBOS DE CONCRETO C2 OU CA1-0,60 M DE DIAMETRO, INCLUSIVE ESCAVACAO MECANICA DAS VALAS ATE 1,50 M DE PROFUNDIDADE, REATERRO COMPACTADO, REMOCAO DO MATERIAL EXCEDENTE E ASSENTAMENTO DOS TUBOS (S/ O FORNECIMENTO DOS MESMOS).</v>
          </cell>
          <cell r="C4097" t="str">
            <v>m</v>
          </cell>
          <cell r="D4097">
            <v>85.57</v>
          </cell>
          <cell r="E4097">
            <v>69.7</v>
          </cell>
          <cell r="F4097" t="str">
            <v>EMLURB</v>
          </cell>
        </row>
        <row r="4098">
          <cell r="A4098" t="str">
            <v/>
          </cell>
        </row>
        <row r="4099">
          <cell r="A4099" t="str">
            <v>21.07.200</v>
          </cell>
          <cell r="B4099" t="str">
            <v>GALERIA DE TUBOS DE CONCRETO C2 OU CA1-0,60 M DE DIAMETRO, INCLUSIVE ESCAVACAO MECANICA DAS VALAS ATE 1,50 M DE PROFUNDIDADE, REATERRO COMPACTADO, REMOCAO DO MATERIAL EXCEDENTE E ASSENTAMENTO DOS TUBOS (S/ O FORNECIMENTO DOS MESMOS)- SERVIÇO NOTURNO.</v>
          </cell>
          <cell r="C4099" t="str">
            <v>m</v>
          </cell>
          <cell r="D4099">
            <v>100.84</v>
          </cell>
          <cell r="E4099">
            <v>82.14</v>
          </cell>
          <cell r="F4099" t="str">
            <v>EMLURB</v>
          </cell>
        </row>
        <row r="4100">
          <cell r="A4100" t="str">
            <v/>
          </cell>
        </row>
        <row r="4101">
          <cell r="A4101" t="str">
            <v>21.07.210</v>
          </cell>
          <cell r="B4101" t="str">
            <v>GALERIA DE TUBOS DE CONCRETO CS OU CA1-0,70 M DE DIAMETRO, INCLUSIVE ESCAVACAO MANUAL DAS VALAS ATE 1,50 M DE PROFUNDIDADE, REATERRO COMPACTADO, REMOCAO DO MATERIAL EXCEDENTE E ASSENTAMENTO DOS TUBOS (S/ O FORNECIMENTO DOS MESMOS).</v>
          </cell>
          <cell r="C4101" t="str">
            <v>m</v>
          </cell>
          <cell r="D4101">
            <v>127.34</v>
          </cell>
          <cell r="E4101">
            <v>103.73</v>
          </cell>
          <cell r="F4101" t="str">
            <v>EMLURB</v>
          </cell>
        </row>
        <row r="4102">
          <cell r="A4102" t="str">
            <v/>
          </cell>
        </row>
        <row r="4103">
          <cell r="A4103" t="str">
            <v>21.07.220</v>
          </cell>
          <cell r="B4103" t="str">
            <v>GALERIA DE TUBOS DE CONCRETO CS OU CA1-0,70 M DE DIAMETRO, INCLUSIVE ESCAVACAO MANUAL DAS VALAS ATE 1,50 M DE PROFUNDIDADE, REATERRO COMPACTADO, REMOCAO DO MATERIAL EXCEDENTE E ASSENTAMENTO DOS TUBOS (S/ O FORNECIMENTO DOS MESMOS)- SERVICO NOTURNO.</v>
          </cell>
          <cell r="C4103" t="str">
            <v>m</v>
          </cell>
          <cell r="D4103">
            <v>151.85</v>
          </cell>
          <cell r="E4103">
            <v>123.69</v>
          </cell>
          <cell r="F4103" t="str">
            <v>EMLURB</v>
          </cell>
        </row>
        <row r="4104">
          <cell r="A4104" t="str">
            <v/>
          </cell>
        </row>
        <row r="4105">
          <cell r="A4105" t="str">
            <v>21.07.230</v>
          </cell>
          <cell r="B4105" t="str">
            <v>GALERIA DE TUBOS DE CONCRETO CS OU CA1-0,70 M DE DIAMETRO, INCLUSIVE ESCAVACAO MECANICA DAS VALAS ATE 1,50 M DE PROFUNDIDADE, REATERRO COMPACTADO, REMOCAO DO MATERIAL EXCEDENTE E ASSENTAMENTO DOS TUBOS (S/ O FORNECIMENTO DOS MESMOS).</v>
          </cell>
          <cell r="C4105" t="str">
            <v>m</v>
          </cell>
          <cell r="D4105">
            <v>100.3</v>
          </cell>
          <cell r="E4105">
            <v>81.7</v>
          </cell>
          <cell r="F4105" t="str">
            <v>EMLURB</v>
          </cell>
        </row>
        <row r="4106">
          <cell r="A4106" t="str">
            <v/>
          </cell>
        </row>
        <row r="4107">
          <cell r="A4107" t="str">
            <v>21.07.240</v>
          </cell>
          <cell r="B4107" t="str">
            <v>GALERIA DE TUBOS DE CONCRETO CS OU CA1-0,70 M DE DIAMETRO, INCLUSIVE ESCAVACAO MECANICA DAS VALAS ATE 1,50 M DE PROFUNDIDADE, REATERRO COMPACTADO, REMOCAO DO MATERIAL EXCEDENTE E ASSENTAMENTO DOS TUBOS (S/ O FORNECIMENTO DOS MESMOS)- SERVICO NOTURNO.</v>
          </cell>
          <cell r="C4107" t="str">
            <v>m</v>
          </cell>
          <cell r="D4107">
            <v>118.11</v>
          </cell>
          <cell r="E4107">
            <v>96.21</v>
          </cell>
          <cell r="F4107" t="str">
            <v>EMLURB</v>
          </cell>
        </row>
        <row r="4108">
          <cell r="A4108" t="str">
            <v/>
          </cell>
        </row>
        <row r="4109">
          <cell r="A4109" t="str">
            <v>21.07.250</v>
          </cell>
          <cell r="B4109" t="str">
            <v>GALERIA DE TUBOS DE CONCRETO CS OU CA1-0,80 M DE DIAMETRO, INCLUSIVE ESCAVACAO MANUAL DAS VALAS ATE 1,50 M DE PROFUNDIDADE, REATERRO COMPACTADO, REMOCAO DO MATERIAL EXCEDENTE E ASSENTAMENTO DOS TUBOS (S/ O FORNECIMENTO DOS MESMOS).</v>
          </cell>
          <cell r="C4109" t="str">
            <v>m</v>
          </cell>
          <cell r="D4109">
            <v>146.75</v>
          </cell>
          <cell r="E4109">
            <v>119.54</v>
          </cell>
          <cell r="F4109" t="str">
            <v>EMLURB</v>
          </cell>
        </row>
        <row r="4110">
          <cell r="A4110" t="str">
            <v/>
          </cell>
        </row>
        <row r="4111">
          <cell r="A4111" t="str">
            <v>21.07.260</v>
          </cell>
          <cell r="B4111" t="str">
            <v>GALERIA DE TUBOS DE CONCRETO CS OU CA1-0,80 M DE DIAMETRO, INCLUSIVE ESCAVACAO MANUAL DAS VALAS ATE 1,50 M DE PROFUNDIDADE, REATERRO COMPACTADO, REMOCAO DO MATERIAL EXCEDENTE E ASSENTAMENTO DOS TUBOS (S/ O FORNECIMENTO DOS MESMOS)- SERVICO NOTURNO.</v>
          </cell>
          <cell r="C4111" t="str">
            <v>m</v>
          </cell>
          <cell r="D4111">
            <v>174.81</v>
          </cell>
          <cell r="E4111">
            <v>142.38999999999999</v>
          </cell>
          <cell r="F4111" t="str">
            <v>EMLURB</v>
          </cell>
        </row>
        <row r="4112">
          <cell r="A4112" t="str">
            <v/>
          </cell>
        </row>
        <row r="4113">
          <cell r="A4113" t="str">
            <v>21.07.270</v>
          </cell>
          <cell r="B4113" t="str">
            <v>GALERIA DE TUBOS DE CONCRETO CS OU CA1-0,80 M DE DIAMETRO, INCLUSIVE ESCAVACAO MECANICA DAS VALAS ATE 1,50 M DE PROFUNDIDADE, REATERRO COMPACTADO, REMOCAO DO MATERIAL EXCEDENTE E ASSENTAMENTO DOS TUBOS (S/ O FORNECIMENTO DOS MESMOS).</v>
          </cell>
          <cell r="C4113" t="str">
            <v>m</v>
          </cell>
          <cell r="D4113">
            <v>115.89</v>
          </cell>
          <cell r="E4113">
            <v>94.4</v>
          </cell>
          <cell r="F4113" t="str">
            <v>EMLURB</v>
          </cell>
        </row>
        <row r="4114">
          <cell r="A4114" t="str">
            <v/>
          </cell>
        </row>
        <row r="4115">
          <cell r="A4115" t="str">
            <v>21.07.280</v>
          </cell>
          <cell r="B4115" t="str">
            <v>GALERIA DE TUBOS DE CONCRETO CS OU CA1-0,80 M DE DIAMETRO, INCLUSIVE ESCAVACAO MECANICA DAS VALAS ATE 1,50 M DE PROFUNDIDADE, REATERRO COMPACTADO, REMOCAO DO MATERIAL EXCEDENTE E ASSENTAMENTO DOS TUBOS (S/ O FORNECIMENTO DOS MESMOS)- SERVICO NOTURNO.</v>
          </cell>
          <cell r="C4115" t="str">
            <v>m</v>
          </cell>
          <cell r="D4115">
            <v>136.25</v>
          </cell>
          <cell r="E4115">
            <v>110.98</v>
          </cell>
          <cell r="F4115" t="str">
            <v>EMLURB</v>
          </cell>
        </row>
        <row r="4116">
          <cell r="A4116" t="str">
            <v/>
          </cell>
        </row>
        <row r="4117">
          <cell r="A4117" t="str">
            <v>21.07.290</v>
          </cell>
          <cell r="B4117" t="str">
            <v>GALERIA DE TUBOS DE CONCRETO CS OU CA1-0,90 M DE DIAMETRO, INCLUSIVE ESCAVACAO MANUAL DAS VALAS ATE 1,50 M DE PROFUNDIDADE, REATERRO COMPACTADO, REMOCAO DO MATERIAL EXCEDENTE E ASSENTAMENTO DOS TUBOS (S/ O FORNECIMENTO DOS MESMOS).</v>
          </cell>
          <cell r="C4117" t="str">
            <v>m</v>
          </cell>
          <cell r="D4117">
            <v>169.31</v>
          </cell>
          <cell r="E4117">
            <v>137.91</v>
          </cell>
          <cell r="F4117" t="str">
            <v>EMLURB</v>
          </cell>
        </row>
        <row r="4118">
          <cell r="A4118" t="str">
            <v/>
          </cell>
        </row>
        <row r="4119">
          <cell r="A4119" t="str">
            <v>21.07.300</v>
          </cell>
          <cell r="B4119" t="str">
            <v>GALERIA DE TUBOS DE CONCRETO CS OU CA1-0,90 M DE DIAMETRO, INCLUSIVE ESCAVACAO MANUAL DAS VALAS ATE 1,50 M DE PROFUNDIDADE, REATERRO COMPACTADO, REMOCAO DO MATERIAL EXCEDENTE E ASSENTAMENTO DOS TUBOS (S/ O FORNECIMENTO DOS MESMOS)- SERVICO NOTURNO.</v>
          </cell>
          <cell r="C4119" t="str">
            <v>m</v>
          </cell>
          <cell r="D4119">
            <v>201.51</v>
          </cell>
          <cell r="E4119">
            <v>164.14</v>
          </cell>
          <cell r="F4119" t="str">
            <v>EMLURB</v>
          </cell>
        </row>
        <row r="4120">
          <cell r="A4120" t="str">
            <v/>
          </cell>
        </row>
        <row r="4121">
          <cell r="A4121" t="str">
            <v>21.07.310</v>
          </cell>
          <cell r="B4121" t="str">
            <v>GALERIA DE TUBOS DE CONCRETO CS OU CA1-0,90 M DE DIAMETRO, INCLUSIVE ESCAVACAO MECANICA DAS VALAS ATE 1,50 M DE PROFUNDIDADE, REATERRO COMPACTADO, REMOCAO DO MATERIAL EXCEDENTE E ASSENTAMENTO DOS TUBOS (S/ O FORNECIMENTO DOS MESMOS).</v>
          </cell>
          <cell r="C4121" t="str">
            <v>m</v>
          </cell>
          <cell r="D4121">
            <v>134.58000000000001</v>
          </cell>
          <cell r="E4121">
            <v>109.62</v>
          </cell>
          <cell r="F4121" t="str">
            <v>EMLURB</v>
          </cell>
        </row>
        <row r="4122">
          <cell r="A4122" t="str">
            <v/>
          </cell>
        </row>
        <row r="4123">
          <cell r="A4123" t="str">
            <v>21.07.320</v>
          </cell>
          <cell r="B4123" t="str">
            <v>GALERIA DE TUBOS DE CONCRETO CS OU CA1-0,90 M DE DIAMETRO, INCLUSIVE ESCAVACAO MECANICA DAS VALAS ATE 1,50 M DE PROFUNDIDADE, REATERRO COMPACTADO, REMOCAO DO MATERIAL EXCEDENTE E ASSENTAMENTO DOS TUBOS (S/ O FORNECIMENTO DOS MESMOS)- SERVICO NOTURNO.</v>
          </cell>
          <cell r="C4123" t="str">
            <v>m</v>
          </cell>
          <cell r="D4123">
            <v>158.27000000000001</v>
          </cell>
          <cell r="E4123">
            <v>128.91999999999999</v>
          </cell>
          <cell r="F4123" t="str">
            <v>EMLURB</v>
          </cell>
        </row>
        <row r="4124">
          <cell r="A4124" t="str">
            <v/>
          </cell>
        </row>
        <row r="4125">
          <cell r="A4125" t="str">
            <v>21.07.330</v>
          </cell>
          <cell r="B4125" t="str">
            <v>GALERIA DE TUBO DE CONCRETO CS OU CA1-1,00 M DE DIAMETRO, INCLUSIVE ESCAVACAO MANUAL DAS VALAS ATE 2,00 M DE PROFUNDIDADE, REATERRO COMPACTADO, REMOCAO DO MATERIAL EXCEDENTE E ASSENTAMENTO DOS TUBOS (S/ O FORNECIMENTO DOS MESMOS).</v>
          </cell>
          <cell r="C4125" t="str">
            <v>m</v>
          </cell>
          <cell r="D4125">
            <v>260.54000000000002</v>
          </cell>
          <cell r="E4125">
            <v>212.22</v>
          </cell>
          <cell r="F4125" t="str">
            <v>EMLURB</v>
          </cell>
        </row>
        <row r="4126">
          <cell r="A4126" t="str">
            <v/>
          </cell>
        </row>
        <row r="4127">
          <cell r="A4127" t="str">
            <v>21.07.340</v>
          </cell>
          <cell r="B4127" t="str">
            <v>GALERIA DE TUBO DE CONCRETO CS OU CA1-1,00 M DE DIAMETRO, INCLUSIVE ESCAVACAO MANUAL DAS VALAS ATE 2,00 M DE PROFUNDIDADE, REATERRO COMPACTADO, REMOCAO DO MATERIAL EXCEDENTE E ASSENTAMENTO DOS TUBOS (S/ O FORNECIMENTO DOS MESMOS)- SERVICO NOTURNO.</v>
          </cell>
          <cell r="C4127" t="str">
            <v>m</v>
          </cell>
          <cell r="D4127">
            <v>310.42</v>
          </cell>
          <cell r="E4127">
            <v>252.85</v>
          </cell>
          <cell r="F4127" t="str">
            <v>EMLURB</v>
          </cell>
        </row>
        <row r="4128">
          <cell r="A4128" t="str">
            <v/>
          </cell>
        </row>
        <row r="4129">
          <cell r="A4129" t="str">
            <v>21.07.350</v>
          </cell>
          <cell r="B4129" t="str">
            <v>GALERIA DE TUBOS DE CONCRETO CS OU CA1-1,00 M DE DIAMETRO, INCLUSIVE ESCAVACAO MECANICA DAS VALAS ATE 2,00 M DE PROFUNDIDADE, REATERRO COMPACTADO, REMOCAO DO MATERIAL EXCEDENTE E ASSENTAMENTO DOS TUBOS (S/ O FORNECIMENTO DOS MESMOS).</v>
          </cell>
          <cell r="C4129" t="str">
            <v>m</v>
          </cell>
          <cell r="D4129">
            <v>197.15</v>
          </cell>
          <cell r="E4129">
            <v>160.59</v>
          </cell>
          <cell r="F4129" t="str">
            <v>EMLURB</v>
          </cell>
        </row>
        <row r="4130">
          <cell r="A4130" t="str">
            <v/>
          </cell>
        </row>
        <row r="4131">
          <cell r="A4131" t="str">
            <v>21.07.360</v>
          </cell>
          <cell r="B4131" t="str">
            <v>GALERIA DE TUBOS DE CONCRETO CS OU CA1-1,00 M DE DIAMETRO, INCLUSIVE ESCAVACAO MECANICA DAS VALAS ATE 2,00 M DE PROFUNDIDADE, REATERRO COMPACTADO, REMOCAO DO MATERIAL EXCEDENTE E ASSENTAMENTO DOS TUBOS (S/ O FORNECIMENTO DOS MESMOS)- SERVICO NOTURNO.</v>
          </cell>
          <cell r="C4131" t="str">
            <v>m</v>
          </cell>
          <cell r="D4131">
            <v>231.87</v>
          </cell>
          <cell r="E4131">
            <v>188.87</v>
          </cell>
          <cell r="F4131" t="str">
            <v>EMLURB</v>
          </cell>
        </row>
        <row r="4132">
          <cell r="A4132" t="str">
            <v/>
          </cell>
        </row>
        <row r="4133">
          <cell r="A4133" t="str">
            <v>21.07.370</v>
          </cell>
          <cell r="B4133" t="str">
            <v>GALERIA DE TUBOS DE CONCRETO CA1-1,10 M DE DIAMETRO, INCLUSIVE ESCAVACAO MECANICA DAS VALAS ATE 2,00 M DE PROFUNDIDADE, REATERRO COMPACTADO, REMOCAO DO MATERIAL EXCEDENTE E ASSENTAMENTO DOS TUBOS (S/ O FORNECIMENTO DOS MESMOS).</v>
          </cell>
          <cell r="C4133" t="str">
            <v>m</v>
          </cell>
          <cell r="D4133">
            <v>220.54</v>
          </cell>
          <cell r="E4133">
            <v>179.64</v>
          </cell>
          <cell r="F4133" t="str">
            <v>EMLURB</v>
          </cell>
        </row>
        <row r="4134">
          <cell r="A4134" t="str">
            <v/>
          </cell>
        </row>
        <row r="4135">
          <cell r="A4135" t="str">
            <v>21.07.380</v>
          </cell>
          <cell r="B4135" t="str">
            <v>GALERIA DE TUBOS DE CONCRETO CA1-1,10 M DE DIAMETRO, INCLUSIVE ESCAVACAO MECANICA DAS VALAS ATE 2,00 M DE PROFUNDIDADE, REATERRO COMPACTADO, REMOCAO DO MATERIAL EXCEDENTE E ASSENTAMENTO DOS TUBOS (S/ O FORNECIMENTO DOS MESMOS)- SERVICO NOTURNO.</v>
          </cell>
          <cell r="C4135" t="str">
            <v>m</v>
          </cell>
          <cell r="D4135">
            <v>259.08999999999997</v>
          </cell>
          <cell r="E4135">
            <v>211.04</v>
          </cell>
          <cell r="F4135" t="str">
            <v>EMLURB</v>
          </cell>
        </row>
        <row r="4136">
          <cell r="A4136" t="str">
            <v/>
          </cell>
        </row>
        <row r="4137">
          <cell r="A4137" t="str">
            <v>21.07.390</v>
          </cell>
          <cell r="B4137" t="str">
            <v>GALERIA DE TUBOS DE CONCRETO CA1-1,20 M DE DIAMETRO, INCLUSIVE ESCAVACAO MECANICA DAS VALAS ATE 2,00 M DE PROFUNDIDADE, REATERRO COMPACTADO, REMOCAO DO MATERIAL EXCEDENTE E ASSENTAMENTO DOS TUBOS (S/ O FORNECIMENTO DOS MESMOS).</v>
          </cell>
          <cell r="C4137" t="str">
            <v>m</v>
          </cell>
          <cell r="D4137">
            <v>251.28</v>
          </cell>
          <cell r="E4137">
            <v>204.68</v>
          </cell>
          <cell r="F4137" t="str">
            <v>EMLURB</v>
          </cell>
        </row>
        <row r="4138">
          <cell r="A4138" t="str">
            <v/>
          </cell>
        </row>
        <row r="4139">
          <cell r="A4139" t="str">
            <v>21.07.400</v>
          </cell>
          <cell r="B4139" t="str">
            <v>GALERIA DE TUBOS DE CONCRETO CA1-1,20 M DE DIAMETRO, INCLUSIVE ESCAVACAO MECANICA DAS VALAS ATE 2,00 M DE PROFUNDIDADE, REATERRO COMPACTADO, REMOCAO DO MATERIAL EXCEDENTE E ASSENTAMENTO DOS TUBOS (S/ O FORNECIMENTO DOS MESMOS)- SERVICO NOTURNO.</v>
          </cell>
          <cell r="C4139" t="str">
            <v>m</v>
          </cell>
          <cell r="D4139">
            <v>295.17</v>
          </cell>
          <cell r="E4139">
            <v>240.43</v>
          </cell>
          <cell r="F4139" t="str">
            <v>EMLURB</v>
          </cell>
        </row>
        <row r="4140">
          <cell r="A4140" t="str">
            <v/>
          </cell>
        </row>
        <row r="4141">
          <cell r="A4141" t="str">
            <v>21.07.410</v>
          </cell>
          <cell r="B4141" t="str">
            <v>GALERIA DE TUBOS DE CONCRETO CA1-1,50 M DEDIAMETRO, INCLUSIVE ESCAVACAO MECANICA DAS VALAS ATE 2,50 M DE PROFUNDIDADE, REATERRO COMPACTADO, REMOCAO DO MATERIAL EXCEDENTE E ASSENTAMENTO DOS TUBOS (S/ O FORNECIMENTO DOS MESMOS).</v>
          </cell>
          <cell r="C4141" t="str">
            <v>m</v>
          </cell>
          <cell r="D4141">
            <v>377.27</v>
          </cell>
          <cell r="E4141">
            <v>307.3</v>
          </cell>
          <cell r="F4141" t="str">
            <v>EMLURB</v>
          </cell>
        </row>
        <row r="4142">
          <cell r="A4142" t="str">
            <v/>
          </cell>
        </row>
        <row r="4143">
          <cell r="A4143" t="str">
            <v>21.07.420</v>
          </cell>
          <cell r="B4143" t="str">
            <v>GALERIA DE TUBO DE CONCRETO CA1-1,50 M DE DIAMETRO, INCLUSIVE ESCAVACAO MECANICA DAS VALAS ATE 2,50 M DE PROFUNDIDADE, REATERRO COMPACTADO, REMOCAO DO MATERIAL EXCEDENTE E ASSENTAMENTO DOS TUBOS (S/ O FORNECIMENTO DOS MESMOS)- SERVICO NOTURNO.</v>
          </cell>
          <cell r="C4143" t="str">
            <v>m</v>
          </cell>
          <cell r="D4143">
            <v>442.08</v>
          </cell>
          <cell r="E4143">
            <v>360.09</v>
          </cell>
          <cell r="F4143" t="str">
            <v>EMLURB</v>
          </cell>
        </row>
        <row r="4144">
          <cell r="A4144" t="str">
            <v/>
          </cell>
        </row>
        <row r="4145">
          <cell r="A4145" t="str">
            <v>21.08.010</v>
          </cell>
          <cell r="B4145" t="str">
            <v>ASSENTAMENTO DE TUBOS DE CONCRETO C2-0,20 M DE DIAMETRO, INCLUSIVE O FORNECIMENTO DOS MESMOS E TRANSPORTE.</v>
          </cell>
          <cell r="C4145" t="str">
            <v>m</v>
          </cell>
          <cell r="D4145">
            <v>25.49</v>
          </cell>
          <cell r="E4145">
            <v>20.77</v>
          </cell>
          <cell r="F4145" t="str">
            <v>EMLURB</v>
          </cell>
        </row>
        <row r="4146">
          <cell r="A4146" t="str">
            <v/>
          </cell>
        </row>
        <row r="4147">
          <cell r="A4147" t="str">
            <v>21.08.020</v>
          </cell>
          <cell r="B4147" t="str">
            <v>ASSENTAMENTO DE TUBOS DE CONCRETO C2-0,30 M DE DIAMETRO, INCLUSIVE O FORNECIMENTO DOS MESMOS E TRANSPORTE.</v>
          </cell>
          <cell r="C4147" t="str">
            <v>m</v>
          </cell>
          <cell r="D4147">
            <v>38.94</v>
          </cell>
          <cell r="E4147">
            <v>31.72</v>
          </cell>
          <cell r="F4147" t="str">
            <v>EMLURB</v>
          </cell>
        </row>
        <row r="4148">
          <cell r="A4148" t="str">
            <v/>
          </cell>
        </row>
        <row r="4149">
          <cell r="A4149" t="str">
            <v>21.08.030</v>
          </cell>
          <cell r="B4149" t="str">
            <v>ASSENTAMENTO DE TUBOS DE CONCRETO C2-0,40 M DE DIAMETRO, INCLUSIVE O FORNECIMENTO DOS MESMOS E TRANSPORTE.</v>
          </cell>
          <cell r="C4149" t="str">
            <v>m</v>
          </cell>
          <cell r="D4149">
            <v>56.16</v>
          </cell>
          <cell r="E4149">
            <v>45.75</v>
          </cell>
          <cell r="F4149" t="str">
            <v>EMLURB</v>
          </cell>
        </row>
        <row r="4150">
          <cell r="A4150" t="str">
            <v/>
          </cell>
        </row>
        <row r="4151">
          <cell r="A4151" t="str">
            <v>21.08.040</v>
          </cell>
          <cell r="B4151" t="str">
            <v>ASSENTAMENTO DE TUBOS DE CONCRETO C2-0,50 M DE DIAMETRO, INCLUSIVE O FORNECIMENTO DOS MESMOS E TRANSPORTE.</v>
          </cell>
          <cell r="C4151" t="str">
            <v>m</v>
          </cell>
          <cell r="D4151">
            <v>75.069999999999993</v>
          </cell>
          <cell r="E4151">
            <v>61.15</v>
          </cell>
          <cell r="F4151" t="str">
            <v>EMLURB</v>
          </cell>
        </row>
        <row r="4152">
          <cell r="A4152" t="str">
            <v/>
          </cell>
        </row>
        <row r="4153">
          <cell r="A4153" t="str">
            <v>21.08.050</v>
          </cell>
          <cell r="B4153" t="str">
            <v>ASSENTAMENTO DE TUBOS DE CONCRETO C2-0,60 M DE DIAMETRO, INCLUSIVE O FORNECIMENTO DOS MESMOS E TRANSPORTE.</v>
          </cell>
          <cell r="C4153" t="str">
            <v>m</v>
          </cell>
          <cell r="D4153">
            <v>93.1</v>
          </cell>
          <cell r="E4153">
            <v>75.84</v>
          </cell>
          <cell r="F4153" t="str">
            <v>EMLURB</v>
          </cell>
        </row>
        <row r="4154">
          <cell r="A4154" t="str">
            <v/>
          </cell>
        </row>
        <row r="4155">
          <cell r="A4155" t="str">
            <v>21.08.060</v>
          </cell>
          <cell r="B4155" t="str">
            <v>ASSENTAMENTO DE TUBOS DE CONCRETO CS-0,70 M DE DIAMETRO, INCLUSIVE O FORNECIMENTO DOS MESMOS E TRANSPORTE.</v>
          </cell>
          <cell r="C4155" t="str">
            <v>m</v>
          </cell>
          <cell r="D4155">
            <v>128.96</v>
          </cell>
          <cell r="E4155">
            <v>105.05</v>
          </cell>
          <cell r="F4155" t="str">
            <v>EMLURB</v>
          </cell>
        </row>
        <row r="4156">
          <cell r="A4156" t="str">
            <v/>
          </cell>
        </row>
        <row r="4157">
          <cell r="A4157" t="str">
            <v>21.08.070</v>
          </cell>
          <cell r="B4157" t="str">
            <v>ASSENTAMENTO DE TUBOS DE CONCRETO CS-0,80 M DE DIAMETRO, INCLUSIVE O FORNECIMENTO DOS MESMOS E TRANSPORTE.</v>
          </cell>
          <cell r="C4157" t="str">
            <v>m</v>
          </cell>
          <cell r="D4157">
            <v>181.89</v>
          </cell>
          <cell r="E4157">
            <v>148.16</v>
          </cell>
          <cell r="F4157" t="str">
            <v>EMLURB</v>
          </cell>
        </row>
        <row r="4158">
          <cell r="A4158" t="str">
            <v/>
          </cell>
        </row>
        <row r="4159">
          <cell r="A4159" t="str">
            <v>21.08.080</v>
          </cell>
          <cell r="B4159" t="str">
            <v>ASSENTAMENTO DE TUBOS DE CONCRETO CS-0,90 M DE DIAMETRO, INCLUSIVE O FORNECIMENTO DOS MESMOS E TRANSPORTE.</v>
          </cell>
          <cell r="C4159" t="str">
            <v>m</v>
          </cell>
          <cell r="D4159">
            <v>196.67</v>
          </cell>
          <cell r="E4159">
            <v>160.19999999999999</v>
          </cell>
          <cell r="F4159" t="str">
            <v>EMLURB</v>
          </cell>
        </row>
        <row r="4160">
          <cell r="A4160" t="str">
            <v/>
          </cell>
        </row>
        <row r="4161">
          <cell r="A4161" t="str">
            <v>21.08.090</v>
          </cell>
          <cell r="B4161" t="str">
            <v>ASSENTAMENTO DE TUBOS DE CONCRETO CS-1,00 M DE DIAMETRO, INCLUSIVE O FORNECIMENTO DOS MESMOS E TRANSPORTE.</v>
          </cell>
          <cell r="C4161" t="str">
            <v>m</v>
          </cell>
          <cell r="D4161">
            <v>275.58</v>
          </cell>
          <cell r="E4161">
            <v>224.47</v>
          </cell>
          <cell r="F4161" t="str">
            <v>EMLURB</v>
          </cell>
        </row>
        <row r="4162">
          <cell r="A4162" t="str">
            <v/>
          </cell>
        </row>
        <row r="4163">
          <cell r="A4163" t="str">
            <v>21.08.100</v>
          </cell>
          <cell r="B4163" t="str">
            <v>ASSENTAMENTO DE TUBOS DE CONCRETO CAI-0,60 M DE DIAMETRO, INCLUSIVE O FORNECIMENTO DOS MESMOS E TRANSPORTE.</v>
          </cell>
          <cell r="C4163" t="str">
            <v>m</v>
          </cell>
          <cell r="D4163">
            <v>141.11000000000001</v>
          </cell>
          <cell r="E4163">
            <v>114.94</v>
          </cell>
          <cell r="F4163" t="str">
            <v>EMLURB</v>
          </cell>
        </row>
        <row r="4164">
          <cell r="A4164" t="str">
            <v/>
          </cell>
        </row>
        <row r="4165">
          <cell r="A4165" t="str">
            <v>21.08.110</v>
          </cell>
          <cell r="B4165" t="str">
            <v>ASSENTAMENTO DE TUBOS DE CONCRETO CAI-0,70 M DE DIAMETRO, INCLUSIVE O FORNECIMENTO DOS MESMOS E TRANSPORTE.</v>
          </cell>
          <cell r="C4165" t="str">
            <v>m</v>
          </cell>
          <cell r="D4165">
            <v>165.8</v>
          </cell>
          <cell r="E4165">
            <v>135.05000000000001</v>
          </cell>
          <cell r="F4165" t="str">
            <v>EMLURB</v>
          </cell>
        </row>
        <row r="4166">
          <cell r="A4166" t="str">
            <v/>
          </cell>
        </row>
        <row r="4167">
          <cell r="A4167" t="str">
            <v>21.08.120</v>
          </cell>
          <cell r="B4167" t="str">
            <v>ASSENTAMENTO DE TUBOS DE CONCRETO CAI-0,80 M DE DIAMETRO, INCLUSIVE O FORNECIMENTO DOS MESMOS E TRANSPORTE.</v>
          </cell>
          <cell r="C4167" t="str">
            <v>m</v>
          </cell>
          <cell r="D4167">
            <v>221.79</v>
          </cell>
          <cell r="E4167">
            <v>180.66</v>
          </cell>
          <cell r="F4167" t="str">
            <v>EMLURB</v>
          </cell>
        </row>
        <row r="4168">
          <cell r="A4168" t="str">
            <v/>
          </cell>
        </row>
        <row r="4169">
          <cell r="A4169" t="str">
            <v>21.08.130</v>
          </cell>
          <cell r="B4169" t="str">
            <v>ASSENTAMENTO DE TUBOS DE CONCRETO CAI-0,90 M DE DIAMETRO, INCLUSIVE O FORNECIMENTO DOS MESMOS E TRANSPORTE.</v>
          </cell>
          <cell r="C4169" t="str">
            <v>m</v>
          </cell>
          <cell r="D4169">
            <v>252.35</v>
          </cell>
          <cell r="E4169">
            <v>205.55</v>
          </cell>
          <cell r="F4169" t="str">
            <v>EMLURB</v>
          </cell>
        </row>
        <row r="4170">
          <cell r="A4170" t="str">
            <v/>
          </cell>
        </row>
        <row r="4171">
          <cell r="A4171" t="str">
            <v>21.08.140</v>
          </cell>
          <cell r="B4171" t="str">
            <v>ASSENTAMENTO DE TUBOS DE CONCRETO CAI-1,00 M DE DIAMETRO, INCLUSIVE O FORNECIMENTO DOS MESMOS E TRANSPORTE.</v>
          </cell>
          <cell r="C4171" t="str">
            <v>m</v>
          </cell>
          <cell r="D4171">
            <v>318.55</v>
          </cell>
          <cell r="E4171">
            <v>259.47000000000003</v>
          </cell>
          <cell r="F4171" t="str">
            <v>EMLURB</v>
          </cell>
        </row>
        <row r="4172">
          <cell r="A4172" t="str">
            <v/>
          </cell>
        </row>
        <row r="4173">
          <cell r="A4173" t="str">
            <v>21.08.150</v>
          </cell>
          <cell r="B4173" t="str">
            <v>ASSENTAMENTO DE TUBOS DE CONCRETO CAI-1,10 M DE DIAMETRO, INCLUSIVE O FORNECIMENTO DOS MESMOS E TRANSPORTE.</v>
          </cell>
          <cell r="C4173" t="str">
            <v>m</v>
          </cell>
          <cell r="D4173">
            <v>343.28</v>
          </cell>
          <cell r="E4173">
            <v>279.62</v>
          </cell>
          <cell r="F4173" t="str">
            <v>EMLURB</v>
          </cell>
        </row>
        <row r="4174">
          <cell r="A4174" t="str">
            <v/>
          </cell>
        </row>
        <row r="4175">
          <cell r="A4175" t="str">
            <v>21.08.160</v>
          </cell>
          <cell r="B4175" t="str">
            <v>ASSENTAMENTO DE TUBOS DE CONCRETO CAI-1,20 M DE DIAMETRO, INCLUSIVE O FORNECIMENTO DOS MESMOS E TRANSPORTE.</v>
          </cell>
          <cell r="C4175" t="str">
            <v>m</v>
          </cell>
          <cell r="D4175">
            <v>517.07000000000005</v>
          </cell>
          <cell r="E4175">
            <v>421.17</v>
          </cell>
          <cell r="F4175" t="str">
            <v>EMLURB</v>
          </cell>
        </row>
        <row r="4176">
          <cell r="A4176" t="str">
            <v/>
          </cell>
        </row>
        <row r="4177">
          <cell r="A4177" t="str">
            <v>21.08.170</v>
          </cell>
          <cell r="B4177" t="str">
            <v>ASSENTAMENTO DE TUBOS DE CONCRETO CAI-1,50 M DE DIAMETRO, INCLUSIVE O FORNECIMENTO DOS MESMOS E TRANSPORTE.</v>
          </cell>
          <cell r="C4177" t="str">
            <v>m</v>
          </cell>
          <cell r="D4177">
            <v>791.95</v>
          </cell>
          <cell r="E4177">
            <v>645.07000000000005</v>
          </cell>
          <cell r="F4177" t="str">
            <v>EMLURB</v>
          </cell>
        </row>
        <row r="4178">
          <cell r="A4178" t="str">
            <v/>
          </cell>
        </row>
        <row r="4179">
          <cell r="A4179" t="str">
            <v>21.08.180</v>
          </cell>
          <cell r="B4179" t="str">
            <v>ASSENTAMENTO DE TUBOS DE CONCRETO C2-0,20 M DE DIAMETRO, INCLUSIVE O FORNECIMENTO DOS MESMOS E TRANSPORTE.</v>
          </cell>
          <cell r="C4179" t="str">
            <v>m</v>
          </cell>
          <cell r="D4179">
            <v>10.220000000000001</v>
          </cell>
          <cell r="E4179">
            <v>8.33</v>
          </cell>
          <cell r="F4179" t="str">
            <v>EMLURB</v>
          </cell>
        </row>
        <row r="4180">
          <cell r="A4180" t="str">
            <v/>
          </cell>
        </row>
        <row r="4181">
          <cell r="A4181" t="str">
            <v>21.08.190</v>
          </cell>
          <cell r="B4181" t="str">
            <v>ASSENTAMENTO DE TUBOS DE CONCRETO C2-0,30 M DE DIAMETRO, INCLUSIVE O FORNECIMENTO DOS MESMOS E TRANSPORTE.</v>
          </cell>
          <cell r="C4181" t="str">
            <v>m</v>
          </cell>
          <cell r="D4181">
            <v>14.08</v>
          </cell>
          <cell r="E4181">
            <v>11.47</v>
          </cell>
          <cell r="F4181" t="str">
            <v>EMLURB</v>
          </cell>
        </row>
        <row r="4182">
          <cell r="A4182" t="str">
            <v/>
          </cell>
        </row>
        <row r="4183">
          <cell r="A4183" t="str">
            <v>21.08.200</v>
          </cell>
          <cell r="B4183" t="str">
            <v>ASSENTAMENTO DE TUBOS DE CONCRETO C2-0,40 M DE DIAMETRO, INCLUSIVE O FORNECIMENTO DOS MESMOS E TRANSPORTE.</v>
          </cell>
          <cell r="C4183" t="str">
            <v>m</v>
          </cell>
          <cell r="D4183">
            <v>18.18</v>
          </cell>
          <cell r="E4183">
            <v>14.81</v>
          </cell>
          <cell r="F4183" t="str">
            <v>EMLURB</v>
          </cell>
        </row>
        <row r="4184">
          <cell r="A4184" t="str">
            <v/>
          </cell>
        </row>
        <row r="4185">
          <cell r="A4185" t="str">
            <v>21.08.210</v>
          </cell>
          <cell r="B4185" t="str">
            <v>ASSENTAMENTO DE TUBOS DE CONCRETO C2-0,50 M DE DIAMETRO, INCLUSIVE O FORNECIMENTO DOS MESMOS E TRANSPORTE.</v>
          </cell>
          <cell r="C4185" t="str">
            <v>m</v>
          </cell>
          <cell r="D4185">
            <v>24.01</v>
          </cell>
          <cell r="E4185">
            <v>19.559999999999999</v>
          </cell>
          <cell r="F4185" t="str">
            <v>EMLURB</v>
          </cell>
        </row>
        <row r="4186">
          <cell r="A4186" t="str">
            <v/>
          </cell>
        </row>
        <row r="4187">
          <cell r="A4187" t="str">
            <v>21.08.220</v>
          </cell>
          <cell r="B4187" t="str">
            <v>ASSENTAMENTO DE TUBOS DE CONCRETO C2 OU CA1 0,60 M DE DIAMETRO, SEM O FORNECIMENTO DOS MESMOS.</v>
          </cell>
          <cell r="C4187" t="str">
            <v>m</v>
          </cell>
          <cell r="D4187">
            <v>30.97</v>
          </cell>
          <cell r="E4187">
            <v>25.23</v>
          </cell>
          <cell r="F4187" t="str">
            <v>EMLURB</v>
          </cell>
        </row>
        <row r="4188">
          <cell r="A4188" t="str">
            <v/>
          </cell>
        </row>
        <row r="4189">
          <cell r="A4189" t="str">
            <v>21.08.230</v>
          </cell>
          <cell r="B4189" t="str">
            <v>ASSENTAMENTO DE TUBOS DE CONCRETO C2 OU CA1 0,70 M DE DIAMETRO, SEM O FORNECIMENTO DOS MESMOS.</v>
          </cell>
          <cell r="C4189" t="str">
            <v>m</v>
          </cell>
          <cell r="D4189">
            <v>37.22</v>
          </cell>
          <cell r="E4189">
            <v>30.32</v>
          </cell>
          <cell r="F4189" t="str">
            <v>EMLURB</v>
          </cell>
        </row>
        <row r="4190">
          <cell r="A4190" t="str">
            <v/>
          </cell>
        </row>
        <row r="4191">
          <cell r="A4191" t="str">
            <v>21.08.240</v>
          </cell>
          <cell r="B4191" t="str">
            <v>ASSENTAMENTO DE TUBOS DE CONCRETO C2 OU CA1 0,80 M DE DIAMETRO, SEM O FORNECIMENTO DOS MESMOS.</v>
          </cell>
          <cell r="C4191" t="str">
            <v>m</v>
          </cell>
          <cell r="D4191">
            <v>45.44</v>
          </cell>
          <cell r="E4191">
            <v>37.020000000000003</v>
          </cell>
          <cell r="F4191" t="str">
            <v>EMLURB</v>
          </cell>
        </row>
        <row r="4192">
          <cell r="A4192" t="str">
            <v/>
          </cell>
        </row>
        <row r="4193">
          <cell r="A4193" t="str">
            <v>21.08.250</v>
          </cell>
          <cell r="B4193" t="str">
            <v>ASSENTAMENTO DE TUBOS DE CONCRETO C2 OU CA1 0,90 M DE DIAMETRO, SEM O FORNECIMENTO DOS MESMOS.</v>
          </cell>
          <cell r="C4193" t="str">
            <v>m</v>
          </cell>
          <cell r="D4193">
            <v>56.24</v>
          </cell>
          <cell r="E4193">
            <v>45.81</v>
          </cell>
          <cell r="F4193" t="str">
            <v>EMLURB</v>
          </cell>
        </row>
        <row r="4194">
          <cell r="A4194" t="str">
            <v/>
          </cell>
        </row>
        <row r="4195">
          <cell r="A4195" t="str">
            <v>21.08.260</v>
          </cell>
          <cell r="B4195" t="str">
            <v>ASSENTAMENTO DE TUBOS DE CONCRETO C2 OU CA1 1,00 M DE DIAMETRO, SEM O FORNECIMENTO DOS MESMOS.</v>
          </cell>
          <cell r="C4195" t="str">
            <v>m</v>
          </cell>
          <cell r="D4195">
            <v>78.41</v>
          </cell>
          <cell r="E4195">
            <v>63.87</v>
          </cell>
          <cell r="F4195" t="str">
            <v>EMLURB</v>
          </cell>
        </row>
        <row r="4196">
          <cell r="A4196" t="str">
            <v/>
          </cell>
        </row>
        <row r="4197">
          <cell r="A4197" t="str">
            <v>21.08.270</v>
          </cell>
          <cell r="B4197" t="str">
            <v>ASSENTAMENTO DE TUBOS DE CONCRETO CA1-1,10M DE DIAMETRO, SEM O FORNECIMENTO DOS MESMOS.</v>
          </cell>
          <cell r="C4197" t="str">
            <v>m</v>
          </cell>
          <cell r="D4197">
            <v>90.87</v>
          </cell>
          <cell r="E4197">
            <v>74.02</v>
          </cell>
          <cell r="F4197" t="str">
            <v>EMLURB</v>
          </cell>
        </row>
        <row r="4198">
          <cell r="A4198" t="str">
            <v/>
          </cell>
        </row>
        <row r="4199">
          <cell r="A4199" t="str">
            <v>21.08.280</v>
          </cell>
          <cell r="B4199" t="str">
            <v>ASSENTAMENTO DE TUBOS DE CONCRETO CA1-1,20M DE DIAMETRO, SEM O FORNECIMENTO DOS MESMOS.</v>
          </cell>
          <cell r="C4199" t="str">
            <v>m</v>
          </cell>
          <cell r="D4199">
            <v>112.42</v>
          </cell>
          <cell r="E4199">
            <v>91.57</v>
          </cell>
          <cell r="F4199" t="str">
            <v>EMLURB</v>
          </cell>
        </row>
        <row r="4200">
          <cell r="A4200" t="str">
            <v/>
          </cell>
        </row>
        <row r="4201">
          <cell r="A4201" t="str">
            <v>21.08.290</v>
          </cell>
          <cell r="B4201" t="str">
            <v>ASSENTAMENTO DE TUBOS DE CONCRETO CA1-1,50M DE DIAMETRO, SEM O FORNECIMENTO DOS MESMOS.</v>
          </cell>
          <cell r="C4201" t="str">
            <v>m</v>
          </cell>
          <cell r="D4201">
            <v>158.94999999999999</v>
          </cell>
          <cell r="E4201">
            <v>129.47</v>
          </cell>
          <cell r="F4201" t="str">
            <v>EMLURB</v>
          </cell>
        </row>
        <row r="4202">
          <cell r="A4202" t="str">
            <v/>
          </cell>
        </row>
        <row r="4203">
          <cell r="A4203" t="str">
            <v>21.08.370</v>
          </cell>
          <cell r="B4203" t="str">
            <v>ASSENTAMENTO DE TUBOS POROSOS DE CONCRETO COM 0,20 M DE DIAMETRO,INCLUSIVE O FORNECIMENTO DOS MESMOS E TRANSPORTE.</v>
          </cell>
          <cell r="C4203" t="str">
            <v>m</v>
          </cell>
          <cell r="D4203">
            <v>32.590000000000003</v>
          </cell>
          <cell r="E4203">
            <v>26.55</v>
          </cell>
          <cell r="F4203" t="str">
            <v>EMLURB</v>
          </cell>
        </row>
        <row r="4204">
          <cell r="A4204" t="str">
            <v/>
          </cell>
        </row>
        <row r="4205">
          <cell r="A4205" t="str">
            <v>21.09.010</v>
          </cell>
          <cell r="B4205" t="str">
            <v>LIMPEZA DE LINHA DAGUA, SEM A REMOCAO DO MATERIAL.</v>
          </cell>
          <cell r="C4205" t="str">
            <v>m</v>
          </cell>
          <cell r="D4205">
            <v>0.61</v>
          </cell>
          <cell r="E4205">
            <v>0.5</v>
          </cell>
          <cell r="F4205" t="str">
            <v>EMLURB</v>
          </cell>
        </row>
        <row r="4206">
          <cell r="A4206" t="str">
            <v/>
          </cell>
        </row>
        <row r="4207">
          <cell r="A4207" t="str">
            <v>21.09.020</v>
          </cell>
          <cell r="B4207" t="str">
            <v>LIMPEZA DE LINHA DAGUA, SEM A REMOCAO DO MATERIAL-(SERVICO NOTURNO).</v>
          </cell>
          <cell r="C4207" t="str">
            <v>m</v>
          </cell>
          <cell r="D4207">
            <v>0.73</v>
          </cell>
          <cell r="E4207">
            <v>0.6</v>
          </cell>
          <cell r="F4207" t="str">
            <v>EMLURB</v>
          </cell>
        </row>
        <row r="4208">
          <cell r="A4208" t="str">
            <v/>
          </cell>
        </row>
        <row r="4209">
          <cell r="A4209" t="str">
            <v>21.09.030</v>
          </cell>
          <cell r="B4209" t="str">
            <v>LIMPEZA DE CAIXA COLETORA DE 0,30 X 0,90 X 1,00 M.</v>
          </cell>
          <cell r="C4209" t="str">
            <v>Un</v>
          </cell>
          <cell r="D4209">
            <v>7.68</v>
          </cell>
          <cell r="E4209">
            <v>6.26</v>
          </cell>
          <cell r="F4209" t="str">
            <v>EMLURB</v>
          </cell>
        </row>
        <row r="4210">
          <cell r="A4210" t="str">
            <v/>
          </cell>
        </row>
        <row r="4211">
          <cell r="A4211" t="str">
            <v>21.09.040</v>
          </cell>
          <cell r="B4211" t="str">
            <v>LIMPEZA DE CAIXA COLETORA DE 0,30 X 0,90 X 1,00 M - ( SERVIÇO NOTURNO).</v>
          </cell>
          <cell r="C4211" t="str">
            <v>Un</v>
          </cell>
          <cell r="D4211">
            <v>9.2200000000000006</v>
          </cell>
          <cell r="E4211">
            <v>7.51</v>
          </cell>
          <cell r="F4211" t="str">
            <v>EMLURB</v>
          </cell>
        </row>
        <row r="4212">
          <cell r="A4212" t="str">
            <v/>
          </cell>
        </row>
        <row r="4213">
          <cell r="A4213" t="str">
            <v>21.09.050</v>
          </cell>
          <cell r="B4213" t="str">
            <v>LIMPEZA DE GALERIA DE 0,20 M, 0,30 M E 0,40 M DE DIAMETRO.</v>
          </cell>
          <cell r="C4213" t="str">
            <v>m</v>
          </cell>
          <cell r="D4213">
            <v>16.13</v>
          </cell>
          <cell r="E4213">
            <v>13.14</v>
          </cell>
          <cell r="F4213" t="str">
            <v>EMLURB</v>
          </cell>
        </row>
        <row r="4214">
          <cell r="A4214" t="str">
            <v/>
          </cell>
        </row>
        <row r="4215">
          <cell r="A4215" t="str">
            <v>21.09.060</v>
          </cell>
          <cell r="B4215" t="str">
            <v>LIMPEZA DE GALERIA DE 0,20 M, 0,30 M E 0,40 M DE DIAMETRO - ( SERVIÇO NOTURNO).</v>
          </cell>
          <cell r="C4215" t="str">
            <v>m</v>
          </cell>
          <cell r="D4215">
            <v>19.34</v>
          </cell>
          <cell r="E4215">
            <v>15.76</v>
          </cell>
          <cell r="F4215" t="str">
            <v>EMLURB</v>
          </cell>
        </row>
        <row r="4216">
          <cell r="A4216" t="str">
            <v/>
          </cell>
        </row>
        <row r="4217">
          <cell r="A4217" t="str">
            <v>21.09.070</v>
          </cell>
          <cell r="B4217" t="str">
            <v>LIMPEZA DE GALERIA DE 0,50 M, 0,60 M E 0,70 M DE DIAMETRO.</v>
          </cell>
          <cell r="C4217" t="str">
            <v>m</v>
          </cell>
          <cell r="D4217">
            <v>19.2</v>
          </cell>
          <cell r="E4217">
            <v>15.64</v>
          </cell>
          <cell r="F4217" t="str">
            <v>EMLURB</v>
          </cell>
        </row>
        <row r="4218">
          <cell r="A4218" t="str">
            <v/>
          </cell>
        </row>
        <row r="4219">
          <cell r="A4219" t="str">
            <v>21.09.080</v>
          </cell>
          <cell r="B4219" t="str">
            <v>LIMPEZA DE GALERIA DE 0,50 M, 0,60 M E 0,70 M DE DIAMETRO( SERVIÇO NOTURNO).</v>
          </cell>
          <cell r="C4219" t="str">
            <v>m</v>
          </cell>
          <cell r="D4219">
            <v>23.04</v>
          </cell>
          <cell r="E4219">
            <v>18.77</v>
          </cell>
          <cell r="F4219" t="str">
            <v>EMLURB</v>
          </cell>
        </row>
        <row r="4220">
          <cell r="A4220" t="str">
            <v/>
          </cell>
        </row>
        <row r="4221">
          <cell r="A4221" t="str">
            <v>21.09.090</v>
          </cell>
          <cell r="B4221" t="str">
            <v>LIMPEZA DE GALERIA DE 0,80 M, 0,90 M E 1,00 M DE DIAMETRO.</v>
          </cell>
          <cell r="C4221" t="str">
            <v>m</v>
          </cell>
          <cell r="D4221">
            <v>25.33</v>
          </cell>
          <cell r="E4221">
            <v>20.64</v>
          </cell>
          <cell r="F4221" t="str">
            <v>EMLURB</v>
          </cell>
        </row>
        <row r="4222">
          <cell r="A4222" t="str">
            <v/>
          </cell>
        </row>
        <row r="4223">
          <cell r="A4223" t="str">
            <v>21.09.100</v>
          </cell>
          <cell r="B4223" t="str">
            <v>LIMPEZA DE GALERIA DE 0,80 M, 0,90 M E 1,00 M DE DIAMETRO - (SERVIÇO NOTURNO).</v>
          </cell>
          <cell r="C4223" t="str">
            <v>m</v>
          </cell>
          <cell r="D4223">
            <v>30.41</v>
          </cell>
          <cell r="E4223">
            <v>24.77</v>
          </cell>
          <cell r="F4223" t="str">
            <v>EMLURB</v>
          </cell>
        </row>
        <row r="4224">
          <cell r="A4224" t="str">
            <v/>
          </cell>
        </row>
        <row r="4225">
          <cell r="A4225" t="str">
            <v>21.09.110</v>
          </cell>
          <cell r="B4225" t="str">
            <v>LIMPEZA DE GALERIA DE 1,10 M E 1,20 M DE DIAMETRO.</v>
          </cell>
          <cell r="C4225" t="str">
            <v>m</v>
          </cell>
          <cell r="D4225">
            <v>30.71</v>
          </cell>
          <cell r="E4225">
            <v>25.02</v>
          </cell>
          <cell r="F4225" t="str">
            <v>EMLURB</v>
          </cell>
        </row>
        <row r="4226">
          <cell r="A4226" t="str">
            <v/>
          </cell>
        </row>
        <row r="4227">
          <cell r="A4227" t="str">
            <v>21.09.120</v>
          </cell>
          <cell r="B4227" t="str">
            <v>LIMPEZA DE GALERIA DE 1,10 M E 1,20 M DE DIAMETRO - ( SERVIÇO NOTURNO).</v>
          </cell>
          <cell r="C4227" t="str">
            <v>m</v>
          </cell>
          <cell r="D4227">
            <v>36.85</v>
          </cell>
          <cell r="E4227">
            <v>30.02</v>
          </cell>
          <cell r="F4227" t="str">
            <v>EMLURB</v>
          </cell>
        </row>
        <row r="4228">
          <cell r="A4228" t="str">
            <v/>
          </cell>
        </row>
        <row r="4229">
          <cell r="A4229" t="str">
            <v>21.09.130</v>
          </cell>
          <cell r="B4229" t="str">
            <v>LIMPEZA DE GALERIA DE 1,50 M DE DIAMETRO.</v>
          </cell>
          <cell r="C4229" t="str">
            <v>m</v>
          </cell>
          <cell r="D4229">
            <v>38.4</v>
          </cell>
          <cell r="E4229">
            <v>31.28</v>
          </cell>
          <cell r="F4229" t="str">
            <v>EMLURB</v>
          </cell>
        </row>
        <row r="4230">
          <cell r="A4230" t="str">
            <v/>
          </cell>
        </row>
        <row r="4231">
          <cell r="A4231" t="str">
            <v>21.09.140</v>
          </cell>
          <cell r="B4231" t="str">
            <v>LIMPEZA DE GALERIA DE 1,50 M DE DIAMETRO - (SERVICO NOTURNO).</v>
          </cell>
          <cell r="C4231" t="str">
            <v>m</v>
          </cell>
          <cell r="D4231">
            <v>46.07</v>
          </cell>
          <cell r="E4231">
            <v>37.53</v>
          </cell>
          <cell r="F4231" t="str">
            <v>EMLURB</v>
          </cell>
        </row>
        <row r="4232">
          <cell r="A4232" t="str">
            <v/>
          </cell>
        </row>
        <row r="4233">
          <cell r="A4233" t="str">
            <v>21.09.150</v>
          </cell>
          <cell r="B4233" t="str">
            <v>LIMPEZA DE MANILHA DE 4 POL., 6 POL. E 8 POL. DE DIAMETRO.</v>
          </cell>
          <cell r="C4233" t="str">
            <v>m</v>
          </cell>
          <cell r="D4233">
            <v>13.05</v>
          </cell>
          <cell r="E4233">
            <v>10.63</v>
          </cell>
          <cell r="F4233" t="str">
            <v>EMLURB</v>
          </cell>
        </row>
        <row r="4234">
          <cell r="A4234" t="str">
            <v/>
          </cell>
        </row>
        <row r="4235">
          <cell r="A4235" t="str">
            <v>21.09.160</v>
          </cell>
          <cell r="B4235" t="str">
            <v>LIMPEZA DE MANILHA DE 4 POL., 6 POL. E 8 POL. DE DIAMETRO -(SERVICO NOTURNO)..</v>
          </cell>
          <cell r="C4235" t="str">
            <v>m</v>
          </cell>
          <cell r="D4235">
            <v>15.66</v>
          </cell>
          <cell r="E4235">
            <v>12.76</v>
          </cell>
          <cell r="F4235" t="str">
            <v>EMLURB</v>
          </cell>
        </row>
        <row r="4236">
          <cell r="A4236" t="str">
            <v/>
          </cell>
        </row>
        <row r="4237">
          <cell r="A4237" t="str">
            <v>21.09.170</v>
          </cell>
          <cell r="B4237" t="str">
            <v>RETIRADA DE BARONESAS DE CANAIS.</v>
          </cell>
          <cell r="C4237" t="str">
            <v>m2</v>
          </cell>
          <cell r="D4237">
            <v>1.87</v>
          </cell>
          <cell r="E4237">
            <v>1.53</v>
          </cell>
          <cell r="F4237" t="str">
            <v>EMLURB</v>
          </cell>
        </row>
        <row r="4238">
          <cell r="A4238" t="str">
            <v/>
          </cell>
        </row>
        <row r="4239">
          <cell r="A4239" t="str">
            <v>21.09.180</v>
          </cell>
          <cell r="B4239" t="str">
            <v>HORA-HOMEM PARA LIMPEZA DE CANAIS E GALERIAS, INCLUINDO INSALUBRIDADE, EQUIPAMENTOS E FARDAMENTO.</v>
          </cell>
          <cell r="C4239" t="str">
            <v>H</v>
          </cell>
          <cell r="D4239">
            <v>12.39</v>
          </cell>
          <cell r="E4239">
            <v>10.1</v>
          </cell>
          <cell r="F4239" t="str">
            <v>EMLURB</v>
          </cell>
        </row>
        <row r="4240">
          <cell r="A4240" t="str">
            <v/>
          </cell>
        </row>
        <row r="4241">
          <cell r="A4241" t="str">
            <v>21.09.190</v>
          </cell>
          <cell r="B4241" t="str">
            <v>FORNECIMENTO DE FARDAMENTO COMPOSTO DE DUAS CAMISETAS COM A LOGOMARCA DA OBRAS RECIFE, UMA BERMUDA DE BRIM E UM PAR DE BOTAS.</v>
          </cell>
          <cell r="C4241" t="str">
            <v>Un</v>
          </cell>
          <cell r="D4241">
            <v>109.13</v>
          </cell>
          <cell r="E4241">
            <v>88.89</v>
          </cell>
          <cell r="F4241" t="str">
            <v>EMLURB</v>
          </cell>
        </row>
        <row r="4242">
          <cell r="A4242" t="str">
            <v/>
          </cell>
        </row>
        <row r="4243">
          <cell r="A4243" t="str">
            <v>21.09.300</v>
          </cell>
          <cell r="B4243" t="str">
            <v>LIMP.MANUAL DE CANAL OU CANALETA,ABERTA OU C/ TAMPA MOVEL, PROFUND.ATE 1,50M EM LOCAIS PROX. DE ENCOSTAS DE MORROS, PLANICIES OU ALAGADOS, C/ TRANSP. MAT. RETIRADO EM CARRO DE MAO ATE 100M DIST. E CARGA EM CACAMBA ESTAC. E/OU CAM BASC.INC. M.O. C/ INSAL.,</v>
          </cell>
          <cell r="C4243" t="str">
            <v>m3</v>
          </cell>
          <cell r="D4243">
            <v>45.51</v>
          </cell>
          <cell r="E4243">
            <v>37.07</v>
          </cell>
          <cell r="F4243" t="str">
            <v>EMLURB</v>
          </cell>
        </row>
        <row r="4244">
          <cell r="A4244" t="str">
            <v/>
          </cell>
        </row>
        <row r="4245">
          <cell r="A4245" t="str">
            <v>21.09.310</v>
          </cell>
          <cell r="B4245" t="str">
            <v>LIMP.MANUAL DE CANAL OU CANALETA,ABERTA OU C/ TAMPA MOVEL, PROFUND.ATE 1,50M EM LOCAIS PROX. DE ENCOSTAS DE MORROS, PLANICIES OU ALAGADOS, C/ TRANSP. MAT. RETIRADO EM CARRO DE MAO ATE 100M DIST. E CARGA EM CACAMBA ESTAC. E/OU CAM BASC.INC. M.O. C/ INSAL.,</v>
          </cell>
          <cell r="C4245" t="str">
            <v>m3</v>
          </cell>
          <cell r="D4245">
            <v>60.63</v>
          </cell>
          <cell r="E4245">
            <v>49.39</v>
          </cell>
          <cell r="F4245" t="str">
            <v>EMLURB</v>
          </cell>
        </row>
        <row r="4246">
          <cell r="A4246" t="str">
            <v/>
          </cell>
        </row>
        <row r="4247">
          <cell r="A4247" t="str">
            <v>21.09.320</v>
          </cell>
          <cell r="B4247" t="str">
            <v>LIMPEZA MANUAL DE GALERIA COM DIAMETRO ATE 1,50M COM TRANSPORTE DO MATERIAL RETIRADO COM CARRO DE MAO ATE 100M DE DISTANCIA E CARGA EM CACAMBA ESTACIONARIA E/OU CAMINHAO BASCULANTEINCLUSIVE MAO DE OBRA COM INSALUBRIDADE, EQUIPAMENTOS E FARDAMENTO.</v>
          </cell>
          <cell r="C4247" t="str">
            <v>m3</v>
          </cell>
          <cell r="D4247">
            <v>174.59</v>
          </cell>
          <cell r="E4247">
            <v>142.21</v>
          </cell>
          <cell r="F4247" t="str">
            <v>EMLURB</v>
          </cell>
        </row>
        <row r="4248">
          <cell r="A4248" t="str">
            <v/>
          </cell>
        </row>
        <row r="4249">
          <cell r="A4249" t="str">
            <v>21.10.010</v>
          </cell>
          <cell r="B4249" t="str">
            <v>REVESTIMENTO COM PEDRAS GRANITICAS DE DIMENSOES MEDIAS 0,45 X 0,45 X 0,05 M E COM UMA SUPERFICIE PLANA (NAO TRABALHADA),ASSENTADAS E REJUNTADAS C/ ARGAMASSA DE CIMENTO E AREIA 1:3.</v>
          </cell>
          <cell r="C4249" t="str">
            <v>m2</v>
          </cell>
          <cell r="D4249">
            <v>94.01</v>
          </cell>
          <cell r="E4249">
            <v>76.58</v>
          </cell>
          <cell r="F4249" t="str">
            <v>EMLURB</v>
          </cell>
        </row>
        <row r="4250">
          <cell r="A4250" t="str">
            <v/>
          </cell>
        </row>
        <row r="4251">
          <cell r="A4251" t="str">
            <v>21.10.020</v>
          </cell>
          <cell r="B4251" t="str">
            <v>REVESTIMENTO COM PEDRAS GRANITICAS DE DIMENSOES MEDIAS 0,45 X 0,45 X 0,05 M E COM UMA SUPERFICIE PLANA (NAO TRABALHADA), ASSENTADAS E REJUNTADAS C/ ARGAMASSA DE CIMENTO E AREIA 1:3 - SEM O FORNECIMENTO DAS PEDRAS.</v>
          </cell>
          <cell r="C4251" t="str">
            <v>m2</v>
          </cell>
          <cell r="D4251">
            <v>53.5</v>
          </cell>
          <cell r="E4251">
            <v>43.58</v>
          </cell>
          <cell r="F4251" t="str">
            <v>EMLURB</v>
          </cell>
        </row>
        <row r="4252">
          <cell r="A4252" t="str">
            <v/>
          </cell>
        </row>
        <row r="4253">
          <cell r="A4253" t="str">
            <v>21.10.026</v>
          </cell>
          <cell r="B4253" t="str">
            <v>EXECUCAO DE CAMADA DRENANTE COM BRITA 19MM, INCLUSIVE O FORNECIMENTO DA MESMA.</v>
          </cell>
          <cell r="C4253" t="str">
            <v>m3</v>
          </cell>
          <cell r="D4253">
            <v>104.82</v>
          </cell>
          <cell r="E4253">
            <v>85.38</v>
          </cell>
          <cell r="F4253" t="str">
            <v>EMLURB</v>
          </cell>
        </row>
        <row r="4254">
          <cell r="A4254" t="str">
            <v/>
          </cell>
        </row>
        <row r="4255">
          <cell r="A4255" t="str">
            <v>21.10.028</v>
          </cell>
          <cell r="B4255" t="str">
            <v>EXECUCAO DE CAMADA DRENANTE COM BRITA 25MM, INCLUSIVE O FORNECIMENTO DA MESMA.</v>
          </cell>
          <cell r="C4255" t="str">
            <v>m3</v>
          </cell>
          <cell r="D4255">
            <v>104.82</v>
          </cell>
          <cell r="E4255">
            <v>85.38</v>
          </cell>
          <cell r="F4255" t="str">
            <v>EMLURB</v>
          </cell>
        </row>
        <row r="4256">
          <cell r="A4256" t="str">
            <v/>
          </cell>
        </row>
        <row r="4257">
          <cell r="A4257" t="str">
            <v>21.10.030</v>
          </cell>
          <cell r="B4257" t="str">
            <v>EXECUCAO DE CAMADA DRENANTE COM BRITA 38MM, INCLUSIVE O FORNECIMENTO DA MESMA.</v>
          </cell>
          <cell r="C4257" t="str">
            <v>m3</v>
          </cell>
          <cell r="D4257">
            <v>104.82</v>
          </cell>
          <cell r="E4257">
            <v>85.38</v>
          </cell>
          <cell r="F4257" t="str">
            <v>EMLURB</v>
          </cell>
        </row>
        <row r="4258">
          <cell r="A4258" t="str">
            <v/>
          </cell>
        </row>
        <row r="4259">
          <cell r="A4259" t="str">
            <v>21.10.035</v>
          </cell>
          <cell r="B4259" t="str">
            <v>FORNECIMENTO DE GEOTEXTIL TIPO BIDIM OP 30 OU SIMILAR COMO FILTRO EM SUBSTITUICAO A TRANSICAO GRANULOMETRICA EM ATERROS, GABIOES, ENROCAMENTO, RIP-RAPS, CONTENCOES, PROTECAO A EROSAO E ETC, INCLUSIVE APLICACAO.</v>
          </cell>
          <cell r="C4259" t="str">
            <v>m2</v>
          </cell>
          <cell r="D4259">
            <v>6.71</v>
          </cell>
          <cell r="E4259">
            <v>5.47</v>
          </cell>
          <cell r="F4259" t="str">
            <v>EMLURB</v>
          </cell>
        </row>
        <row r="4260">
          <cell r="A4260" t="str">
            <v/>
          </cell>
        </row>
        <row r="4261">
          <cell r="A4261" t="str">
            <v>21.10.040</v>
          </cell>
          <cell r="B4261" t="str">
            <v>COLOCACAO DE DRENOS OU BARBACANS DE PVC COM DIAMETRO DE 110 MM, INCLUSIVE GEOTEXTIL, (NÃO INCLUI A CAMADA DRENANTE DE BRITA).</v>
          </cell>
          <cell r="C4261" t="str">
            <v>m</v>
          </cell>
          <cell r="D4261">
            <v>56.01</v>
          </cell>
          <cell r="E4261">
            <v>45.63</v>
          </cell>
          <cell r="F4261" t="str">
            <v>EMLURB</v>
          </cell>
        </row>
        <row r="4262">
          <cell r="A4262" t="str">
            <v/>
          </cell>
        </row>
        <row r="4263">
          <cell r="A4263" t="str">
            <v>21.10.050</v>
          </cell>
          <cell r="B4263" t="str">
            <v>FORNECIMENTO E COLOCAÇÃO DE LONA PLÁSTICA DE 150 MICRA.</v>
          </cell>
          <cell r="C4263" t="str">
            <v>m2</v>
          </cell>
          <cell r="D4263">
            <v>3.68</v>
          </cell>
          <cell r="E4263">
            <v>3</v>
          </cell>
          <cell r="F4263" t="str">
            <v>SINAPI</v>
          </cell>
        </row>
        <row r="4264">
          <cell r="A4264" t="str">
            <v/>
          </cell>
        </row>
        <row r="4265">
          <cell r="A4265" t="str">
            <v>21.11.010</v>
          </cell>
          <cell r="B4265" t="str">
            <v>COLOCACAO DE CALHA DE CONCRETO DE 0,30 M DE DIAMETRO, INCLUINDO CORTE DO TUBO, ESCAVACAO ATE 1,50M DE PROFUNDIDADE, REATERRO COMPACTADO E FORNECIMENTO DA MESMA.</v>
          </cell>
          <cell r="C4265" t="str">
            <v>Un</v>
          </cell>
          <cell r="D4265">
            <v>101.64</v>
          </cell>
          <cell r="E4265">
            <v>82.79</v>
          </cell>
          <cell r="F4265" t="str">
            <v>EMLURB</v>
          </cell>
        </row>
        <row r="4266">
          <cell r="A4266" t="str">
            <v/>
          </cell>
        </row>
        <row r="4267">
          <cell r="A4267" t="str">
            <v>21.11.020</v>
          </cell>
          <cell r="B4267" t="str">
            <v>COLOCACAO DE CALHA DE CONCRETO DE 0,30 M DE DIAMETRO, INCLUINDO CORTE DO TUBO, ESCAVACAO ATE 1,50M DE PROFUNDIDADE, REATERRO COMPACTADO.</v>
          </cell>
          <cell r="C4267" t="str">
            <v>Un</v>
          </cell>
          <cell r="D4267">
            <v>85.43</v>
          </cell>
          <cell r="E4267">
            <v>69.59</v>
          </cell>
          <cell r="F4267" t="str">
            <v>EMLURB</v>
          </cell>
        </row>
        <row r="4268">
          <cell r="A4268" t="str">
            <v/>
          </cell>
        </row>
        <row r="4269">
          <cell r="A4269" t="str">
            <v>21.11.030</v>
          </cell>
          <cell r="B4269" t="str">
            <v>COLOCACAO DE CALHA DE CONCRETO DE 0,40 M DE DIAMETRO, INCLUINDO CORTE DO TUBO, ESCAVACAO ATE 1,50M DE PROFUNDIDADE, REATERRO COMPACTADO E FORNECIMENTO DA MESMA.</v>
          </cell>
          <cell r="C4269" t="str">
            <v>Un</v>
          </cell>
          <cell r="D4269">
            <v>136.52000000000001</v>
          </cell>
          <cell r="E4269">
            <v>111.2</v>
          </cell>
          <cell r="F4269" t="str">
            <v>EMLURB</v>
          </cell>
        </row>
        <row r="4270">
          <cell r="A4270" t="str">
            <v/>
          </cell>
        </row>
        <row r="4271">
          <cell r="A4271" t="str">
            <v>21.11.040</v>
          </cell>
          <cell r="B4271" t="str">
            <v>COLOCACAO DE CALHA DE CONCRETO DE 0,40 M DE DIAMETRO, INCLUINDO CORTE DO TUBO, ESCAVACAO ATE 1,50M DE PROFUNDIDADE, REATERRO COMPACTADO.</v>
          </cell>
          <cell r="C4271" t="str">
            <v>Un</v>
          </cell>
          <cell r="D4271">
            <v>109.51</v>
          </cell>
          <cell r="E4271">
            <v>89.2</v>
          </cell>
          <cell r="F4271" t="str">
            <v>EMLURB</v>
          </cell>
        </row>
        <row r="4272">
          <cell r="A4272" t="str">
            <v/>
          </cell>
        </row>
        <row r="4273">
          <cell r="A4273" t="str">
            <v>21.11.050</v>
          </cell>
          <cell r="B4273" t="str">
            <v>COLOCACAO DE CALHA DE CONCRETO DE 0,60 M DE DIAMETRO, INCLUINDO CORTE DO TUBO, ESCAVACAO ATE 1,50M DE PROFUNDIDADE, REATERRO COMPACTADO E FORNECIMENTO DA MESMA.</v>
          </cell>
          <cell r="C4273" t="str">
            <v>Un</v>
          </cell>
          <cell r="D4273">
            <v>210.71</v>
          </cell>
          <cell r="E4273">
            <v>171.63</v>
          </cell>
          <cell r="F4273" t="str">
            <v>EMLURB</v>
          </cell>
        </row>
        <row r="4274">
          <cell r="A4274" t="str">
            <v/>
          </cell>
        </row>
        <row r="4275">
          <cell r="A4275" t="str">
            <v>21.11.060</v>
          </cell>
          <cell r="B4275" t="str">
            <v>COLOCACAO DE CALHA DE CONCRETO DE 0,60 M DE DIAMETRO, INCLUINDO CORTE DO TUBO, ESCAVACAO ATE 1,50M DE PROFUNDIDADE, REATERRO COMPACTADO.</v>
          </cell>
          <cell r="C4275" t="str">
            <v>Un</v>
          </cell>
          <cell r="D4275">
            <v>162.21</v>
          </cell>
          <cell r="E4275">
            <v>132.13</v>
          </cell>
          <cell r="F4275" t="str">
            <v>EMLURB</v>
          </cell>
        </row>
        <row r="4276">
          <cell r="A4276" t="str">
            <v/>
          </cell>
        </row>
        <row r="4277">
          <cell r="A4277" t="str">
            <v>21.12.010</v>
          </cell>
          <cell r="B4277" t="str">
            <v>ARRANCAMENTO DE TUBOS DE GALERIA DE DIAMETRO 0,20 M, INCLUSIVE ESCAVACAO.</v>
          </cell>
          <cell r="C4277" t="str">
            <v>m</v>
          </cell>
          <cell r="D4277">
            <v>17.75</v>
          </cell>
          <cell r="E4277">
            <v>14.46</v>
          </cell>
          <cell r="F4277" t="str">
            <v>EMLURB</v>
          </cell>
        </row>
        <row r="4278">
          <cell r="A4278" t="str">
            <v/>
          </cell>
        </row>
        <row r="4279">
          <cell r="A4279" t="str">
            <v>21.12.020</v>
          </cell>
          <cell r="B4279" t="str">
            <v>ARRANCAMENTO DE TUBOS DE GALERIA DE DIAMETRO 0,30 M, INCLUSIVE ESCAVACAO.</v>
          </cell>
          <cell r="C4279" t="str">
            <v>m</v>
          </cell>
          <cell r="D4279">
            <v>25.7</v>
          </cell>
          <cell r="E4279">
            <v>20.94</v>
          </cell>
          <cell r="F4279" t="str">
            <v>EMLURB</v>
          </cell>
        </row>
        <row r="4280">
          <cell r="A4280" t="str">
            <v/>
          </cell>
        </row>
        <row r="4281">
          <cell r="A4281" t="str">
            <v>21.12.030</v>
          </cell>
          <cell r="B4281" t="str">
            <v>ARRANCAMENTO DE TUBOS DE GALERIA DE DIAMETRO 0,40 M, INCLUSIVE ESCAVACAO.</v>
          </cell>
          <cell r="C4281" t="str">
            <v>m</v>
          </cell>
          <cell r="D4281">
            <v>31.89</v>
          </cell>
          <cell r="E4281">
            <v>25.98</v>
          </cell>
          <cell r="F4281" t="str">
            <v>EMLURB</v>
          </cell>
        </row>
        <row r="4282">
          <cell r="A4282" t="str">
            <v/>
          </cell>
        </row>
        <row r="4283">
          <cell r="A4283" t="str">
            <v>21.12.040</v>
          </cell>
          <cell r="B4283" t="str">
            <v>ARRANCAMENTO DE TUBOS DE GALERIA DE DIAMETRO 0,50 M, INCLUSIVE ESCAVACAO.</v>
          </cell>
          <cell r="C4283" t="str">
            <v>m</v>
          </cell>
          <cell r="D4283">
            <v>41.68</v>
          </cell>
          <cell r="E4283">
            <v>33.950000000000003</v>
          </cell>
          <cell r="F4283" t="str">
            <v>EMLURB</v>
          </cell>
        </row>
        <row r="4284">
          <cell r="A4284" t="str">
            <v/>
          </cell>
        </row>
        <row r="4285">
          <cell r="A4285" t="str">
            <v>21.12.050</v>
          </cell>
          <cell r="B4285" t="str">
            <v>ARRANCAMENTO DE TUBOS DE GALERIA DE DIAMETRO 0,60 M, INCLUSIVE ESCAVACAO.</v>
          </cell>
          <cell r="C4285" t="str">
            <v>m</v>
          </cell>
          <cell r="D4285">
            <v>52.87</v>
          </cell>
          <cell r="E4285">
            <v>43.07</v>
          </cell>
          <cell r="F4285" t="str">
            <v>EMLURB</v>
          </cell>
        </row>
        <row r="4286">
          <cell r="A4286" t="str">
            <v/>
          </cell>
        </row>
        <row r="4287">
          <cell r="A4287" t="str">
            <v>21.12.060</v>
          </cell>
          <cell r="B4287" t="str">
            <v>ARRANCAMENTO DE TUBOS DE GALERIA DE DIAMETRO 0,70 M, INCLUSIVE ESCAVACAO.</v>
          </cell>
          <cell r="C4287" t="str">
            <v>m</v>
          </cell>
          <cell r="D4287">
            <v>62.73</v>
          </cell>
          <cell r="E4287">
            <v>51.1</v>
          </cell>
          <cell r="F4287" t="str">
            <v>EMLURB</v>
          </cell>
        </row>
        <row r="4288">
          <cell r="A4288" t="str">
            <v/>
          </cell>
        </row>
        <row r="4289">
          <cell r="A4289" t="str">
            <v>21.12.070</v>
          </cell>
          <cell r="B4289" t="str">
            <v>ARRANCAMENTO DE TUBOS DE GALERIA DE DIAMETRO 0,80 M, INCLUSIVE ESCAVACAO.</v>
          </cell>
          <cell r="C4289" t="str">
            <v>m</v>
          </cell>
          <cell r="D4289">
            <v>75.400000000000006</v>
          </cell>
          <cell r="E4289">
            <v>61.42</v>
          </cell>
          <cell r="F4289" t="str">
            <v>EMLURB</v>
          </cell>
        </row>
        <row r="4290">
          <cell r="A4290" t="str">
            <v/>
          </cell>
        </row>
        <row r="4291">
          <cell r="A4291" t="str">
            <v>21.12.080</v>
          </cell>
          <cell r="B4291" t="str">
            <v>ARRANCAMENTO DE TUBOS DE GALERIA DE DIAMETRO 0,90 M, INCLUSIVE ESCAVACAO.</v>
          </cell>
          <cell r="C4291" t="str">
            <v>m</v>
          </cell>
          <cell r="D4291">
            <v>92.07</v>
          </cell>
          <cell r="E4291">
            <v>75</v>
          </cell>
          <cell r="F4291" t="str">
            <v>EMLURB</v>
          </cell>
        </row>
        <row r="4292">
          <cell r="A4292" t="str">
            <v/>
          </cell>
        </row>
        <row r="4293">
          <cell r="A4293" t="str">
            <v>21.12.090</v>
          </cell>
          <cell r="B4293" t="str">
            <v>ARRANCAMENTO DE TUBOS DE GALERIA DE DIAMETRO 1,00M, INCLUSIVE ESCAVACAO.</v>
          </cell>
          <cell r="C4293" t="str">
            <v>m</v>
          </cell>
          <cell r="D4293">
            <v>124.09</v>
          </cell>
          <cell r="E4293">
            <v>101.08</v>
          </cell>
          <cell r="F4293" t="str">
            <v>EMLURB</v>
          </cell>
        </row>
        <row r="4294">
          <cell r="A4294" t="str">
            <v/>
          </cell>
        </row>
        <row r="4295">
          <cell r="A4295" t="str">
            <v>21.13.010</v>
          </cell>
          <cell r="B4295" t="str">
            <v>CONSTRUCAO DE CALHA PRE-MOLDADA DE CONCRETO, DIAM. 30 CM, INCLUSIVE ESCAVACAO, REMOCAO, COLCHAO DE AREIA E REJUNTE COM ARGAMASSA DE CIMENTO E AREIA NO TRACO 1:4.</v>
          </cell>
          <cell r="C4295" t="str">
            <v>m</v>
          </cell>
          <cell r="D4295">
            <v>24.94</v>
          </cell>
          <cell r="E4295">
            <v>20.32</v>
          </cell>
          <cell r="F4295" t="str">
            <v>EMLURB</v>
          </cell>
        </row>
        <row r="4296">
          <cell r="A4296" t="str">
            <v/>
          </cell>
        </row>
        <row r="4297">
          <cell r="A4297" t="str">
            <v>21.13.020</v>
          </cell>
          <cell r="B4297" t="str">
            <v>CONSTRUCAO DE CALHA PRE-MOLDADA DE CONCRETO, DIAM. 40 CM, INCLUSIVE ESCAVACAO, REMOCAO, COLCHAO DE AREIA E REJUNTE COM ARGAMASSA DE CIMENTO E AREIA NO TRACO 1:4.</v>
          </cell>
          <cell r="C4297" t="str">
            <v>m</v>
          </cell>
          <cell r="D4297">
            <v>40.6</v>
          </cell>
          <cell r="E4297">
            <v>33.07</v>
          </cell>
          <cell r="F4297" t="str">
            <v>EMLURB</v>
          </cell>
        </row>
        <row r="4298">
          <cell r="A4298" t="str">
            <v/>
          </cell>
        </row>
        <row r="4299">
          <cell r="A4299" t="str">
            <v>21.13.030</v>
          </cell>
          <cell r="B4299" t="str">
            <v>CONSTRUCAO DE CALHA PRE-MOLDADA DE CONCRETO, DIAM. 50 CM, INCLUSIVE ESCAVACAO, REMOCAO, COLCHAO DE AREIA E REJUNTE COM ARGAMASSA DE CIMENTO E AREIA NO TRACO 1:4.</v>
          </cell>
          <cell r="C4299" t="str">
            <v>m</v>
          </cell>
          <cell r="D4299">
            <v>50.06</v>
          </cell>
          <cell r="E4299">
            <v>40.78</v>
          </cell>
          <cell r="F4299" t="str">
            <v>EMLURB</v>
          </cell>
        </row>
        <row r="4300">
          <cell r="A4300" t="str">
            <v/>
          </cell>
        </row>
        <row r="4301">
          <cell r="A4301" t="str">
            <v>21.13.040</v>
          </cell>
          <cell r="B4301" t="str">
            <v>CONSTRUCAO DE CALHA PRE-MOLDADA DE CONCRETO, DIAM. 60 CM, INCLUSIVE ESCAVACAO, REMOCAO, COLCHAO DE AREIA E REJUNTE COM ARGAMASSA DE CIMENTO E AREIA NO TRACO 1:4.</v>
          </cell>
          <cell r="C4301" t="str">
            <v>m</v>
          </cell>
          <cell r="D4301">
            <v>74.42</v>
          </cell>
          <cell r="E4301">
            <v>60.62</v>
          </cell>
          <cell r="F4301" t="str">
            <v>EMLURB</v>
          </cell>
        </row>
        <row r="4302">
          <cell r="A4302" t="str">
            <v/>
          </cell>
        </row>
        <row r="4303">
          <cell r="A4303" t="str">
            <v>21.13.050</v>
          </cell>
          <cell r="B4303" t="str">
            <v>CONSTRUCAO DE CALHA PRE-MOLDADA DE CONCRETO, DIAM. 80 CM, INCLUSIVE ESCAVACAO, REMOCAO, COLCHAO DE AREIA E REJUNTE COM ARGAMASSA DE CIMENTO E AREIA NO TRACO 1:4.</v>
          </cell>
          <cell r="C4303" t="str">
            <v>m</v>
          </cell>
          <cell r="D4303">
            <v>100.92</v>
          </cell>
          <cell r="E4303">
            <v>82.21</v>
          </cell>
          <cell r="F4303" t="str">
            <v>EMLURB</v>
          </cell>
        </row>
        <row r="4304">
          <cell r="A4304" t="str">
            <v/>
          </cell>
        </row>
        <row r="4305">
          <cell r="A4305" t="str">
            <v>21.14.010</v>
          </cell>
          <cell r="B4305" t="str">
            <v>RECUPERACAO DE ABATIMENTO EM PAVIMENTACAO COM DIMENSOES DE (1,0X1,0X1,0)M.</v>
          </cell>
          <cell r="C4305" t="str">
            <v>Un</v>
          </cell>
          <cell r="D4305">
            <v>337.16</v>
          </cell>
          <cell r="E4305">
            <v>274.63</v>
          </cell>
          <cell r="F4305" t="str">
            <v>EMLURB</v>
          </cell>
        </row>
        <row r="4306">
          <cell r="A4306" t="str">
            <v/>
          </cell>
        </row>
        <row r="4307">
          <cell r="A4307" t="str">
            <v>21.14.020</v>
          </cell>
          <cell r="B4307" t="str">
            <v>RECUPERACAO DE ABATIMENTO EM PAVIMENTACAO COM DIMENSOES DE (2,0X1,5X1,5)M, INCLUSIVE COM SUBSTITUICAO DE DOIS TUBOS DE 0,60M DE DIAMETRO.</v>
          </cell>
          <cell r="C4307" t="str">
            <v>Un</v>
          </cell>
          <cell r="D4307">
            <v>1114.5</v>
          </cell>
          <cell r="E4307">
            <v>907.8</v>
          </cell>
          <cell r="F4307" t="str">
            <v>EMLURB</v>
          </cell>
        </row>
        <row r="4308">
          <cell r="A4308" t="str">
            <v/>
          </cell>
        </row>
        <row r="4309">
          <cell r="A4309" t="str">
            <v>21.14.030</v>
          </cell>
          <cell r="B4309" t="str">
            <v>RECUPERACAO DE ABATIMENTO EM PAVIMENTACAO COM DIMENSOES DE (1,5X1,5X1,50)M.</v>
          </cell>
          <cell r="C4309" t="str">
            <v>Un</v>
          </cell>
          <cell r="D4309">
            <v>705.6</v>
          </cell>
          <cell r="E4309">
            <v>574.74</v>
          </cell>
          <cell r="F4309" t="str">
            <v>EMLURB</v>
          </cell>
        </row>
        <row r="4310">
          <cell r="A4310" t="str">
            <v/>
          </cell>
        </row>
        <row r="4311">
          <cell r="A4311" t="str">
            <v>21.15.002</v>
          </cell>
          <cell r="B4311" t="str">
            <v>REBAIXAMENTO DE LENÇOL FRÉTICO ATÉ 5M DE PROFUNDIDADE OPERAÇÃO BOMBA C/MOTOR A GASOLINA AUTOESCORVANTE  - 3/4HP -  CHP DIURNA.</v>
          </cell>
          <cell r="C4311" t="str">
            <v>H</v>
          </cell>
          <cell r="D4311">
            <v>4.29</v>
          </cell>
          <cell r="E4311">
            <v>3.5</v>
          </cell>
          <cell r="F4311" t="str">
            <v>SE</v>
          </cell>
        </row>
        <row r="4312">
          <cell r="A4312" t="str">
            <v/>
          </cell>
        </row>
        <row r="4313">
          <cell r="A4313" t="str">
            <v>22.00.000</v>
          </cell>
          <cell r="B4313" t="str">
            <v>DETALHES DA SEDUC</v>
          </cell>
        </row>
        <row r="4314">
          <cell r="A4314" t="str">
            <v/>
          </cell>
        </row>
        <row r="4315">
          <cell r="A4315" t="str">
            <v>22.04.010</v>
          </cell>
          <cell r="B4315" t="str">
            <v xml:space="preserve">SINALIZAÇÃO PARA DEFICIENTES - PLACA METÁLICA PARA CORRIMÃO EM BRAILLE, DIM 90 X 25MM. </v>
          </cell>
          <cell r="C4315" t="str">
            <v>Un</v>
          </cell>
          <cell r="D4315">
            <v>22.02</v>
          </cell>
          <cell r="E4315">
            <v>17.940000000000001</v>
          </cell>
          <cell r="F4315" t="str">
            <v>SEE</v>
          </cell>
        </row>
        <row r="4316">
          <cell r="A4316" t="str">
            <v/>
          </cell>
        </row>
        <row r="4317">
          <cell r="A4317" t="str">
            <v>22.10.012</v>
          </cell>
          <cell r="B4317" t="str">
            <v>DET 01-A e B - FORNECIMENTO E COLOCAÇÃO DE PLACA INDICATIVA (2,50X0,60X0,05)M COM O NOME DA ESCOLA EM CONCRETO ARMADO INCLUSIVE ABERTURA DE LETREIRO COM PINTURA.</v>
          </cell>
          <cell r="C4317" t="str">
            <v>Un</v>
          </cell>
          <cell r="D4317">
            <v>499.79</v>
          </cell>
          <cell r="E4317">
            <v>407.1</v>
          </cell>
          <cell r="F4317" t="str">
            <v>SEE</v>
          </cell>
        </row>
        <row r="4318">
          <cell r="A4318" t="str">
            <v/>
          </cell>
        </row>
        <row r="4319">
          <cell r="A4319" t="str">
            <v>22.10.015</v>
          </cell>
          <cell r="B4319" t="str">
            <v>DET 01-B- FORNEC. E INST.DE GRADIL DO PÓRTICO,EM MONTANTES DE CANTONEIRAS VERT."L" DE 11/2"X1/4" FORMANDO SEÇÃO QUADRADA A CADA 1,00M,BARRA CHATA DE FERRO 1"X3/16" EM "X" E DEMAIS BARRAS CHATAS DE FERRO DE 1"X1/4",CHUMBADO C/ ARG. DE CIMENTO E AREIA TRAÇO</v>
          </cell>
          <cell r="C4319" t="str">
            <v>m2</v>
          </cell>
          <cell r="D4319">
            <v>288.48</v>
          </cell>
          <cell r="E4319">
            <v>234.98</v>
          </cell>
          <cell r="F4319" t="str">
            <v>SEE</v>
          </cell>
        </row>
        <row r="4320">
          <cell r="A4320" t="str">
            <v/>
          </cell>
        </row>
        <row r="4321">
          <cell r="A4321" t="str">
            <v>22.10.016</v>
          </cell>
          <cell r="B4321" t="str">
            <v>DET 01 B- FORN.E INST.DE PORTÃO DO GRADIL DO PÓRTICO,EM MONTANTES DE CANTONEIRA VERTICAL EM L TENDO 11/2X1/4 POL.FORMANDO QUADRADOS A CADA 1,50M, BARRA CHATA DE FERRO 1X3/16 POL. EM "X" E DEMAIS BARRAS CHATAS DE FERRO DE 1X1/4 POL.,INCLUSIVE FECHADURA DOB</v>
          </cell>
          <cell r="C4321" t="str">
            <v>m2</v>
          </cell>
          <cell r="D4321">
            <v>310.82</v>
          </cell>
          <cell r="E4321">
            <v>253.18</v>
          </cell>
          <cell r="F4321" t="str">
            <v>SEE</v>
          </cell>
        </row>
        <row r="4322">
          <cell r="A4322" t="str">
            <v/>
          </cell>
        </row>
        <row r="4323">
          <cell r="A4323" t="str">
            <v>22.10.020</v>
          </cell>
          <cell r="B4323" t="str">
            <v>DET 02-A- BANCO E BANCADA EM CONCRETO ARMADO ENVERNIZADO NO RECREIO COBERTO, ENGASTADO ENTRE PILARES,INCLUSIVE PILARETES DE APOIO EM CONCRETO APARENTE PINTADO COM TINTA A ÓLEO, EMBASAMENTO DE ALVENARIA DE 1 1/2VEZ SOBRE CONCRETO MAGRO.</v>
          </cell>
          <cell r="C4323" t="str">
            <v>m</v>
          </cell>
          <cell r="D4323">
            <v>261.2</v>
          </cell>
          <cell r="E4323">
            <v>212.76</v>
          </cell>
          <cell r="F4323" t="str">
            <v>SEE</v>
          </cell>
        </row>
        <row r="4324">
          <cell r="A4324" t="str">
            <v/>
          </cell>
        </row>
        <row r="4325">
          <cell r="A4325" t="str">
            <v>22.10.025</v>
          </cell>
          <cell r="B4325" t="str">
            <v>DET 02-B- BANCADA PARA DEFICIENTE EM CONCRETO APARENTE ENVERNIZADO NO RECREIO COBERTO, ENGASTADA ENTRE PILARES EXISTENTES, INCLUSIVE PILARETE DE APOIO EM CONCRETO APARENTE PINTADO COM TINTA A ÓLEO, EMBASAMENTO DE ALVENARIA DE 1 1/2VEZ SOBRE CONCRETO MAGRO</v>
          </cell>
          <cell r="C4325" t="str">
            <v>m</v>
          </cell>
          <cell r="D4325">
            <v>128.25</v>
          </cell>
          <cell r="E4325">
            <v>104.47</v>
          </cell>
          <cell r="F4325" t="str">
            <v>SEE</v>
          </cell>
        </row>
        <row r="4326">
          <cell r="A4326" t="str">
            <v/>
          </cell>
        </row>
        <row r="4327">
          <cell r="A4327" t="str">
            <v>22.10.030</v>
          </cell>
          <cell r="B4327" t="str">
            <v>DET 03 E DET 20 - FORNECIMENTO E COLOCAÇÃO DE CUBA EM AÇO INOX 50X40X25CM AISI-304-18/8, INCLUSIVE VÁLVULA METÁLICA 3 1/2"" PARA CUBA INOX E SIFÃO METÁLICO EM INOX 1 1/2"" X 2"".</v>
          </cell>
          <cell r="C4327" t="str">
            <v>Un</v>
          </cell>
          <cell r="D4327">
            <v>639.38</v>
          </cell>
          <cell r="E4327">
            <v>520.79999999999995</v>
          </cell>
          <cell r="F4327" t="str">
            <v>SEE</v>
          </cell>
        </row>
        <row r="4328">
          <cell r="A4328" t="str">
            <v/>
          </cell>
        </row>
        <row r="4329">
          <cell r="A4329" t="str">
            <v>22.10.032</v>
          </cell>
          <cell r="B4329" t="str">
            <v xml:space="preserve">DET. 03 - PONTO DE TOMADA 2P+T 16A/250V SHUCO - REF.5160 SILENTOQUE - PIAL OU SIMILAR (COMPLETA), INCLUSIVE TUBULAÇÃO PVC RIGIDO, FIAÇÃO, CAIXA 4X2 POL. TIGREFLEX OU SIMILAR, PLACA E DEMAIS ACESSÓRIOS, ATÉ O PONTO DE LUZ OU QUADRO DE DISTRIBUIÇÃO.     </v>
          </cell>
          <cell r="C4329" t="str">
            <v>Pt</v>
          </cell>
          <cell r="D4329">
            <v>154.54</v>
          </cell>
          <cell r="E4329">
            <v>125.88</v>
          </cell>
          <cell r="F4329" t="str">
            <v>SEE</v>
          </cell>
        </row>
        <row r="4330">
          <cell r="A4330" t="str">
            <v/>
          </cell>
        </row>
        <row r="4331">
          <cell r="A4331" t="str">
            <v>22.10.033</v>
          </cell>
          <cell r="B4331" t="str">
            <v xml:space="preserve">FORNECIMENTO E INSTALAÇÃO DE GÁS EM BANCADA DE LABORATÓRIO (DETALHE 03), INCLUSIVE TUBULAÇÃO E CONEXÕES EM COBRE, 6 (SEIS) BICOS DE BUSEN, VÁLVULA ESFÉRICA, CONECTOR RF, REGULADOR ALIANÇA, MANGUEIRA FLEXÍVEL DE BORRACHA, MANGUEIRA FLEXÍVEL MALHA DE AÇO E </v>
          </cell>
          <cell r="C4331" t="str">
            <v>Cj</v>
          </cell>
          <cell r="D4331">
            <v>2271.2399999999998</v>
          </cell>
          <cell r="E4331">
            <v>1850</v>
          </cell>
          <cell r="F4331" t="str">
            <v>SEE</v>
          </cell>
        </row>
        <row r="4332">
          <cell r="A4332" t="str">
            <v/>
          </cell>
        </row>
        <row r="4333">
          <cell r="A4333" t="str">
            <v>22.10.040</v>
          </cell>
          <cell r="B4333" t="str">
            <v>DET 04 - FORNECIMENTO E COLOCAÇÃO DE BALCÃO EM AÇO INOX COM 02 CUBAS DE (0,40X0,34X0,12)M E COMPRIMENTO 2,80M INCLUSIVE SIFÃO EM METAL CROMADO PARA PIA AMERICANA DE 11/2 POL X 2 POL E VÁLVULA PARA PIA AMERICANA EM METAL CROMADO DE 31/2 POL PARA OS LABORAT</v>
          </cell>
          <cell r="C4333" t="str">
            <v>Un</v>
          </cell>
          <cell r="D4333">
            <v>2584.4299999999998</v>
          </cell>
          <cell r="E4333">
            <v>2105.1</v>
          </cell>
          <cell r="F4333" t="str">
            <v>SEE</v>
          </cell>
        </row>
        <row r="4334">
          <cell r="A4334" t="str">
            <v/>
          </cell>
        </row>
        <row r="4335">
          <cell r="A4335" t="str">
            <v>22.10.045</v>
          </cell>
          <cell r="B4335" t="str">
            <v>DET. 04 E DET.20 - PORTAS E GRADE DE ARMÁRIOS PARA FECHAMENTO DE BALCÃO COM PORTAS DE ALTURA DE 0,71M EM COMPENSADO DE 15MM REVESTIDAS EM LAMINADOTEXTURIZADO EM TODAS AS FACES, INCLUSIVE FERRAGENS.</v>
          </cell>
          <cell r="C4335" t="str">
            <v>m2</v>
          </cell>
          <cell r="D4335">
            <v>320.42</v>
          </cell>
          <cell r="E4335">
            <v>261</v>
          </cell>
          <cell r="F4335" t="str">
            <v>SEE</v>
          </cell>
        </row>
        <row r="4336">
          <cell r="A4336" t="str">
            <v/>
          </cell>
        </row>
        <row r="4337">
          <cell r="A4337" t="str">
            <v>22.10.090</v>
          </cell>
          <cell r="B4337" t="str">
            <v>DET.09-FORNECIMENTO E INSTALAÇÃO DE BARRA DE APOIO AOS DEFICIENTES EM TUBO DE FERRO GALVANIZADO DE 1 1/2POL COM FLANGE SOLDADA NAS EXTREMIDADES, INCL.PINTURA EM ESMALTE SINTÉTICO E FUNDO PREPARARDOR GALVOPRIMER TIPO GALVITE DA SHERWIN WILLIAMS OU EQUIVALE</v>
          </cell>
          <cell r="C4337" t="str">
            <v>m</v>
          </cell>
          <cell r="D4337">
            <v>78.099999999999994</v>
          </cell>
          <cell r="E4337">
            <v>63.62</v>
          </cell>
          <cell r="F4337" t="str">
            <v>SEE</v>
          </cell>
        </row>
        <row r="4338">
          <cell r="A4338" t="str">
            <v/>
          </cell>
        </row>
        <row r="4339">
          <cell r="A4339" t="str">
            <v>22.10.091</v>
          </cell>
          <cell r="B4339" t="str">
            <v xml:space="preserve">DET.09 - FORNECIMENTO E INSTALAÇÃO DE PUXADOR EM TUBO DE FERRO GALVANIZADO DE 1.1/2POL COM FLANGE SOLDADA NAS EXTREMIDADES, INCLUSIVE PINTURA EM ESMALTE SINTÉTICO E FUNDO PREPARADOR COM GALVOPRIMER TIPO GALVITE DA SHERWIN WILLIAMS OU EQUIVALENTE TÉCNICO, </v>
          </cell>
          <cell r="C4339" t="str">
            <v>m</v>
          </cell>
          <cell r="D4339">
            <v>59.7</v>
          </cell>
          <cell r="E4339">
            <v>48.63</v>
          </cell>
          <cell r="F4339" t="str">
            <v>SEE</v>
          </cell>
        </row>
        <row r="4340">
          <cell r="A4340" t="str">
            <v/>
          </cell>
        </row>
        <row r="4341">
          <cell r="A4341" t="str">
            <v>22.10.092</v>
          </cell>
          <cell r="B4341" t="str">
            <v>DET.09 - FORNECIMENTO E ASSENTAMENTO DE LAVATÓRIO DE CANTO, SEM COLUNA, FAB:DECA, COR:BRANCA, LINHA IZY, REF.L101 OU SIMLAR, FIXADO COM PARAFUSO CROMADO DE COMPRIMENTO 2 1/2POL E DIÂMETRO DE 1/4POL COM BUCHA DE 8MM, CHICOTE PLÁSTICO COM 30CM DE 1/2POL, SI</v>
          </cell>
          <cell r="C4341" t="str">
            <v>Un</v>
          </cell>
          <cell r="D4341">
            <v>155.63999999999999</v>
          </cell>
          <cell r="E4341">
            <v>126.78</v>
          </cell>
          <cell r="F4341" t="str">
            <v>SEE</v>
          </cell>
        </row>
        <row r="4342">
          <cell r="A4342" t="str">
            <v/>
          </cell>
        </row>
        <row r="4343">
          <cell r="A4343" t="str">
            <v>22.10.100</v>
          </cell>
          <cell r="B4343" t="str">
            <v xml:space="preserve">DET 10 -BALCÃO DE WC (1,80 X 0,55 M)DE GRANITO CINZA ANDORINHA ESP=2,0 CM, INCLUSIVE TESTEIRA E ESPELHO DE GRANITO 5,00 X 2,0 CM INCLUSIVE PLACA DE CONCRETO ARMADO PARA APOIO SEM FORNECIMENTO DE CUBAS, FORNECIMENTO E INSTALAÇÃO.     </v>
          </cell>
          <cell r="C4343" t="str">
            <v>m</v>
          </cell>
          <cell r="D4343">
            <v>437.09</v>
          </cell>
          <cell r="E4343">
            <v>356.03</v>
          </cell>
          <cell r="F4343" t="str">
            <v>SEE</v>
          </cell>
        </row>
        <row r="4344">
          <cell r="A4344" t="str">
            <v/>
          </cell>
        </row>
        <row r="4345">
          <cell r="A4345" t="str">
            <v>22.10.101</v>
          </cell>
          <cell r="B4345" t="str">
            <v>DET. 10 - FORNECIMENTO E INSTALAÇÃO DE CUBA DE LOUÇA DE EMBUTIR OVAL 490X325MM, REF. 10116 CELITE OU EQUIVALENTE TÉCNICO, SEM A TORNEIRA, INCLUSIVE OS DEMAIS ACESSÓRIOS.</v>
          </cell>
          <cell r="C4345" t="str">
            <v>Un</v>
          </cell>
          <cell r="D4345">
            <v>213.34</v>
          </cell>
          <cell r="E4345">
            <v>173.78</v>
          </cell>
          <cell r="F4345" t="str">
            <v>SEE</v>
          </cell>
        </row>
        <row r="4346">
          <cell r="A4346" t="str">
            <v/>
          </cell>
        </row>
        <row r="4347">
          <cell r="A4347" t="str">
            <v>22.10.110</v>
          </cell>
          <cell r="B4347" t="str">
            <v xml:space="preserve">DET. 11 - TAMPO EM GRANITO POLIDO CINZA ANDORINHA, ESPESSURA 0,02M E COMPRIMENTO DE 2,63M E LARGURA 0,72M,  PARA BALCÃO DA SECRETARIA COM TESTEIRA DE 0,05X0,02M, INCLUSIVE PLACA EM CONCRETO PARA APOIO, CONFORME DETALHE 11. </v>
          </cell>
          <cell r="C4347" t="str">
            <v>m</v>
          </cell>
          <cell r="D4347">
            <v>420.91</v>
          </cell>
          <cell r="E4347">
            <v>342.85</v>
          </cell>
          <cell r="F4347" t="str">
            <v>SEE</v>
          </cell>
        </row>
        <row r="4348">
          <cell r="A4348" t="str">
            <v/>
          </cell>
        </row>
        <row r="4349">
          <cell r="A4349" t="str">
            <v>22.10.111</v>
          </cell>
          <cell r="B4349" t="str">
            <v>DET. 12 - TAMPO EM GRANITO POLIDO CINZA ANDORINHA, ESPESSURA DE 0,02M, INCLUSIVE TESTEIRA DE 0,05X0,02M PARA BALCÃO EM "L"  (2,10 +1,78 X 0,72)M DA BIBLIOTECA, INCLUSIVE PLACA DE CONCRETO ARMADO CONFORME DETALHE12.</v>
          </cell>
          <cell r="C4349" t="str">
            <v>m</v>
          </cell>
          <cell r="D4349">
            <v>394.77</v>
          </cell>
          <cell r="E4349">
            <v>321.56</v>
          </cell>
          <cell r="F4349" t="str">
            <v>SEE</v>
          </cell>
        </row>
        <row r="4350">
          <cell r="A4350" t="str">
            <v/>
          </cell>
        </row>
        <row r="4351">
          <cell r="A4351" t="str">
            <v>22.10.116</v>
          </cell>
          <cell r="B4351" t="str">
            <v>DET.11 - PORTA DE ACESSO FIXADA EM BALCÃO COM 0,80X0,60M EM COMPENSADO DE 15MM REVESTIDA COM LAMINADO TEXTURIZADO NA COR AZUL MINERAL, INCLUSIVE FERRAGENS.</v>
          </cell>
          <cell r="C4351" t="str">
            <v>Un</v>
          </cell>
          <cell r="D4351">
            <v>100.51</v>
          </cell>
          <cell r="E4351">
            <v>81.87</v>
          </cell>
          <cell r="F4351" t="str">
            <v>SEE</v>
          </cell>
        </row>
        <row r="4352">
          <cell r="A4352" t="str">
            <v/>
          </cell>
        </row>
        <row r="4353">
          <cell r="A4353" t="str">
            <v>22.10.130</v>
          </cell>
          <cell r="B4353" t="str">
            <v>DET 13-A -FORNECIMENTO E EXECUÇÃO DE PRATELEIRA EM CONCRETO APARENTE POLIDO, PINTADA COM VERNIZ ACRÍLICO .</v>
          </cell>
          <cell r="C4353" t="str">
            <v>m</v>
          </cell>
          <cell r="D4353">
            <v>78.86</v>
          </cell>
          <cell r="E4353">
            <v>64.239999999999995</v>
          </cell>
          <cell r="F4353" t="str">
            <v>SEE</v>
          </cell>
        </row>
        <row r="4354">
          <cell r="A4354" t="str">
            <v/>
          </cell>
        </row>
        <row r="4355">
          <cell r="A4355" t="str">
            <v>22.10.131</v>
          </cell>
          <cell r="B4355" t="str">
            <v>DET 13-B -FORNECIMENTO E INSTALAÇÃO DE PRATELEIRA EM CONCRETO ARMADO REVESTIDA COM AZULEJO 15X15 CM INCLUSIVE CHAPISCO E EMBOÇO.</v>
          </cell>
          <cell r="C4355" t="str">
            <v>m</v>
          </cell>
          <cell r="D4355">
            <v>78.86</v>
          </cell>
          <cell r="E4355">
            <v>64.239999999999995</v>
          </cell>
          <cell r="F4355" t="str">
            <v>SEE</v>
          </cell>
        </row>
        <row r="4356">
          <cell r="A4356" t="str">
            <v/>
          </cell>
        </row>
        <row r="4357">
          <cell r="A4357" t="str">
            <v>22.10.142</v>
          </cell>
          <cell r="B4357" t="str">
            <v xml:space="preserve">DET. 14A E 14B - FORNECIMENTO E COLOCAÇÃO DE CARPETE CINZA 4MM PARA QUADRO ESCOLAR, INCLUSIVE COMPENSADO DE 10MM, FIXADO COM PARAFUSOS E BUCHAS S-8.     </v>
          </cell>
          <cell r="C4357" t="str">
            <v>m2</v>
          </cell>
          <cell r="D4357">
            <v>137.57</v>
          </cell>
          <cell r="E4357">
            <v>112.06</v>
          </cell>
          <cell r="F4357" t="str">
            <v>SEE</v>
          </cell>
        </row>
        <row r="4358">
          <cell r="A4358" t="str">
            <v/>
          </cell>
        </row>
        <row r="4359">
          <cell r="A4359" t="str">
            <v>22.10.143</v>
          </cell>
          <cell r="B4359" t="str">
            <v xml:space="preserve">DET. 14 A E 14 B - FORNECIMENTO E COLOCAÇÃO DE CARPETE CINZA 4MM PARA QUADRO DE AVISO (0,70 X 1,25), APLICADO SOBRE COMPENSADO EXISTENTE.     </v>
          </cell>
          <cell r="C4359" t="str">
            <v>m2</v>
          </cell>
          <cell r="D4359">
            <v>97.56</v>
          </cell>
          <cell r="E4359">
            <v>79.47</v>
          </cell>
          <cell r="F4359" t="str">
            <v>SEE</v>
          </cell>
        </row>
        <row r="4360">
          <cell r="A4360" t="str">
            <v/>
          </cell>
        </row>
        <row r="4361">
          <cell r="A4361" t="str">
            <v>22.10.145</v>
          </cell>
          <cell r="B4361" t="str">
            <v>DET. 14-B - EXECUÇÃO DE QUADRO BRANCO/AVISOS DE 4,66X1,33M EM LAMINADO BRANCO PAUTADO E CARPETE CINZA COLADO, INCLUSIVE COMPENSADO DE 10MM FIXADO COM PARAFUSOS, CALHA DE 0,30M DE COMPRIMENTO PARA APAGADOR E PINCEL DE CONCRETO ARMADO, E MOLDURA DE ARGAMASS</v>
          </cell>
          <cell r="C4361" t="str">
            <v>Un</v>
          </cell>
          <cell r="D4361">
            <v>718.19</v>
          </cell>
          <cell r="E4361">
            <v>584.99</v>
          </cell>
          <cell r="F4361" t="str">
            <v>SEE</v>
          </cell>
        </row>
        <row r="4362">
          <cell r="A4362" t="str">
            <v/>
          </cell>
        </row>
        <row r="4363">
          <cell r="A4363" t="str">
            <v>22.10.146</v>
          </cell>
          <cell r="B4363" t="str">
            <v xml:space="preserve">DET. 14B - FORNECIMENTO E COLOCAÇÃO DE LAMINADO FENÓLICO PAUTADO ESCOLAR NA COR BRANCA PARA QUADRO ESCOLAR UTILIZANDO COLA, INCLUSIVE COMPENSADO DE 10MM, FIXADO COM PARAFUSOS E BUCHAS S-8.     </v>
          </cell>
          <cell r="C4363" t="str">
            <v>m2</v>
          </cell>
          <cell r="D4363">
            <v>89.33</v>
          </cell>
          <cell r="E4363">
            <v>72.77</v>
          </cell>
          <cell r="F4363" t="str">
            <v>SEE</v>
          </cell>
        </row>
        <row r="4364">
          <cell r="A4364" t="str">
            <v/>
          </cell>
        </row>
        <row r="4365">
          <cell r="A4365" t="str">
            <v>22.10.147</v>
          </cell>
          <cell r="B4365" t="str">
            <v xml:space="preserve">DET.14B - FORNECIMENTO E COLOCAÇÃO DE LAMINADO FENÓLICO PAUTADO ESCOLAR NA COR BRANCA PARA QUADRO ESCOLAR UTILIZANDO COLA EM COMPENSADO EXISTENTE.     </v>
          </cell>
          <cell r="C4365" t="str">
            <v>m2</v>
          </cell>
          <cell r="D4365">
            <v>43.8</v>
          </cell>
          <cell r="E4365">
            <v>35.68</v>
          </cell>
          <cell r="F4365" t="str">
            <v>SEE</v>
          </cell>
        </row>
        <row r="4366">
          <cell r="A4366" t="str">
            <v/>
          </cell>
        </row>
        <row r="4367">
          <cell r="A4367" t="str">
            <v>22.10.148</v>
          </cell>
          <cell r="B4367" t="str">
            <v>DET. 14B - FORNECIMENTO E COLOCAÇÃO DE LAMINADO LISO ESCOLAR NA COR BRANCA PARA QUADRO ESCOLAR UTILIZANDO COLA.</v>
          </cell>
          <cell r="C4367" t="str">
            <v>m2</v>
          </cell>
          <cell r="D4367">
            <v>28.11</v>
          </cell>
          <cell r="E4367">
            <v>22.9</v>
          </cell>
          <cell r="F4367" t="str">
            <v>SINAPI</v>
          </cell>
        </row>
        <row r="4368">
          <cell r="A4368" t="str">
            <v/>
          </cell>
        </row>
        <row r="4369">
          <cell r="A4369" t="str">
            <v>22.10.150</v>
          </cell>
          <cell r="B4369" t="str">
            <v>DET. 15 - PLATAFORMA DE CONCRETO ARMADO DE 20MPA COM 03 MASTROS DE FERRO GALVANIZADO PINTADOS SENDO 02 COM ALTURA DE 6,00M E 01 COM ALTURA DE 7,00M. FUNDAÇÃO EM ALVENARIA DE 1VEZ, ATERRO COMPACTADO E CONCRETO MAGRO (1:4:8). INCLUSIVE PINTURA DA PLATAFORMA</v>
          </cell>
          <cell r="C4369" t="str">
            <v>Un</v>
          </cell>
          <cell r="D4369">
            <v>3363.93</v>
          </cell>
          <cell r="E4369">
            <v>2740.03</v>
          </cell>
          <cell r="F4369" t="str">
            <v>SEE</v>
          </cell>
        </row>
        <row r="4370">
          <cell r="A4370" t="str">
            <v/>
          </cell>
        </row>
        <row r="4371">
          <cell r="A4371" t="str">
            <v>22.10.170</v>
          </cell>
          <cell r="B4371" t="str">
            <v>DET.17A E 17B - FORNECIMENTO E EXECUÇÃO DE BALCÃO EXTERNO DA JANELA DE ATENDIMENTO DA COZINHA E DA SECRETARIA EM GRANITO POLIDO TIPO CINZA ANDORINHA TENDO 0,02M DE ESPESSURA COM 1,30 DE COMPRIMENTO E 0,30 DE LARGURA + 1,20M DE COMPRIMENTO E 0,15 DE LARGUR</v>
          </cell>
          <cell r="C4371" t="str">
            <v>m</v>
          </cell>
          <cell r="D4371">
            <v>303.52999999999997</v>
          </cell>
          <cell r="E4371">
            <v>247.24</v>
          </cell>
          <cell r="F4371" t="str">
            <v>SEE</v>
          </cell>
        </row>
        <row r="4372">
          <cell r="A4372" t="str">
            <v/>
          </cell>
        </row>
        <row r="4373">
          <cell r="A4373" t="str">
            <v>22.10.172</v>
          </cell>
          <cell r="B4373" t="str">
            <v>DET. - 17 - FORNECIMENTO E EXECUÇÃO DO BALCÃO INTERNO DA JANELA DE ATENDIMENTO DA COZINHA EM GRANITO POLIDO TIPO CINZA ANDORINHA COM LARGURA DE 0,60 X 0,02 M E TESTEIRA H=0,05 M SOBRE PLACA DE CONCCRETO ARMADO, SEM ESPELHO CONFORME DETALHE DA SEE.</v>
          </cell>
          <cell r="C4373" t="str">
            <v>m</v>
          </cell>
          <cell r="D4373">
            <v>374.97</v>
          </cell>
          <cell r="E4373">
            <v>305.43</v>
          </cell>
          <cell r="F4373" t="str">
            <v>SEE</v>
          </cell>
        </row>
        <row r="4374">
          <cell r="A4374" t="str">
            <v/>
          </cell>
        </row>
        <row r="4375">
          <cell r="A4375" t="str">
            <v>22.10.173</v>
          </cell>
          <cell r="B4375" t="str">
            <v xml:space="preserve">DET.17 B -  FORNECIMENTO E EXECUÇÃO DO BALCÃO INTERNO DA JANELA DE ATENDIMENTO DA SECRETARIA EM GRANITO POLIDO TIPO CINZA ANDORINHA COM LARGURA DE 0,50 x 0,02 m, E TESTEIRA H = 0,05 m SOBRE PLACA DE CONCRETO ARMADO, SEM ESPELHO CONFORME DETALHE DA SEE.   </v>
          </cell>
          <cell r="C4375" t="str">
            <v>m</v>
          </cell>
          <cell r="D4375">
            <v>326.91000000000003</v>
          </cell>
          <cell r="E4375">
            <v>266.27999999999997</v>
          </cell>
          <cell r="F4375" t="str">
            <v>SEE</v>
          </cell>
        </row>
        <row r="4376">
          <cell r="A4376" t="str">
            <v/>
          </cell>
        </row>
        <row r="4377">
          <cell r="A4377" t="str">
            <v>22.10.200</v>
          </cell>
          <cell r="B4377" t="str">
            <v>DET. 20 - FORNECIMENTO E EXECUÇÃO DE BALCÃO DA COZINHA MEDINDO (2,80x0,60x0,02)m, EM GRANITO POLIDO TIPO CINZA ANDORINHA COM FUROS PARA  02 CUBAS DE (0,50x0,40x0,25)m INCLUINDO TESTEIRA COM H= 0,08m E ESPELHO COM H = 0,05 m INCLUSIVE PLACA DE CONCRETO ARM</v>
          </cell>
          <cell r="C4377" t="str">
            <v>m</v>
          </cell>
          <cell r="D4377">
            <v>402.64</v>
          </cell>
          <cell r="E4377">
            <v>327.97</v>
          </cell>
          <cell r="F4377" t="str">
            <v>SEE</v>
          </cell>
        </row>
        <row r="4378">
          <cell r="A4378" t="str">
            <v/>
          </cell>
        </row>
        <row r="4379">
          <cell r="A4379" t="str">
            <v>22.10.201</v>
          </cell>
          <cell r="B4379" t="str">
            <v>DET. 20 - FORNECIMENTO E EXECUÇÃO DE COMPLEMENTO DO BALCÃO DA COZINHA GRANITO POLIDO TIPO CINZA ANDORINHA COM LARGURA DE 0,60 m SEM FURO, INCLUINDO TESTEIRA COM H= 0,08m E ESPELHO COM H = 0,05 m INCLUSIVE PLACA DE CONCRETO ARMADO, CONFORME DETALHE DA SEE.</v>
          </cell>
          <cell r="C4379" t="str">
            <v>m</v>
          </cell>
          <cell r="D4379">
            <v>373.28</v>
          </cell>
          <cell r="E4379">
            <v>304.05</v>
          </cell>
          <cell r="F4379" t="str">
            <v>SEE</v>
          </cell>
        </row>
        <row r="4380">
          <cell r="A4380" t="str">
            <v/>
          </cell>
        </row>
        <row r="4381">
          <cell r="A4381" t="str">
            <v>22.10.205</v>
          </cell>
          <cell r="B4381" t="str">
            <v xml:space="preserve">DET. 20 - FORNECIMENTO E EXECUÇÃO DE BALCÃO DA COZINHA MEDINDO (2,80x0,60x0,02)m, EM GRANITO POLIDO TIPO CINZA ANDORINHA COM FUROS PARA  02 CUBAS DE (0,50x0,40x0,25)m INCLUINDO TESTEIRA COM H= 0,08m E ESPELHO COM H = 0,05 m SEM A PLACA DE CONCRETO ARMADO </v>
          </cell>
          <cell r="C4381" t="str">
            <v>m</v>
          </cell>
          <cell r="D4381">
            <v>345.03</v>
          </cell>
          <cell r="E4381">
            <v>281.04000000000002</v>
          </cell>
          <cell r="F4381" t="str">
            <v>SEE</v>
          </cell>
        </row>
        <row r="4382">
          <cell r="A4382" t="str">
            <v/>
          </cell>
        </row>
        <row r="4383">
          <cell r="A4383" t="str">
            <v>22.10.280</v>
          </cell>
          <cell r="B4383" t="str">
            <v>DET 28- FORNECIMENTO E INSTALAÇÃO DE ALAMBRADO, SEM PORTÃO, EM TELA,SIMPLES TORÇÃO, GALVANIZADA PESADA, MALHA QUADRADA 2"X2", FIO 12BWG E ARAME DE AMARRAÇÃO FIO 14BWG, SEM REVESTIMENTO EM PVC, FIXADA EM TUBO FERRO GALVANIZADO DE 3" E 2", INCLUINDO SOLDA E</v>
          </cell>
          <cell r="C4383" t="str">
            <v>m</v>
          </cell>
          <cell r="D4383">
            <v>557.76</v>
          </cell>
          <cell r="E4383">
            <v>454.32</v>
          </cell>
          <cell r="F4383" t="str">
            <v>SEE</v>
          </cell>
        </row>
        <row r="4384">
          <cell r="A4384" t="str">
            <v/>
          </cell>
        </row>
        <row r="4385">
          <cell r="A4385" t="str">
            <v>22.10.281</v>
          </cell>
          <cell r="B4385" t="str">
            <v xml:space="preserve">DET 28 - FORNECIMENTO E INSTALAÇÃO DE ALAMBRADO, COM PORTÃO, EM TELA,SIMPLES TORÇÃO, GALVANIZADA PESADA, MALHA QUADRADA 2"X2", FIO 12BWG E ARAME DE AMARRAÇÃO FIO 14BWG, SEM REVESTIMENTO EM PVC, FIXADA EM TUBO FERRO GALVANIZADO DE 3" E 2", INCLUINDO SOLDA </v>
          </cell>
          <cell r="C4385" t="str">
            <v>m</v>
          </cell>
          <cell r="D4385">
            <v>562.63</v>
          </cell>
          <cell r="E4385">
            <v>458.28</v>
          </cell>
          <cell r="F4385" t="str">
            <v>SEE</v>
          </cell>
        </row>
        <row r="4386">
          <cell r="A4386" t="str">
            <v/>
          </cell>
        </row>
        <row r="4387">
          <cell r="A4387" t="str">
            <v>22.10.282</v>
          </cell>
          <cell r="B4387" t="str">
            <v>DET. 28 - INSTALAÇÃO DE ALAMBRADO CONFORME DETALHE 28, INCLUSIVE ESCAVAÇÃO, REMOÇÃO DE MATERIAL E FUNDAÇÃO EM CONCRETO MAGRO E ESTRUTURAL DE FCK 20MPA. ALTURA ÚTIL DE 5,50M. SEM O FORNECIMENTO DOS MATERIAIS DO ALAMBRADO.</v>
          </cell>
          <cell r="C4387" t="str">
            <v>m</v>
          </cell>
          <cell r="D4387">
            <v>156.88</v>
          </cell>
          <cell r="E4387">
            <v>127.79</v>
          </cell>
          <cell r="F4387" t="str">
            <v>SEE</v>
          </cell>
        </row>
        <row r="4388">
          <cell r="A4388" t="str">
            <v/>
          </cell>
        </row>
        <row r="4389">
          <cell r="A4389" t="str">
            <v>22.10.300</v>
          </cell>
          <cell r="B4389" t="str">
            <v>DET 30-A- BANCO INTERNO COM TAMPO EM CONCRETO APARENTE ENVERNIZADO, MODELO 01 , PRESO NA PAREDE E APOIADO EM ALVENARIA DE 1/2 VEZ PINTADA COM TINTA PVA E EMBASAMENTO EM ALVENARIA DE 1 VEZ SOBRE CONCRETO MAGRO.</v>
          </cell>
          <cell r="C4389" t="str">
            <v>m</v>
          </cell>
          <cell r="D4389">
            <v>388.97</v>
          </cell>
          <cell r="E4389">
            <v>316.83</v>
          </cell>
          <cell r="F4389" t="str">
            <v>SEE</v>
          </cell>
        </row>
        <row r="4390">
          <cell r="A4390" t="str">
            <v/>
          </cell>
        </row>
        <row r="4391">
          <cell r="A4391" t="str">
            <v>22.10.305</v>
          </cell>
          <cell r="B4391" t="str">
            <v>DET 30-B- BANCO INTERNO COM TAMPO EM CONCRETO APARENTE ENVERNIZADO, MODELO 02 , SOLTO DA PAREDE E APOIADO EM ALVENARIA DE 1 VEZ E PILARETE DE CONCRETO ARMADO, REVESTIDOS, PINTADOS COM TINTA PVA E EMBASAMENTO EM ALVENARIA DE 1 VEZ SOBRE CONCRETO MAGRO.</v>
          </cell>
          <cell r="C4391" t="str">
            <v>m</v>
          </cell>
          <cell r="D4391">
            <v>520.29</v>
          </cell>
          <cell r="E4391">
            <v>423.8</v>
          </cell>
          <cell r="F4391" t="str">
            <v>SEE</v>
          </cell>
        </row>
        <row r="4392">
          <cell r="A4392" t="str">
            <v/>
          </cell>
        </row>
        <row r="4393">
          <cell r="A4393" t="str">
            <v>22.10.311</v>
          </cell>
          <cell r="B4393" t="str">
            <v>DET.31A - FORN.E INST.DE CORRIMÃO DUPLO EM TUBOS DE FERRO GALV.DE 1.1/2POL, ESP.DA PAREDE DO TUBO NA CHAPA 13, CHUMBADOS NA PAREDE ATRAVÉS DE SUPORTES DE APOIO EM TUBOS DE FG DE 3/4POL, ESP.DA PAREDE NA CHAPA 13, A CADA 1,00M. SEM PINTURA.</v>
          </cell>
          <cell r="C4393" t="str">
            <v>m</v>
          </cell>
          <cell r="D4393">
            <v>65.09</v>
          </cell>
          <cell r="E4393">
            <v>53.02</v>
          </cell>
          <cell r="F4393" t="str">
            <v>SINAPI</v>
          </cell>
        </row>
        <row r="4394">
          <cell r="A4394" t="str">
            <v/>
          </cell>
        </row>
        <row r="4395">
          <cell r="A4395" t="str">
            <v>22.10.312</v>
          </cell>
          <cell r="B4395" t="str">
            <v>DET.31B - FORNECIMENTO E INSTALAÇÃO DE CORRIMÃO EM TUBO DE FERRO GALVANIZADO DE 1.1/4 (CHAPA 13) E MONTANTES DE 1,00M COM ALTURA UTIL DE 0,60M E SUPORTES DE APOIO EM VARÃO DE FERRO DE 5/8". PINTURA EM GALVOPRIMER.</v>
          </cell>
          <cell r="C4395" t="str">
            <v>m</v>
          </cell>
          <cell r="D4395">
            <v>186.36</v>
          </cell>
          <cell r="E4395">
            <v>151.80000000000001</v>
          </cell>
          <cell r="F4395" t="str">
            <v>SEE</v>
          </cell>
        </row>
        <row r="4396">
          <cell r="A4396" t="str">
            <v/>
          </cell>
        </row>
        <row r="4397">
          <cell r="A4397" t="str">
            <v>22.10.313</v>
          </cell>
          <cell r="B4397" t="str">
            <v>DET.31C - FORNECIMENTO E INST.DE CORRIMÃO EM TUBO DE FERRO GALVANIZADO DE 1.1/4" (CHAPA 13) E MONTANTES EM TUBOS DE FERRO GALV. 1.1/4" (CHAPA 13) C/ESPAÇAMENTO ENTRE OS MONTANTES DE 1,00M C/ ALTURA UTIL DE 0,90M E SUPORTES DE APOIO AO CORRIMÃO EM VARÃO DE</v>
          </cell>
          <cell r="C4397" t="str">
            <v>m</v>
          </cell>
          <cell r="D4397">
            <v>207.62</v>
          </cell>
          <cell r="E4397">
            <v>169.12</v>
          </cell>
          <cell r="F4397" t="str">
            <v>SEE</v>
          </cell>
        </row>
        <row r="4398">
          <cell r="A4398" t="str">
            <v/>
          </cell>
        </row>
        <row r="4399">
          <cell r="A4399" t="str">
            <v>22.10.340</v>
          </cell>
          <cell r="B4399" t="str">
            <v>DET 34  - MESA E BANCO DE CONCRETO APARENTE,  INCLUSIVE PINTURA EM VERNIZ ACRÍLICO.</v>
          </cell>
          <cell r="C4399" t="str">
            <v>Cj</v>
          </cell>
          <cell r="D4399">
            <v>1500.34</v>
          </cell>
          <cell r="E4399">
            <v>1222.08</v>
          </cell>
          <cell r="F4399" t="str">
            <v>SEE</v>
          </cell>
        </row>
        <row r="4400">
          <cell r="A4400" t="str">
            <v/>
          </cell>
        </row>
        <row r="4401">
          <cell r="A4401" t="str">
            <v>22.10.350</v>
          </cell>
          <cell r="B4401" t="str">
            <v>DET 35-FORNECIMENTO E EXECUÇÃO DE REVESTIMENTO EM GRANILITE ESP. 10MM, COR CINZA, PARA BALCÃO OU BANCADA , ACABAMENTO POLIDO.</v>
          </cell>
          <cell r="C4401" t="str">
            <v>m2</v>
          </cell>
          <cell r="D4401">
            <v>82.12</v>
          </cell>
          <cell r="E4401">
            <v>66.89</v>
          </cell>
          <cell r="F4401" t="str">
            <v>SINAPI</v>
          </cell>
        </row>
        <row r="4402">
          <cell r="A4402" t="str">
            <v/>
          </cell>
        </row>
        <row r="4403">
          <cell r="A4403" t="str">
            <v>22.10.360</v>
          </cell>
          <cell r="B4403" t="str">
            <v>DET 36- FORN E INST . DE BICICLETÁRIO EM TUBO GALVANIZADO DE 3" , COM 2,00 M, PINTADO COM 02(DUAS) DEMÃOS DE ESMALTE SINTÉTICO SOBRE GALVOPRIMER TIPO GALVITE DA SHERWIN WILLIANS OU SIMILAR.( MEDIR PELA PROJEÇÃO DO MESMO).</v>
          </cell>
          <cell r="C4403" t="str">
            <v>m</v>
          </cell>
          <cell r="D4403">
            <v>218.8</v>
          </cell>
          <cell r="E4403">
            <v>178.22</v>
          </cell>
          <cell r="F4403" t="str">
            <v>SEE</v>
          </cell>
        </row>
        <row r="4404">
          <cell r="A4404" t="str">
            <v/>
          </cell>
        </row>
        <row r="4405">
          <cell r="A4405" t="str">
            <v>22.10.370</v>
          </cell>
          <cell r="B4405" t="str">
            <v>DET 37- PRANCHA Nº 03/03- ESCADA DE MARINHEIRO EM FERRO COM DEGRAUS EM TUBO DE 1", LATERAIS EM TUBO DE 1 1/4", PROTEÇÃO CIRCULAR E EM BARRAS VERTICAIS DE 1"X3/16" E APOIO SUPERIOR EM TUBOS DE 1" E BARRA CHATA DE 1"X3/16",SEM PINTURA.</v>
          </cell>
          <cell r="C4405" t="str">
            <v>m</v>
          </cell>
          <cell r="D4405">
            <v>374.36</v>
          </cell>
          <cell r="E4405">
            <v>304.93</v>
          </cell>
          <cell r="F4405" t="str">
            <v>SEE</v>
          </cell>
        </row>
        <row r="4406">
          <cell r="A4406" t="str">
            <v/>
          </cell>
        </row>
        <row r="4407">
          <cell r="A4407" t="str">
            <v>22.10.371</v>
          </cell>
          <cell r="B4407" t="str">
            <v>FORNECIMENTO E ASSENTAMENTO DE ESCADA DE MARINHEIRO EM TUBO DE AÇO GALVANIZADO DE  1 1/2POL. SEM PINTURA.</v>
          </cell>
          <cell r="C4407" t="str">
            <v>m</v>
          </cell>
          <cell r="D4407">
            <v>202.17</v>
          </cell>
          <cell r="E4407">
            <v>164.68</v>
          </cell>
          <cell r="F4407" t="str">
            <v>SINAPI</v>
          </cell>
        </row>
        <row r="4408">
          <cell r="A4408" t="str">
            <v/>
          </cell>
        </row>
        <row r="4409">
          <cell r="A4409" t="str">
            <v>22.10.420</v>
          </cell>
          <cell r="B4409" t="str">
            <v>EXECUÇÃO COM FORNECIMENTO DE PISO E=8CM,CONC.EST.FCK 25 MPA USIN. BOMB. COND. A (NBR-12655), LANÇADO, ADENSADO E NIVELADO, CONF. PROJ. DA SEE, ARMADO C/TELA Q61, INCL. LONA PLÁSTICA 150 MICRA, ACAB. VÍTREO, FIBRA DE POLIPROPILENO, CORTE DA JUNTA (LARG.4MM</v>
          </cell>
          <cell r="C4409" t="str">
            <v>m2</v>
          </cell>
          <cell r="D4409">
            <v>146.24</v>
          </cell>
          <cell r="E4409">
            <v>119.12</v>
          </cell>
          <cell r="F4409" t="str">
            <v>SEE</v>
          </cell>
        </row>
        <row r="4410">
          <cell r="A4410" t="str">
            <v/>
          </cell>
        </row>
        <row r="4411">
          <cell r="A4411" t="str">
            <v>22.10.421</v>
          </cell>
          <cell r="B4411" t="str">
            <v>FORNECIMENTO E INSTALAÇÃO DE PEITORIL, EM TUBO DE FERRO GALVANIZADO COM DIAMETRO DE 3", PINTADO COM ESMALTE SINTÉTICO, CHUMBADO NA ALVENARIA, CONFORME DETALHE "GUARDA CORPO QUADRA".</v>
          </cell>
          <cell r="C4411" t="str">
            <v>m</v>
          </cell>
          <cell r="D4411">
            <v>72.489999999999995</v>
          </cell>
          <cell r="E4411">
            <v>59.05</v>
          </cell>
          <cell r="F4411" t="str">
            <v>SE</v>
          </cell>
        </row>
        <row r="4412">
          <cell r="A4412" t="str">
            <v/>
          </cell>
        </row>
        <row r="4413">
          <cell r="A4413" t="str">
            <v>23.00.000</v>
          </cell>
          <cell r="B4413" t="str">
            <v>INSTALAÇÕES ESPECIAIS</v>
          </cell>
        </row>
        <row r="4414">
          <cell r="A4414" t="str">
            <v/>
          </cell>
        </row>
        <row r="4415">
          <cell r="A4415" t="str">
            <v>23.01.025</v>
          </cell>
          <cell r="B4415" t="str">
            <v>FORNECIMENTO E EXECUÇÃO DE PONTO PARA REDE LÓGICA SECO,COM ELETRODUTO DE PVC RÍGIDO DE 3/4POL, BUCHA E ARRUELA DE ALUMÍNIO, CAIXA PLÁSTICA, RÍGIDA, RETANGULAR 4X2POL FAB. TIGRE OU EQUIVALENTE TÉCNICO E TAMPA CEGA 4X2POL FAB.PIAL OU EQUIVALENTE TÉCNICO. IN</v>
          </cell>
          <cell r="C4415" t="str">
            <v>Pt</v>
          </cell>
          <cell r="D4415">
            <v>30.21</v>
          </cell>
          <cell r="E4415">
            <v>24.61</v>
          </cell>
          <cell r="F4415" t="str">
            <v>SEE</v>
          </cell>
        </row>
        <row r="4416">
          <cell r="A4416" t="str">
            <v/>
          </cell>
        </row>
        <row r="4417">
          <cell r="A4417" t="str">
            <v>23.01.030</v>
          </cell>
          <cell r="B4417" t="str">
            <v>FORNECIMENTO E INSTALAÇÃO DE CABEAMENTO DE LÓGICA COM CABO UTP CATEGORIA 5E-04 PARES.</v>
          </cell>
          <cell r="C4417" t="str">
            <v>m</v>
          </cell>
          <cell r="D4417">
            <v>2.6</v>
          </cell>
          <cell r="E4417">
            <v>2.12</v>
          </cell>
          <cell r="F4417" t="str">
            <v>SEE</v>
          </cell>
        </row>
        <row r="4418">
          <cell r="A4418" t="str">
            <v/>
          </cell>
        </row>
        <row r="4419">
          <cell r="A4419" t="str">
            <v>23.01.031</v>
          </cell>
          <cell r="B4419" t="str">
            <v>RETIRADA E COLOCAÇÃO DE CABOS LÓGICOS, SEM FORNECIMENTO DO MATERIAL.</v>
          </cell>
          <cell r="C4419" t="str">
            <v>m</v>
          </cell>
          <cell r="D4419">
            <v>3.08</v>
          </cell>
          <cell r="E4419">
            <v>2.5099999999999998</v>
          </cell>
          <cell r="F4419" t="str">
            <v>SEE</v>
          </cell>
        </row>
        <row r="4420">
          <cell r="A4420" t="str">
            <v/>
          </cell>
        </row>
        <row r="4421">
          <cell r="A4421" t="str">
            <v>23.01.032</v>
          </cell>
          <cell r="B4421" t="str">
            <v>FORNECIMENTO E INSTALAÇÃO DE CABEAMENTO DE LÓGICA COM CABO UTP CATEGORIA 6E-04 PARES.</v>
          </cell>
          <cell r="C4421" t="str">
            <v>m</v>
          </cell>
          <cell r="D4421">
            <v>4.26</v>
          </cell>
          <cell r="E4421">
            <v>3.47</v>
          </cell>
          <cell r="F4421" t="str">
            <v>SEE</v>
          </cell>
        </row>
        <row r="4422">
          <cell r="A4422" t="str">
            <v/>
          </cell>
        </row>
        <row r="4423">
          <cell r="A4423" t="str">
            <v>23.01.033</v>
          </cell>
          <cell r="B4423" t="str">
            <v>FORNECIMENTO E INSTALAÇÃO DE PATCH CABLE 110 IDC - RJ - 2,50 METROS DE COMPRIMENTO.</v>
          </cell>
          <cell r="C4423" t="str">
            <v>Un</v>
          </cell>
          <cell r="D4423">
            <v>29.9</v>
          </cell>
          <cell r="E4423">
            <v>24.36</v>
          </cell>
          <cell r="F4423" t="str">
            <v>SEE</v>
          </cell>
        </row>
        <row r="4424">
          <cell r="A4424" t="str">
            <v/>
          </cell>
        </row>
        <row r="4425">
          <cell r="A4425" t="str">
            <v>23.01.034</v>
          </cell>
          <cell r="B4425" t="str">
            <v>FORNECIMENTO E INSTALAÇÃO DE CABO FAST-LAN 24 X 4P CATEGORIA 6, 600 MHZ.</v>
          </cell>
          <cell r="C4425" t="str">
            <v>Un</v>
          </cell>
          <cell r="D4425">
            <v>4.82</v>
          </cell>
          <cell r="E4425">
            <v>3.93</v>
          </cell>
          <cell r="F4425" t="str">
            <v>SEE</v>
          </cell>
        </row>
        <row r="4426">
          <cell r="A4426" t="str">
            <v/>
          </cell>
        </row>
        <row r="4427">
          <cell r="A4427" t="str">
            <v>23.01.035</v>
          </cell>
          <cell r="B4427" t="str">
            <v>FORNECIMENTO E INSTALAÇÃO VOICE PANEL 30 PORTAS</v>
          </cell>
          <cell r="C4427" t="str">
            <v>Un</v>
          </cell>
          <cell r="D4427">
            <v>326.5</v>
          </cell>
          <cell r="E4427">
            <v>265.95</v>
          </cell>
          <cell r="F4427" t="str">
            <v>SEE</v>
          </cell>
        </row>
        <row r="4428">
          <cell r="A4428" t="str">
            <v/>
          </cell>
        </row>
        <row r="4429">
          <cell r="A4429" t="str">
            <v>23.01.040</v>
          </cell>
          <cell r="B4429" t="str">
            <v>CABO DE FIBRA-OPTICA MULTIMODO, 50µ COM 12 FIBRAS DE AÇO CORRUGADO P/ PROTEÇÃO ANTI-ROEDORES E NUCLEO GELEADO P/ PROT. A UMID. REF. CFOA- MM (50) -ARD- G-12, FAB. FURUKAWA OU EQUIVALENTE TÉCNICO.</v>
          </cell>
          <cell r="C4429" t="str">
            <v>m</v>
          </cell>
          <cell r="D4429">
            <v>5.94</v>
          </cell>
          <cell r="E4429">
            <v>4.84</v>
          </cell>
          <cell r="F4429" t="str">
            <v>SEE</v>
          </cell>
        </row>
        <row r="4430">
          <cell r="A4430" t="str">
            <v/>
          </cell>
        </row>
        <row r="4431">
          <cell r="A4431" t="str">
            <v>23.01.050</v>
          </cell>
          <cell r="B4431" t="str">
            <v>FORNECIMENTO E ASSENTAMENTO DE CABO ÓPTICO CFOT-MM-EO 04FO COG 50/125</v>
          </cell>
          <cell r="C4431" t="str">
            <v>m</v>
          </cell>
          <cell r="D4431">
            <v>6.88</v>
          </cell>
          <cell r="E4431">
            <v>5.61</v>
          </cell>
          <cell r="F4431" t="str">
            <v>SEE</v>
          </cell>
        </row>
        <row r="4432">
          <cell r="A4432" t="str">
            <v/>
          </cell>
        </row>
        <row r="4433">
          <cell r="A4433" t="str">
            <v>23.01.061</v>
          </cell>
          <cell r="B4433" t="str">
            <v>FORNECIMENTO E EXECUÇÃO DE PONTO SECO DE ANTENA EXTERNA, COM ELETRODUTO DE PVC RÍGIDO DE 3/4", BUCHA E ARRUELA DE ALUMÍNIO, CAIXA PVC 4X2" RÍGIDA FAB. TIGRE OU SIMILAR E TAMPA CEGA 4X2" FAB.PIAL OU SIMILAR. INCLUINDO RASGO EM ALVENARIA.</v>
          </cell>
          <cell r="C4433" t="str">
            <v>Pt</v>
          </cell>
          <cell r="D4433">
            <v>135.62</v>
          </cell>
          <cell r="E4433">
            <v>110.47</v>
          </cell>
          <cell r="F4433" t="str">
            <v>SEE</v>
          </cell>
        </row>
        <row r="4434">
          <cell r="A4434" t="str">
            <v/>
          </cell>
        </row>
        <row r="4435">
          <cell r="A4435" t="str">
            <v>23.01.062</v>
          </cell>
          <cell r="B4435" t="str">
            <v>PONTO DE ANTENA EXTERNO SECO, EM CONDULETES METÁLICOS, INCLUSIVE ELETRODUTOS DE PVC RÍGIDO ROSCÁVEL 3/4POL COM 9,00M, LUVAS E CURVAS EM PVC, ABRAÇADEIRAS TIPO D BUCHAS E ARRUELAS DE ALUMÍNIO (INSTALAÇÃO APARENTE).</v>
          </cell>
          <cell r="C4435" t="str">
            <v>Pt</v>
          </cell>
          <cell r="D4435">
            <v>135.62</v>
          </cell>
          <cell r="E4435">
            <v>110.47</v>
          </cell>
          <cell r="F4435" t="str">
            <v>SEE</v>
          </cell>
        </row>
        <row r="4436">
          <cell r="A4436" t="str">
            <v/>
          </cell>
        </row>
        <row r="4437">
          <cell r="A4437" t="str">
            <v>23.02.010</v>
          </cell>
          <cell r="B4437" t="str">
            <v>JACK RJ45 CAT6 - 586A/B GIGALAN BEGE.</v>
          </cell>
          <cell r="C4437" t="str">
            <v>Un</v>
          </cell>
          <cell r="D4437">
            <v>33.07</v>
          </cell>
          <cell r="E4437">
            <v>26.94</v>
          </cell>
          <cell r="F4437" t="str">
            <v>SEE</v>
          </cell>
        </row>
        <row r="4438">
          <cell r="A4438" t="str">
            <v/>
          </cell>
        </row>
        <row r="4439">
          <cell r="A4439" t="str">
            <v>23.02.020</v>
          </cell>
          <cell r="B4439" t="str">
            <v>FORNECIMENTO E INSTALAÇÃO DE ADAPTER CABLE CAT.6 - 568-A COMPRIMENTO 2,5 METROS, LINE CORDS.</v>
          </cell>
          <cell r="C4439" t="str">
            <v>Un</v>
          </cell>
          <cell r="D4439">
            <v>12.93</v>
          </cell>
          <cell r="E4439">
            <v>10.54</v>
          </cell>
          <cell r="F4439" t="str">
            <v>SEE</v>
          </cell>
        </row>
        <row r="4440">
          <cell r="A4440" t="str">
            <v/>
          </cell>
        </row>
        <row r="4441">
          <cell r="A4441" t="str">
            <v>23.02.080</v>
          </cell>
          <cell r="B4441" t="str">
            <v>FORNECIMENTO E INSTALAÇÃO DE PATCH PANEL 24 PORTAS CAT.6 , 568 A/B GIGALAN.</v>
          </cell>
          <cell r="C4441" t="str">
            <v>Un</v>
          </cell>
          <cell r="D4441">
            <v>275.02</v>
          </cell>
          <cell r="E4441">
            <v>224.02</v>
          </cell>
          <cell r="F4441" t="str">
            <v>SEE</v>
          </cell>
        </row>
        <row r="4442">
          <cell r="A4442" t="str">
            <v/>
          </cell>
        </row>
        <row r="4443">
          <cell r="A4443" t="str">
            <v>23.02.090</v>
          </cell>
          <cell r="B4443" t="str">
            <v>FORNECIMENTO E INSTALAÇÃO DE RACK ABERTO PLUS 19" X 44U.</v>
          </cell>
          <cell r="C4443" t="str">
            <v>Un</v>
          </cell>
          <cell r="D4443">
            <v>691.79</v>
          </cell>
          <cell r="E4443">
            <v>563.49</v>
          </cell>
          <cell r="F4443" t="str">
            <v>SEE</v>
          </cell>
        </row>
        <row r="4444">
          <cell r="A4444" t="str">
            <v/>
          </cell>
        </row>
        <row r="4445">
          <cell r="A4445" t="str">
            <v>23.02.105</v>
          </cell>
          <cell r="B4445" t="str">
            <v>PLACA (ESPELHO) PARA CAIXA, 4 X 2 - 1 SAÍDA RJ45.</v>
          </cell>
          <cell r="C4445" t="str">
            <v>Un</v>
          </cell>
          <cell r="D4445">
            <v>3.49</v>
          </cell>
          <cell r="E4445">
            <v>2.85</v>
          </cell>
          <cell r="F4445" t="str">
            <v>SEE</v>
          </cell>
        </row>
        <row r="4446">
          <cell r="A4446" t="str">
            <v/>
          </cell>
        </row>
        <row r="4447">
          <cell r="A4447" t="str">
            <v>23.02.110</v>
          </cell>
          <cell r="B4447" t="str">
            <v>PLACA (ESPELHO) PARA CAIXA, 4 X 2 - 2 SAÍDAS RJ45.</v>
          </cell>
          <cell r="C4447" t="str">
            <v>Un</v>
          </cell>
          <cell r="D4447">
            <v>3.51</v>
          </cell>
          <cell r="E4447">
            <v>2.86</v>
          </cell>
          <cell r="F4447" t="str">
            <v>SEE</v>
          </cell>
        </row>
        <row r="4448">
          <cell r="A4448" t="str">
            <v/>
          </cell>
        </row>
        <row r="4449">
          <cell r="A4449" t="str">
            <v>23.02.120</v>
          </cell>
          <cell r="B4449" t="str">
            <v>FORNECIMENTO E INSTALAÇÃO DE CONECTOR 110 IDC 5 PARES FÊMEA.</v>
          </cell>
          <cell r="C4449" t="str">
            <v>Un</v>
          </cell>
          <cell r="D4449">
            <v>15.46</v>
          </cell>
          <cell r="E4449">
            <v>12.6</v>
          </cell>
          <cell r="F4449" t="str">
            <v>SEE</v>
          </cell>
        </row>
        <row r="4450">
          <cell r="A4450" t="str">
            <v/>
          </cell>
        </row>
        <row r="4451">
          <cell r="A4451" t="str">
            <v>23.02.130</v>
          </cell>
          <cell r="B4451" t="str">
            <v>FORNECIMENTO E MONTAGEM DE RACK DE PISO 19" X 16U X 570MM (GABINETE) PARA MODEMS E SOM COM PORTA DE VIDRO,  INCLUINDO PAINEL DE FECHAMENTO, FILTRO DE LINHA E PRESILHA.</v>
          </cell>
          <cell r="C4451" t="str">
            <v>Un</v>
          </cell>
          <cell r="D4451">
            <v>1141.18</v>
          </cell>
          <cell r="E4451">
            <v>929.53</v>
          </cell>
          <cell r="F4451" t="str">
            <v>SEE</v>
          </cell>
        </row>
        <row r="4452">
          <cell r="A4452" t="str">
            <v/>
          </cell>
        </row>
        <row r="4453">
          <cell r="A4453" t="str">
            <v>23.02.131</v>
          </cell>
          <cell r="B4453" t="str">
            <v>FORNECIMENTO E INSTALAÇÃO DE RACK DE PISO 19" X 16U X 570MM (GABINETE) PARA MODEMS E SOM COM PORTA DE VIDRO, SEM OS ACESSÓRIOS.</v>
          </cell>
          <cell r="C4453" t="str">
            <v>Un</v>
          </cell>
          <cell r="D4453">
            <v>1127.3599999999999</v>
          </cell>
          <cell r="E4453">
            <v>918.27</v>
          </cell>
          <cell r="F4453" t="str">
            <v>SEE</v>
          </cell>
        </row>
        <row r="4454">
          <cell r="A4454" t="str">
            <v/>
          </cell>
        </row>
        <row r="4455">
          <cell r="A4455" t="str">
            <v>23.02.140</v>
          </cell>
          <cell r="B4455" t="str">
            <v>FORNECIMENTO E INSTALAÇÃO DE RACK DE PISO 19" X 24U X 800MM.</v>
          </cell>
          <cell r="C4455" t="str">
            <v>Un</v>
          </cell>
          <cell r="D4455">
            <v>1489.91</v>
          </cell>
          <cell r="E4455">
            <v>1213.58</v>
          </cell>
          <cell r="F4455" t="str">
            <v>SEE</v>
          </cell>
        </row>
        <row r="4456">
          <cell r="A4456" t="str">
            <v/>
          </cell>
        </row>
        <row r="4457">
          <cell r="A4457" t="str">
            <v>23.02.150</v>
          </cell>
          <cell r="B4457" t="str">
            <v>FORNECIMENTO E INSTALAÇÃO DE RACK DE PISO 19" X 36U X 670MM.</v>
          </cell>
          <cell r="C4457" t="str">
            <v>Un</v>
          </cell>
          <cell r="D4457">
            <v>1869.27</v>
          </cell>
          <cell r="E4457">
            <v>1522.58</v>
          </cell>
          <cell r="F4457" t="str">
            <v>SEE</v>
          </cell>
        </row>
        <row r="4458">
          <cell r="A4458" t="str">
            <v/>
          </cell>
        </row>
        <row r="4459">
          <cell r="A4459" t="str">
            <v>23.02.151</v>
          </cell>
          <cell r="B4459" t="str">
            <v>FORNECIMENTO E INSTALAÇÃO DE RACK DE PISO 19" X 36U X 570MM.</v>
          </cell>
          <cell r="C4459" t="str">
            <v>Un</v>
          </cell>
          <cell r="D4459">
            <v>1720.11</v>
          </cell>
          <cell r="E4459">
            <v>1401.09</v>
          </cell>
          <cell r="F4459" t="str">
            <v>SEE</v>
          </cell>
        </row>
        <row r="4460">
          <cell r="A4460" t="str">
            <v/>
          </cell>
        </row>
        <row r="4461">
          <cell r="A4461" t="str">
            <v>23.03.002</v>
          </cell>
          <cell r="B4461" t="str">
            <v>REGISTRO DE RECALQUE NO PASSEIO Ø 65MM (2 1/2POL) - INCÊNDIO.</v>
          </cell>
          <cell r="C4461" t="str">
            <v>Un</v>
          </cell>
          <cell r="D4461">
            <v>961.03</v>
          </cell>
          <cell r="E4461">
            <v>782.79</v>
          </cell>
          <cell r="F4461" t="str">
            <v>SEE</v>
          </cell>
        </row>
        <row r="4462">
          <cell r="A4462" t="str">
            <v/>
          </cell>
        </row>
        <row r="4463">
          <cell r="A4463" t="str">
            <v>23.03.004</v>
          </cell>
          <cell r="B4463" t="str">
            <v>FORNECIMENTO E INSTALAÇÃO DE ABRIGO PARA HIDRANTE INTERNO, INCLUSIVE CAIXA EMBUTIR CHAPA FERRO Nº 14, DIMENSÕES 0.90 X 0.60 X 0.17 M, REGISTRO GLOBO 2 1/2POL. MANGUEIRA COM ESGUICHO E CONEXÕES.</v>
          </cell>
          <cell r="C4463" t="str">
            <v>Un</v>
          </cell>
          <cell r="D4463">
            <v>1940.34</v>
          </cell>
          <cell r="E4463">
            <v>1580.47</v>
          </cell>
          <cell r="F4463" t="str">
            <v>SINAPI</v>
          </cell>
        </row>
        <row r="4464">
          <cell r="A4464" t="str">
            <v/>
          </cell>
        </row>
        <row r="4465">
          <cell r="A4465" t="str">
            <v>23.03.015</v>
          </cell>
          <cell r="B4465" t="str">
            <v>FORNECIMENTO E FIXAÇÃO DE EXTINTOR DE PÓ QUÍMICO 4KG, COM SUPORTE E PLACA DE SINALIZAÇÃO.</v>
          </cell>
          <cell r="C4465" t="str">
            <v>Un</v>
          </cell>
          <cell r="D4465">
            <v>157.72</v>
          </cell>
          <cell r="E4465">
            <v>128.47</v>
          </cell>
          <cell r="F4465" t="str">
            <v>SINAPI</v>
          </cell>
        </row>
        <row r="4466">
          <cell r="A4466" t="str">
            <v/>
          </cell>
        </row>
        <row r="4467">
          <cell r="A4467" t="str">
            <v>23.03.025</v>
          </cell>
          <cell r="B4467" t="str">
            <v>FORNECIMENTO E FIXAÇÃO DE EXTINTOR DE PÓ QUÍMICO 6KG, COM SUPORTE E SINALIZAÇÃO.</v>
          </cell>
          <cell r="C4467" t="str">
            <v>Un</v>
          </cell>
          <cell r="D4467">
            <v>193.17</v>
          </cell>
          <cell r="E4467">
            <v>157.35</v>
          </cell>
          <cell r="F4467" t="str">
            <v>SINAPI</v>
          </cell>
        </row>
        <row r="4468">
          <cell r="A4468" t="str">
            <v/>
          </cell>
        </row>
        <row r="4469">
          <cell r="A4469" t="str">
            <v>23.03.026</v>
          </cell>
          <cell r="B4469" t="str">
            <v>FORNECIMENTO E FIXAÇÃO DE EXTINTOR DE PÓ QUÍMICO 8 KG, COM SUPORTE E PLACA DE SINALIZAÇÃO.</v>
          </cell>
          <cell r="C4469" t="str">
            <v>Un</v>
          </cell>
          <cell r="D4469">
            <v>229.59</v>
          </cell>
          <cell r="E4469">
            <v>187.01</v>
          </cell>
          <cell r="F4469" t="str">
            <v>SEE</v>
          </cell>
        </row>
        <row r="4470">
          <cell r="A4470" t="str">
            <v/>
          </cell>
        </row>
        <row r="4471">
          <cell r="A4471" t="str">
            <v>23.03.035</v>
          </cell>
          <cell r="B4471" t="str">
            <v>FORNECIMENTO E FIXAÇÃO DE EXTINTOR DE GÁS CARBÔNICO 6KG, COM SUPORTE E PLACA DE SINALIZAÇÃO.</v>
          </cell>
          <cell r="C4471" t="str">
            <v>Un</v>
          </cell>
          <cell r="D4471">
            <v>604.96</v>
          </cell>
          <cell r="E4471">
            <v>492.76</v>
          </cell>
          <cell r="F4471" t="str">
            <v>SINAPI</v>
          </cell>
        </row>
        <row r="4472">
          <cell r="A4472" t="str">
            <v/>
          </cell>
        </row>
        <row r="4473">
          <cell r="A4473" t="str">
            <v>23.03.045</v>
          </cell>
          <cell r="B4473" t="str">
            <v>FORNECIMENTO E FIXAÇÃO DE EXTINTOR DE ÁGUA PRESSURIZADA CAP.10L, COM SUPORTE E PLACA DE SINALIZAÇÃO.</v>
          </cell>
          <cell r="C4473" t="str">
            <v>Un</v>
          </cell>
          <cell r="D4473">
            <v>179.45</v>
          </cell>
          <cell r="E4473">
            <v>146.16999999999999</v>
          </cell>
          <cell r="F4473" t="str">
            <v>SINAPI</v>
          </cell>
        </row>
        <row r="4474">
          <cell r="A4474" t="str">
            <v/>
          </cell>
        </row>
        <row r="4475">
          <cell r="A4475" t="str">
            <v>23.04.010</v>
          </cell>
          <cell r="B4475" t="str">
            <v>FORNECIMENTO E INSTALAÇÃO DE CENTRAL DE ALARME CONVENCIONAL.</v>
          </cell>
          <cell r="C4475" t="str">
            <v>Un</v>
          </cell>
          <cell r="D4475">
            <v>765.56</v>
          </cell>
          <cell r="E4475">
            <v>623.58000000000004</v>
          </cell>
          <cell r="F4475" t="str">
            <v>SEE</v>
          </cell>
        </row>
        <row r="4476">
          <cell r="A4476" t="str">
            <v/>
          </cell>
        </row>
        <row r="4477">
          <cell r="A4477" t="str">
            <v>23.04.020</v>
          </cell>
          <cell r="B4477" t="str">
            <v>FORNECIMENTO E INSTALAÇÃO DE ACIONADOR DE ALARME.</v>
          </cell>
          <cell r="C4477" t="str">
            <v>Un</v>
          </cell>
          <cell r="D4477">
            <v>50.49</v>
          </cell>
          <cell r="E4477">
            <v>41.13</v>
          </cell>
          <cell r="F4477" t="str">
            <v>SEE</v>
          </cell>
        </row>
        <row r="4478">
          <cell r="A4478" t="str">
            <v/>
          </cell>
        </row>
        <row r="4479">
          <cell r="A4479" t="str">
            <v>23.04.030</v>
          </cell>
          <cell r="B4479" t="str">
            <v>FORNECIMENTO E INSTALAÇÃO DE SIRENE PARA ALARME.</v>
          </cell>
          <cell r="C4479" t="str">
            <v>Un</v>
          </cell>
          <cell r="D4479">
            <v>39.81</v>
          </cell>
          <cell r="E4479">
            <v>32.43</v>
          </cell>
          <cell r="F4479" t="str">
            <v>SEE</v>
          </cell>
        </row>
        <row r="4480">
          <cell r="A4480" t="str">
            <v/>
          </cell>
        </row>
        <row r="4481">
          <cell r="A4481" t="str">
            <v>23.04.040</v>
          </cell>
          <cell r="B4481" t="str">
            <v>FORNECIMENTO E INSTALAÇÃO DE DETECTOR DE FUMAÇA.</v>
          </cell>
          <cell r="C4481" t="str">
            <v>Un</v>
          </cell>
          <cell r="D4481">
            <v>120.16</v>
          </cell>
          <cell r="E4481">
            <v>97.88</v>
          </cell>
          <cell r="F4481" t="str">
            <v>SEE</v>
          </cell>
        </row>
        <row r="4482">
          <cell r="A4482" t="str">
            <v/>
          </cell>
        </row>
        <row r="4483">
          <cell r="A4483" t="str">
            <v>23.04.060</v>
          </cell>
          <cell r="B4483" t="str">
            <v>FORNECIMENTO E INSTALAÇÃO DE PORTA CORTA FOGO 0,90 X 2,10 X 0,04 M.</v>
          </cell>
          <cell r="C4483" t="str">
            <v>Un</v>
          </cell>
          <cell r="D4483">
            <v>711.35</v>
          </cell>
          <cell r="E4483">
            <v>579.41999999999996</v>
          </cell>
          <cell r="F4483" t="str">
            <v>SINAPI</v>
          </cell>
        </row>
        <row r="4484">
          <cell r="A4484" t="str">
            <v/>
          </cell>
        </row>
        <row r="4485">
          <cell r="A4485" t="str">
            <v>23.04.070</v>
          </cell>
          <cell r="B4485" t="str">
            <v>FORNECIMENTO E INSTALAÇÃO DE BLOCO AUTÔNOMO DE ILUMINAÇÃO DE EMERGÊNCIA COM INSCRIÇÃO DE SAÍDA OU BALIZAMENTO, SISTEMA NÃO PERNAMANENTE, COM UMA LÂMPADA COMPACTA DE 9 W (600 LUMENS) E BATERIA DE 6V - 4 AH, REF. BLOKITO D9 - BALIZAMENTO DA AURENON OU EQUIV</v>
          </cell>
          <cell r="C4485" t="str">
            <v>Un</v>
          </cell>
          <cell r="D4485">
            <v>185.23</v>
          </cell>
          <cell r="E4485">
            <v>150.88</v>
          </cell>
          <cell r="F4485" t="str">
            <v>SEE</v>
          </cell>
        </row>
        <row r="4486">
          <cell r="A4486" t="str">
            <v/>
          </cell>
        </row>
        <row r="4487">
          <cell r="A4487" t="str">
            <v>23.05.010</v>
          </cell>
          <cell r="B4487" t="str">
            <v>FORNECIMENTO E INSTALAÇÃO DE CENTRAL DE GÁS GLP PARA 2 P-45 (1+1) INCLUINDO PIGTAIL VIBRASIL 1/2"X800,00MM, VÁLVULA DE RETENÇÃO 7/16X1/2", COLETOR GLP 2+2 E REGULADOR DE 1º ESTÁGIO E 2º ESTÁGIO. (INCLUSO TUBULAÇÃO)</v>
          </cell>
          <cell r="C4487" t="str">
            <v>Cj</v>
          </cell>
          <cell r="D4487">
            <v>5094.95</v>
          </cell>
          <cell r="E4487">
            <v>4150</v>
          </cell>
          <cell r="F4487" t="str">
            <v>SEE</v>
          </cell>
        </row>
        <row r="4488">
          <cell r="A4488" t="str">
            <v/>
          </cell>
        </row>
        <row r="4489">
          <cell r="A4489" t="str">
            <v>23.06.007</v>
          </cell>
          <cell r="B4489" t="str">
            <v>FORNECIMENTO E INSTALAÇÃO DE PLUG PARA TOMADA MONOFÁSICA INSDUSTRIAL DE 16A - 3 POLOS - 220V - COM PARTES PLÁSTICAS EM POLIAMIDA 6.6 AUTO-EXTINGUÍVEL, VEDAÇÕES E GUARNIÇÕES EM SBR E TERMINAIS EM LATÃO MACIÇO - REF. N3076 - STECK, SIEMENS OU SIMILAR.</v>
          </cell>
          <cell r="C4489" t="str">
            <v>Un</v>
          </cell>
          <cell r="D4489">
            <v>32.840000000000003</v>
          </cell>
          <cell r="E4489">
            <v>26.75</v>
          </cell>
          <cell r="F4489" t="str">
            <v>SEE</v>
          </cell>
        </row>
        <row r="4490">
          <cell r="A4490" t="str">
            <v/>
          </cell>
        </row>
        <row r="4491">
          <cell r="A4491" t="str">
            <v>23.06.008</v>
          </cell>
          <cell r="B4491" t="str">
            <v>FORNECIMENTO E INSTALAÇÃO DE PLUG PARA TOMADA TRIFÁSICA INSDUSTRIAL DE 32A - 4 POLOS - 380V - COM PARTES PLÁSTICAS EM POLIAMIDA 6.6 AUTO-EXTINGUÍVEL, VEDAÇÕES E GUARNIÇÕES EM SBR E TERMINAIS EM LATÃO MACIÇO - REF. N4276 - STECK, SIEMENS OU SIMILAR.</v>
          </cell>
          <cell r="C4491" t="str">
            <v>Un</v>
          </cell>
          <cell r="D4491">
            <v>40.479999999999997</v>
          </cell>
          <cell r="E4491">
            <v>32.979999999999997</v>
          </cell>
          <cell r="F4491" t="str">
            <v>SEE</v>
          </cell>
        </row>
        <row r="4492">
          <cell r="A4492" t="str">
            <v/>
          </cell>
        </row>
        <row r="4493">
          <cell r="A4493" t="str">
            <v>23.07.010</v>
          </cell>
          <cell r="B4493" t="str">
            <v>ININSTALAÇÃO DE APARELHO DE AR CONDICIONADO TIPO SPLIT, CAP 7.000/9.000 BTUS, EM PAREDE, INCLUINDO OS SERVIÇOS E MATERIAIS DE INSTALAÇÃO DOS EQUIPAMENTOS (EVAPORADOR/CONDENSADOR), COMO SOLDA, DRENO, TUBULAÇÃO DE COBRE (MEDIA 3,0M) GÁS E INSTALAÇÃO DE SUPO</v>
          </cell>
          <cell r="C4493" t="str">
            <v>Un</v>
          </cell>
          <cell r="D4493">
            <v>429.69</v>
          </cell>
          <cell r="E4493">
            <v>350</v>
          </cell>
          <cell r="F4493" t="str">
            <v>SEE</v>
          </cell>
        </row>
        <row r="4494">
          <cell r="A4494" t="str">
            <v/>
          </cell>
        </row>
        <row r="4495">
          <cell r="A4495" t="str">
            <v>23.07.011</v>
          </cell>
          <cell r="B4495" t="str">
            <v>INSTALAÇÃO DE APARELHO DE AR CONDICIONADO TIPO SPLIT, CAP 12.000 BTUS, EM PAREDE, INCLUINDO OS SERVIÇOS E MATERIAIS DE INSTALAÇÃO DOS EQUIPAMENTOS (EVAPORADOR/CONDENSADOR), COMO SOLDA, DRENO, TUBULAÇÃO DE COBRE (3,0M) GÁS E INSTALAÇÃO DE SUPORTE PARA COND</v>
          </cell>
          <cell r="C4495" t="str">
            <v>Un</v>
          </cell>
          <cell r="D4495">
            <v>519.30999999999995</v>
          </cell>
          <cell r="E4495">
            <v>423</v>
          </cell>
          <cell r="F4495" t="str">
            <v>SEE</v>
          </cell>
        </row>
        <row r="4496">
          <cell r="A4496" t="str">
            <v/>
          </cell>
        </row>
        <row r="4497">
          <cell r="A4497" t="str">
            <v>23.07.012</v>
          </cell>
          <cell r="B4497" t="str">
            <v>INSTALAÇÃO DE APARELHO DE AR CONDICIONADO TIPO SPLIT, CAP 18.000 BTUS, EM PAREDE, INCLUINDO OS SERVIÇOS E MATERIAIS DE INSTALAÇÃO DOS EQUIPAMENTOS (EVAPORADOR/CONDENSADOR), COMO SOLDA, DRENO, TUBULAÇÃO DE COBRE (3,0M) GÁS E INSTALAÇÃO DE SUPORTE PARA COND</v>
          </cell>
          <cell r="C4497" t="str">
            <v>Un</v>
          </cell>
          <cell r="D4497">
            <v>613.85</v>
          </cell>
          <cell r="E4497">
            <v>500</v>
          </cell>
          <cell r="F4497" t="str">
            <v>SEE</v>
          </cell>
        </row>
        <row r="4498">
          <cell r="A4498" t="str">
            <v/>
          </cell>
        </row>
        <row r="4499">
          <cell r="A4499" t="str">
            <v>23.07.013</v>
          </cell>
          <cell r="B4499" t="str">
            <v>INSTALAÇÃO DE APARELHO DE AR CONDICIONADO TIPO SPLIT, CAP 22.000 BTUS, EM PAREDE, INCLUINDO OS SERVIÇOS E MATERIAIS DE INSTALAÇÃO DOS EQUIPAMENTOS (EVAPORADOR/CONDENSADOR), COMO SOLDA, DRENO, TUBULAÇÃO DE COBRE (3,0M) GÁS E INSTALAÇÃO DE SUPORTE PARA COND</v>
          </cell>
          <cell r="C4499" t="str">
            <v>Un</v>
          </cell>
          <cell r="D4499">
            <v>798</v>
          </cell>
          <cell r="E4499">
            <v>650</v>
          </cell>
          <cell r="F4499" t="str">
            <v>SEE</v>
          </cell>
        </row>
        <row r="4500">
          <cell r="A4500" t="str">
            <v/>
          </cell>
        </row>
        <row r="4501">
          <cell r="A4501" t="str">
            <v>23.07.014</v>
          </cell>
          <cell r="B4501" t="str">
            <v>INSTALAÇÃO DE APARELHO DE AR CONDICIONADO TIPO SPLIT, CAP 30.000 BTUS, EM PAREDE, INCLUINDO OS SERVIÇOS E MATERIAIS DE INSTALAÇÃO DOS EQUIPAMENTOS (EVAPORADOR/CONDENSADOR), COMO SOLDA, DRENO, TUBULAÇÃO DE COBRE (3,0M) GÁS E INSTALAÇÃO DE SUPORTE PARA COND</v>
          </cell>
          <cell r="C4501" t="str">
            <v>Un</v>
          </cell>
          <cell r="D4501">
            <v>798</v>
          </cell>
          <cell r="E4501">
            <v>650</v>
          </cell>
          <cell r="F4501" t="str">
            <v>SEE</v>
          </cell>
        </row>
        <row r="4502">
          <cell r="A4502" t="str">
            <v/>
          </cell>
        </row>
        <row r="4503">
          <cell r="A4503" t="str">
            <v>23.07.015</v>
          </cell>
          <cell r="B4503" t="str">
            <v>INSTALAÇÃO DE APARELHO DE AR CONDICIONADO TIPO SPLIT, CAP 36.000 BTUS, EM PAREDE, INCLUINDO OS SERVIÇOS E MATERIAIS DE INSTALAÇÃO DOS EQUIPAMENTOS (EVAPORADOR/CONDENSADOR), COMO SOLDA, DRENO, TUBULAÇÃO DE COBRE (3,0M) GÁS E INSTALAÇÃO DE SUPORTE PARA COND</v>
          </cell>
          <cell r="C4503" t="str">
            <v>Un</v>
          </cell>
          <cell r="D4503">
            <v>920.77</v>
          </cell>
          <cell r="E4503">
            <v>750</v>
          </cell>
          <cell r="F4503" t="str">
            <v>SEE</v>
          </cell>
        </row>
        <row r="4504">
          <cell r="A4504" t="str">
            <v/>
          </cell>
        </row>
        <row r="4505">
          <cell r="A4505" t="str">
            <v>23.07.016</v>
          </cell>
          <cell r="B4505" t="str">
            <v>INSTALAÇÃO DE APARELHO DE AR CONDICIONADO TIPO SPLIT, CAP 48.000 BTUS, EM PAREDE, INCLUINDO OS SERVIÇOS E MATERIAIS DE INSTALAÇÃO DOS EQUIPAMENTOS (EVAPORADOR/CONDENSADOR), COMO SOLDA, DRENO, TUBULAÇÃO DE COBRE (3,0M) GÁS E INSTALAÇÃO DE SUPORTE PARA COND</v>
          </cell>
          <cell r="C4505" t="str">
            <v>Un</v>
          </cell>
          <cell r="D4505">
            <v>1289.08</v>
          </cell>
          <cell r="E4505">
            <v>1050</v>
          </cell>
          <cell r="F4505" t="str">
            <v>SEE</v>
          </cell>
        </row>
        <row r="4506">
          <cell r="A4506" t="str">
            <v/>
          </cell>
        </row>
        <row r="4507">
          <cell r="A4507" t="str">
            <v>23.07.017</v>
          </cell>
          <cell r="B4507" t="str">
            <v>INSTALAÇÃO DE APARELHO DE AR CONDICIONADO TIPO SPLIT, CAP 60.000 BTUS, EM PAREDE, INCLUINDO OS SERVIÇOS E MATERIAIS DE INSTALAÇÃO DOS EQUIPAMENTOS (EVAPORADOR/CONDENSADOR), COMO SOLDA, DRENO, TUBULAÇÃO DE COBRE (3,0M) GÁS E INSTALAÇÃO DE SUPORTE PARA COND</v>
          </cell>
          <cell r="C4507" t="str">
            <v>Un</v>
          </cell>
          <cell r="D4507">
            <v>1473.24</v>
          </cell>
          <cell r="E4507">
            <v>1200</v>
          </cell>
          <cell r="F4507" t="str">
            <v>SEE</v>
          </cell>
        </row>
        <row r="4508">
          <cell r="A4508" t="str">
            <v/>
          </cell>
        </row>
        <row r="4509">
          <cell r="A4509" t="str">
            <v>23.08.001</v>
          </cell>
          <cell r="B4509" t="str">
            <v>FORNECIMENTO E INSTALAÇÃO DE PARA-RAIO, TIPO FRANKLIN EM LATÃO CROMADO, DUAS DESCIDAS.</v>
          </cell>
          <cell r="C4509" t="str">
            <v>Un</v>
          </cell>
          <cell r="D4509">
            <v>97.78</v>
          </cell>
          <cell r="E4509">
            <v>79.650000000000006</v>
          </cell>
          <cell r="F4509" t="str">
            <v>SEE</v>
          </cell>
        </row>
        <row r="4510">
          <cell r="A4510" t="str">
            <v/>
          </cell>
        </row>
        <row r="4511">
          <cell r="A4511" t="str">
            <v>23.08.002</v>
          </cell>
          <cell r="B4511" t="str">
            <v>FORNECIMENTO E INSTALAÇÃO DE SUPORTE GUIA, H=20 CM, GALV. A FOGO COM RODANA DE POLIPROPILENO COM CHAPA ENCOSTO PARA PARAFUSAR.</v>
          </cell>
          <cell r="C4511" t="str">
            <v>Un</v>
          </cell>
          <cell r="D4511">
            <v>22</v>
          </cell>
          <cell r="E4511">
            <v>17.920000000000002</v>
          </cell>
          <cell r="F4511" t="str">
            <v>SEE</v>
          </cell>
        </row>
        <row r="4512">
          <cell r="A4512" t="str">
            <v/>
          </cell>
        </row>
        <row r="4513">
          <cell r="A4513" t="str">
            <v>23.08.003</v>
          </cell>
          <cell r="B4513" t="str">
            <v>FORNECIMENTO E INSTALAÇÃO DE CONJUNTO DE ESTAIS, COM CABO DE AÇO, COM 2 M CADA - ESTAI COM DIAM. 1 1/2.</v>
          </cell>
          <cell r="C4513" t="str">
            <v>Cj</v>
          </cell>
          <cell r="D4513">
            <v>192.19</v>
          </cell>
          <cell r="E4513">
            <v>156.55000000000001</v>
          </cell>
          <cell r="F4513" t="str">
            <v>SEE</v>
          </cell>
        </row>
        <row r="4514">
          <cell r="A4514" t="str">
            <v/>
          </cell>
        </row>
        <row r="4515">
          <cell r="A4515" t="str">
            <v>23.08.009</v>
          </cell>
          <cell r="B4515" t="str">
            <v>FORNECIMENTO E INSTALAÇÃO DE CONECTOR DE ATERRAMENTO DE BRONZE P/ CABO DE 95MM2 A BARRA DE ATE 7MM2.</v>
          </cell>
          <cell r="C4515" t="str">
            <v>Un</v>
          </cell>
          <cell r="D4515">
            <v>27.68</v>
          </cell>
          <cell r="E4515">
            <v>22.55</v>
          </cell>
          <cell r="F4515" t="str">
            <v>SEE</v>
          </cell>
        </row>
        <row r="4516">
          <cell r="A4516" t="str">
            <v/>
          </cell>
        </row>
        <row r="4517">
          <cell r="A4517" t="str">
            <v>23.08.010</v>
          </cell>
          <cell r="B4517" t="str">
            <v>FORNECIMENTO E INSTALAÇÃO DE BASE DE BARRA DE FERRO FUNDIDO PARA MASTRO COM DIAM. 1 1/2 ( PARA-RAIO ).</v>
          </cell>
          <cell r="C4517" t="str">
            <v>Un</v>
          </cell>
          <cell r="D4517">
            <v>105.33</v>
          </cell>
          <cell r="E4517">
            <v>85.8</v>
          </cell>
          <cell r="F4517" t="str">
            <v>SEE</v>
          </cell>
        </row>
        <row r="4518">
          <cell r="A4518" t="str">
            <v/>
          </cell>
        </row>
        <row r="4519">
          <cell r="A4519" t="str">
            <v>23.08.016</v>
          </cell>
          <cell r="B4519" t="str">
            <v xml:space="preserve"> TUBO DE AÇO GALVANIZADO COM COSTURA 1" (25MM), INCLUSIVE CONEXOES - FORNECIMENTO E INSTALAÇÃO.</v>
          </cell>
          <cell r="C4519" t="str">
            <v>m</v>
          </cell>
          <cell r="D4519">
            <v>47.61</v>
          </cell>
          <cell r="E4519">
            <v>38.78</v>
          </cell>
          <cell r="F4519" t="str">
            <v>SINAPI</v>
          </cell>
        </row>
        <row r="4520">
          <cell r="A4520" t="str">
            <v/>
          </cell>
        </row>
        <row r="4521">
          <cell r="A4521" t="str">
            <v>23.08.017</v>
          </cell>
          <cell r="B4521" t="str">
            <v>TUBO DE AÇO GALVANIZADO COM COSTURA 2.1/2.</v>
          </cell>
          <cell r="C4521" t="str">
            <v>m</v>
          </cell>
          <cell r="D4521">
            <v>119.13</v>
          </cell>
          <cell r="E4521">
            <v>97.04</v>
          </cell>
          <cell r="F4521" t="str">
            <v>SINAPI</v>
          </cell>
        </row>
        <row r="4522">
          <cell r="A4522" t="str">
            <v/>
          </cell>
        </row>
        <row r="4523">
          <cell r="A4523" t="str">
            <v>23.08.020</v>
          </cell>
          <cell r="B4523" t="str">
            <v>FORNECIMENTO E INSTALAÇÃO DE ABRAÇADEIRA METÁLICA TIPO D, 3/4".</v>
          </cell>
          <cell r="C4523" t="str">
            <v>Un</v>
          </cell>
          <cell r="D4523">
            <v>3.71</v>
          </cell>
          <cell r="E4523">
            <v>3.03</v>
          </cell>
          <cell r="F4523" t="str">
            <v>SEE</v>
          </cell>
        </row>
        <row r="4524">
          <cell r="A4524" t="str">
            <v/>
          </cell>
        </row>
        <row r="4525">
          <cell r="A4525" t="str">
            <v>24.00.000</v>
          </cell>
          <cell r="B4525" t="str">
            <v>EQUIPAMENTOS</v>
          </cell>
        </row>
        <row r="4526">
          <cell r="A4526" t="str">
            <v/>
          </cell>
        </row>
        <row r="4527">
          <cell r="A4527" t="str">
            <v>24.01.011</v>
          </cell>
          <cell r="B4527" t="str">
            <v>INSTALAÇÃO DE VENTILADOR - APENAS MÃO-DE-OBRA.</v>
          </cell>
          <cell r="C4527" t="str">
            <v>Un</v>
          </cell>
          <cell r="D4527">
            <v>12.44</v>
          </cell>
          <cell r="E4527">
            <v>10.14</v>
          </cell>
          <cell r="F4527" t="str">
            <v>SEE</v>
          </cell>
        </row>
        <row r="4528">
          <cell r="A4528" t="str">
            <v/>
          </cell>
        </row>
        <row r="4529">
          <cell r="A4529" t="str">
            <v>25.00.000</v>
          </cell>
          <cell r="B4529" t="str">
            <v>LIMPEZAS</v>
          </cell>
        </row>
        <row r="4530">
          <cell r="A4530" t="str">
            <v/>
          </cell>
        </row>
        <row r="4531">
          <cell r="A4531" t="str">
            <v>25.01.071</v>
          </cell>
          <cell r="B4531" t="str">
            <v>LIMPEZA GERAL DA OBRA (POR METRO QUADRADO DE CONSTRUÇÃO).</v>
          </cell>
          <cell r="C4531" t="str">
            <v>m2</v>
          </cell>
          <cell r="D4531">
            <v>1.48</v>
          </cell>
          <cell r="E4531">
            <v>1.21</v>
          </cell>
          <cell r="F4531" t="str">
            <v>SINAPI</v>
          </cell>
        </row>
        <row r="4532">
          <cell r="A4532" t="str">
            <v/>
          </cell>
        </row>
        <row r="4533">
          <cell r="A4533" t="str">
            <v>29.00.000</v>
          </cell>
          <cell r="B4533" t="str">
            <v>MANUTENÇÃO CORRETIVA/ PREVENTIVA (CONDICIONADORES DE AR)</v>
          </cell>
        </row>
        <row r="4534">
          <cell r="A4534" t="str">
            <v/>
          </cell>
        </row>
        <row r="4535">
          <cell r="A4535" t="str">
            <v>31.00.000</v>
          </cell>
          <cell r="B4535" t="str">
            <v>PROJETOS E SERVIÇOS TÉCNICOS - TERCEIRIZADA</v>
          </cell>
        </row>
        <row r="4536">
          <cell r="A4536" t="str">
            <v/>
          </cell>
        </row>
        <row r="4537">
          <cell r="A4537" t="str">
            <v>31.01.001</v>
          </cell>
          <cell r="B4537" t="str">
            <v>ELABORAÇÃO E FORNECIMENTO DE PROJETOS DE ESTRUTURA, COM ÁREA DE INTERVENÇÃO DE ATÉ 500 M2, INCLUSIVE FUNDAÇÃO.</v>
          </cell>
          <cell r="C4537" t="str">
            <v>m2</v>
          </cell>
          <cell r="D4537">
            <v>17.18</v>
          </cell>
          <cell r="E4537">
            <v>14</v>
          </cell>
          <cell r="F4537" t="str">
            <v>SEE</v>
          </cell>
        </row>
        <row r="4538">
          <cell r="A4538" t="str">
            <v/>
          </cell>
        </row>
        <row r="4539">
          <cell r="A4539" t="str">
            <v>31.01.002</v>
          </cell>
          <cell r="B4539" t="str">
            <v>ELABORAÇÃO E FORNECIMENTO DE PROJETOS DE ESTRUTURA, COM ÁREA DE INTERVENÇÃO  VARIANDO DE 501 A 1000 M2, INCLUSIVE FUNDAÇÃO.</v>
          </cell>
          <cell r="C4539" t="str">
            <v>m2</v>
          </cell>
          <cell r="D4539">
            <v>12.21</v>
          </cell>
          <cell r="E4539">
            <v>9.9499999999999993</v>
          </cell>
          <cell r="F4539" t="str">
            <v>SEE</v>
          </cell>
        </row>
        <row r="4540">
          <cell r="A4540" t="str">
            <v/>
          </cell>
        </row>
        <row r="4541">
          <cell r="A4541" t="str">
            <v>31.01.003</v>
          </cell>
          <cell r="B4541" t="str">
            <v>ELABORAÇÃO E FORNECIMENTO DE PROJETOS DE ESTRUTURA, COM ÁREA DE INTERVENÇÃO VARIANDO DE 1001 A 2000 M2, INCLUSIVE FUNDAÇÃO E ESTRUTURA DE QUADRA.</v>
          </cell>
          <cell r="C4541" t="str">
            <v>m2</v>
          </cell>
          <cell r="D4541">
            <v>8.1300000000000008</v>
          </cell>
          <cell r="E4541">
            <v>6.63</v>
          </cell>
          <cell r="F4541" t="str">
            <v>SEE</v>
          </cell>
        </row>
        <row r="4542">
          <cell r="A4542" t="str">
            <v/>
          </cell>
        </row>
        <row r="4543">
          <cell r="A4543" t="str">
            <v>31.01.004</v>
          </cell>
          <cell r="B4543" t="str">
            <v>ELABORAÇÃO E FORNECIMENTO DE PROJETOS DE ESTRUTURA, COM ÁREA DE INTERVENÇÃO  VARIANDO DE 2001 A 3000 M2, INCLUSIVE FUNDAÇÃO E ESTRUTURA DE QUADRA.</v>
          </cell>
          <cell r="C4543" t="str">
            <v>m2</v>
          </cell>
          <cell r="D4543">
            <v>6.33</v>
          </cell>
          <cell r="E4543">
            <v>5.16</v>
          </cell>
          <cell r="F4543" t="str">
            <v>SEE</v>
          </cell>
        </row>
        <row r="4544">
          <cell r="A4544" t="str">
            <v/>
          </cell>
        </row>
        <row r="4545">
          <cell r="A4545" t="str">
            <v>31.01.005</v>
          </cell>
          <cell r="B4545" t="str">
            <v>ELABORAÇÃO E FORNECIMENTO DE PROJETOS DE ESTRUTURA, COM ÁREA DE INTERVENÇÃO VARIANDO DE 3001 A 5000 M2, INCLUSIVE FUNDAÇÃO E ESTRUTURA DE QUADRA.</v>
          </cell>
          <cell r="C4545" t="str">
            <v>m2</v>
          </cell>
          <cell r="D4545">
            <v>4.07</v>
          </cell>
          <cell r="E4545">
            <v>3.32</v>
          </cell>
          <cell r="F4545" t="str">
            <v>SEE</v>
          </cell>
        </row>
        <row r="4546">
          <cell r="A4546" t="str">
            <v/>
          </cell>
        </row>
        <row r="4547">
          <cell r="A4547" t="str">
            <v>31.01.006</v>
          </cell>
          <cell r="B4547" t="str">
            <v>ELABORAÇÃO E FORNECIMENTO DE PROJETOS DE FUNDAÇÃO, COM ÁREA DE INTERVENÇÃO ATÉ 500 M2.</v>
          </cell>
          <cell r="C4547" t="str">
            <v>m2</v>
          </cell>
          <cell r="D4547">
            <v>8.1300000000000008</v>
          </cell>
          <cell r="E4547">
            <v>6.63</v>
          </cell>
          <cell r="F4547" t="str">
            <v>SEE</v>
          </cell>
        </row>
        <row r="4548">
          <cell r="A4548" t="str">
            <v/>
          </cell>
        </row>
        <row r="4549">
          <cell r="A4549" t="str">
            <v>31.01.007</v>
          </cell>
          <cell r="B4549" t="str">
            <v>ELABORAÇÃO E FORNECIMENTO DE PROJETOS DE FUNDAÇÃO, COM ÁREA DE INTERVENÇÃO ATÉ 1000 M2.</v>
          </cell>
          <cell r="C4549" t="str">
            <v>m2</v>
          </cell>
          <cell r="D4549">
            <v>8.1300000000000008</v>
          </cell>
          <cell r="E4549">
            <v>6.63</v>
          </cell>
          <cell r="F4549" t="str">
            <v>SEE</v>
          </cell>
        </row>
        <row r="4550">
          <cell r="A4550" t="str">
            <v/>
          </cell>
        </row>
        <row r="4551">
          <cell r="A4551" t="str">
            <v>31.01.008</v>
          </cell>
          <cell r="B4551" t="str">
            <v>ELABORAÇÃO E FORNECIMENTO DE PROJETOS DE FUNDAÇÃO, COM ÁREA DE INTERVENÇÃO VARIANDO DE 1001 A 2000 M2.</v>
          </cell>
          <cell r="C4551" t="str">
            <v>m2</v>
          </cell>
          <cell r="D4551">
            <v>5.42</v>
          </cell>
          <cell r="E4551">
            <v>4.42</v>
          </cell>
          <cell r="F4551" t="str">
            <v>SEE</v>
          </cell>
        </row>
        <row r="4552">
          <cell r="A4552" t="str">
            <v/>
          </cell>
        </row>
        <row r="4553">
          <cell r="A4553" t="str">
            <v>31.01.009</v>
          </cell>
          <cell r="B4553" t="str">
            <v>ELABORAÇÃO E FORNECIMENTO DE PROJETOS DE FUNDAÇÃO, COM ÁREA DE INTERVENÇÃO VARIANDO DE 2001 A 3000 M2.</v>
          </cell>
          <cell r="C4553" t="str">
            <v>m2</v>
          </cell>
          <cell r="D4553">
            <v>4.53</v>
          </cell>
          <cell r="E4553">
            <v>3.69</v>
          </cell>
          <cell r="F4553" t="str">
            <v>SEE</v>
          </cell>
        </row>
        <row r="4554">
          <cell r="A4554" t="str">
            <v/>
          </cell>
        </row>
        <row r="4555">
          <cell r="A4555" t="str">
            <v>31.01.010</v>
          </cell>
          <cell r="B4555" t="str">
            <v>ELABORAÇÃO E FORNECIMENTO DE PROJETOS DE FUNDAÇÃO, COM ÁREA DE INTERVENÇÃO VARIANDO DE 3001 A 5000 M2.</v>
          </cell>
          <cell r="C4555" t="str">
            <v>m2</v>
          </cell>
          <cell r="D4555">
            <v>3.25</v>
          </cell>
          <cell r="E4555">
            <v>2.65</v>
          </cell>
          <cell r="F4555" t="str">
            <v>SEE</v>
          </cell>
        </row>
        <row r="4556">
          <cell r="A4556" t="str">
            <v/>
          </cell>
        </row>
        <row r="4557">
          <cell r="A4557" t="str">
            <v>31.02.001</v>
          </cell>
          <cell r="B4557" t="str">
            <v>ELABORAÇÃO E FORNECIMENTO DE PROJETOS DE INSTALAÇÕES ELÉTRICAS, COM ÁREA DE INTERVENÇÃO DE ATÉ 500 M2.(A ÁREA DE INTERVENÇÃO É A ÁREA DA INSTALAÇÃO)</v>
          </cell>
          <cell r="C4557" t="str">
            <v>m2</v>
          </cell>
          <cell r="D4557">
            <v>9.7799999999999994</v>
          </cell>
          <cell r="E4557">
            <v>7.97</v>
          </cell>
          <cell r="F4557" t="str">
            <v>se</v>
          </cell>
        </row>
        <row r="4558">
          <cell r="A4558" t="str">
            <v/>
          </cell>
        </row>
        <row r="4559">
          <cell r="A4559" t="str">
            <v>31.02.002</v>
          </cell>
          <cell r="B4559" t="str">
            <v>ELABORAÇÃO E FORNECIMENTO DE PROJETOS DE INSTALAÇÕES ELÉTRICAS, COM ÁREA DE INTERVENÇÃO VARIANDO DE 501 A 1000 M2.(A ÁREA DE INTERVENÇÃO É A ÁREA DA INSTALAÇÃO)</v>
          </cell>
          <cell r="C4559" t="str">
            <v>m2</v>
          </cell>
          <cell r="D4559">
            <v>7.37</v>
          </cell>
          <cell r="E4559">
            <v>6.01</v>
          </cell>
          <cell r="F4559" t="str">
            <v>se</v>
          </cell>
        </row>
        <row r="4560">
          <cell r="A4560" t="str">
            <v/>
          </cell>
        </row>
        <row r="4561">
          <cell r="A4561" t="str">
            <v>31.02.003</v>
          </cell>
          <cell r="B4561" t="str">
            <v>ELABORAÇÃO E FORNECIMENTO DE PROJETOS DE INSTALAÇÕES ELÉTRICAS, COM ÁREA DE INTERVENÇÃO VARIANDO DE 1001 A 2000 M2.(A ÁREA DE INTERVENÇÃO É A ÁREA DA INSTALAÇÃO)</v>
          </cell>
          <cell r="C4561" t="str">
            <v>m2</v>
          </cell>
          <cell r="D4561">
            <v>5.58</v>
          </cell>
          <cell r="E4561">
            <v>4.55</v>
          </cell>
          <cell r="F4561" t="str">
            <v>se</v>
          </cell>
        </row>
        <row r="4562">
          <cell r="A4562" t="str">
            <v/>
          </cell>
        </row>
        <row r="4563">
          <cell r="A4563" t="str">
            <v>31.02.004</v>
          </cell>
          <cell r="B4563" t="str">
            <v>ELABORAÇÃO E FORNECIMENTO DE PROJETOS DE INSTALAÇÕES ELÉTRICAS, COM ÁREA DE INTERVENÇÃO VARIANDO 2001 A 3000 M2.(A ÁREA DE INTERVENÇÃO É A ÁREA DA INSTALAÇÃO)</v>
          </cell>
          <cell r="C4563" t="str">
            <v>m2</v>
          </cell>
          <cell r="D4563">
            <v>4.75</v>
          </cell>
          <cell r="E4563">
            <v>3.87</v>
          </cell>
          <cell r="F4563" t="str">
            <v>se</v>
          </cell>
        </row>
        <row r="4564">
          <cell r="A4564" t="str">
            <v/>
          </cell>
        </row>
        <row r="4565">
          <cell r="A4565" t="str">
            <v>31.02.005</v>
          </cell>
          <cell r="B4565" t="str">
            <v>ELABORAÇÃO E FORNECIMENTO DE PROJETO DE INSTALAÇÕES ELÉTRICAS, COM ÁREA DE INTERVENÇÃO VARIANDO 3001 A 5000  M2.(A ÁREA DE INTERVENÇÃO É A ÁREA DA INSTALAÇÃO)</v>
          </cell>
          <cell r="C4565" t="str">
            <v>m2</v>
          </cell>
          <cell r="D4565">
            <v>3.6</v>
          </cell>
          <cell r="E4565">
            <v>2.94</v>
          </cell>
          <cell r="F4565" t="str">
            <v>se</v>
          </cell>
        </row>
        <row r="4566">
          <cell r="A4566" t="str">
            <v/>
          </cell>
        </row>
        <row r="4567">
          <cell r="A4567" t="str">
            <v>31.03.001</v>
          </cell>
          <cell r="B4567" t="str">
            <v>ELABORAÇÃO E FORNECIMENTO DE PROJETO DE SISTEMA DE PROTEÇÃO CONTRA DESCARGA ATMOSFÉRICA, COM ÁREA DE INTERVENÇÃO ATÉ 500  M2.(A ÁREA DE INTERVENÇÃO É A ÁREA DA INSTALAÇÃO)</v>
          </cell>
          <cell r="C4567" t="str">
            <v>m2</v>
          </cell>
          <cell r="D4567">
            <v>3.69</v>
          </cell>
          <cell r="E4567">
            <v>3.01</v>
          </cell>
          <cell r="F4567" t="str">
            <v>se</v>
          </cell>
        </row>
        <row r="4568">
          <cell r="A4568" t="str">
            <v/>
          </cell>
        </row>
        <row r="4569">
          <cell r="A4569" t="str">
            <v>31.03.002</v>
          </cell>
          <cell r="B4569" t="str">
            <v>ELABORAÇÃO E FORNECIMENTO DE PROJETO DE SISTEMA DE PROTEÇÃO CONTRA DESCARGA ATMOSFÉRICA, COM ÁREA DE INTERVENÇÃO VARIANDO DE 501 A 1000  M2.(A ÁREA DE INTERVENÇÃO É A ÁREA DA INSTALAÇÃO)</v>
          </cell>
          <cell r="C4569" t="str">
            <v>m2</v>
          </cell>
          <cell r="D4569">
            <v>2.09</v>
          </cell>
          <cell r="E4569">
            <v>1.71</v>
          </cell>
          <cell r="F4569" t="str">
            <v>se</v>
          </cell>
        </row>
        <row r="4570">
          <cell r="A4570" t="str">
            <v/>
          </cell>
        </row>
        <row r="4571">
          <cell r="A4571" t="str">
            <v>31.03.003</v>
          </cell>
          <cell r="B4571" t="str">
            <v>ELABORAÇÃO E FORNECIMENTO DE PROJETO DE SISTEMA DE PROTEÇÃO CONTRA DESCARGA ATMOSFÉRICA, COM ÁREA DE INTERVENÇÃO VARIANDO DE 1001 A 5000  M2.(A ÁREA DE INTERVENÇÃO É A ÁREA DA INSTALAÇÃO)</v>
          </cell>
          <cell r="C4571" t="str">
            <v>m2</v>
          </cell>
          <cell r="D4571">
            <v>1.96</v>
          </cell>
          <cell r="E4571">
            <v>1.6</v>
          </cell>
          <cell r="F4571" t="str">
            <v>se</v>
          </cell>
        </row>
        <row r="4572">
          <cell r="A4572" t="str">
            <v/>
          </cell>
        </row>
        <row r="4573">
          <cell r="A4573" t="str">
            <v>31.04.001</v>
          </cell>
          <cell r="B4573" t="str">
            <v>ELABORAÇÃO E FORNECIMENTO DE PROJETO DE TELEFONIA, COM ÁREA DE INTERVENÇÃO DE 500 M2.(A ÁREA DE INTERVENÇÃO É A ÁREA DA INSTALAÇÃO)</v>
          </cell>
          <cell r="C4573" t="str">
            <v>m2</v>
          </cell>
          <cell r="D4573">
            <v>8.3800000000000008</v>
          </cell>
          <cell r="E4573">
            <v>6.83</v>
          </cell>
          <cell r="F4573" t="str">
            <v>se</v>
          </cell>
        </row>
        <row r="4574">
          <cell r="A4574" t="str">
            <v/>
          </cell>
        </row>
        <row r="4575">
          <cell r="A4575" t="str">
            <v>31.04.002</v>
          </cell>
          <cell r="B4575" t="str">
            <v>ELABORAÇÃO E FORNECIMENTO DE PROJETO DE TELEFONIA, COM ÁREA DE INTERVENÇÃO VARIANDO DE 501 A 1000 M2.(A ÁREA DE INTERVENÇÃO É A ÁREA DA INSTALAÇÃO)</v>
          </cell>
          <cell r="C4575" t="str">
            <v>m2</v>
          </cell>
          <cell r="D4575">
            <v>6.13</v>
          </cell>
          <cell r="E4575">
            <v>5</v>
          </cell>
          <cell r="F4575" t="str">
            <v>se</v>
          </cell>
        </row>
        <row r="4576">
          <cell r="A4576" t="str">
            <v/>
          </cell>
        </row>
        <row r="4577">
          <cell r="A4577" t="str">
            <v>31.04.003</v>
          </cell>
          <cell r="B4577" t="str">
            <v>ELABORAÇÃO E FORNECIMENTO DE PROJETO DE TELEFONIA, COM ÁREA DE INTERVENÇÃO VARIANDO DE 1001 A 2000 M2.(A ÁREA DE INTERVENÇÃO É A ÁREA DA INSTALAÇÃO)</v>
          </cell>
          <cell r="C4577" t="str">
            <v>m2</v>
          </cell>
          <cell r="D4577">
            <v>3.84</v>
          </cell>
          <cell r="E4577">
            <v>3.13</v>
          </cell>
          <cell r="F4577" t="str">
            <v>se</v>
          </cell>
        </row>
        <row r="4578">
          <cell r="A4578" t="str">
            <v/>
          </cell>
        </row>
        <row r="4579">
          <cell r="A4579" t="str">
            <v>31.04.004</v>
          </cell>
          <cell r="B4579" t="str">
            <v>ELABORAÇÃO E FORNECIMENTO DE PROJETO DE TELEFONIA, COM ÁREA DE INTERVENÇÃO VARIANDO DE 2001 A 3000 M2.(A ÁREA DE INTERVENÇÃO É A ÁREA DA INSTALAÇÃO)</v>
          </cell>
          <cell r="C4579" t="str">
            <v>m2</v>
          </cell>
          <cell r="D4579">
            <v>3.19</v>
          </cell>
          <cell r="E4579">
            <v>2.6</v>
          </cell>
          <cell r="F4579" t="str">
            <v>se</v>
          </cell>
        </row>
        <row r="4580">
          <cell r="A4580" t="str">
            <v/>
          </cell>
        </row>
        <row r="4581">
          <cell r="A4581" t="str">
            <v>31.04.005</v>
          </cell>
          <cell r="B4581" t="str">
            <v>ELABORAÇÃO E FORNECIMENTO DE PROJETO DE TELEFONIA, COM ÁREA DE INTERVENÇÃO VARIANDO DE 3001 A 5000 M2.(A ÁREA DE INTERVENÇÃO É A ÁREA DA INSTALAÇÃO)</v>
          </cell>
          <cell r="C4581" t="str">
            <v>m2</v>
          </cell>
          <cell r="D4581">
            <v>2.4</v>
          </cell>
          <cell r="E4581">
            <v>1.96</v>
          </cell>
        </row>
        <row r="4582">
          <cell r="A4582" t="str">
            <v/>
          </cell>
        </row>
        <row r="4583">
          <cell r="A4583" t="str">
            <v>31.05.001</v>
          </cell>
          <cell r="B4583" t="str">
            <v xml:space="preserve">ELABORAÇÃO E FORNECIMENTO DE PROJETOS DE INSTALAÇÕES HIDROSSANITÁRIAS E DESTINO  FINAL DE ESGOTO, COM ÁREA DE INTERVENÇÃO ATÉ 500 M2. </v>
          </cell>
          <cell r="C4583" t="str">
            <v>m2</v>
          </cell>
          <cell r="D4583">
            <v>5.99</v>
          </cell>
          <cell r="E4583">
            <v>4.88</v>
          </cell>
          <cell r="F4583" t="str">
            <v>SEE</v>
          </cell>
        </row>
        <row r="4584">
          <cell r="A4584" t="str">
            <v/>
          </cell>
        </row>
        <row r="4585">
          <cell r="A4585" t="str">
            <v>31.05.002</v>
          </cell>
          <cell r="B4585" t="str">
            <v>ELABORAÇÃO E FORNECIMENTO DE PROJETO DE INSTALAÇÕES HIDROSSANITÁRIAS E DESTINO  FINAL DE ESGOTO, COM ÁREA DE INTERVENÇÃO DE 501 A 1000 M2. (A ÁREA DE INTERVENÇÃO É A ÁREA DA INSTALAÇÃO)</v>
          </cell>
          <cell r="C4585" t="str">
            <v>m2</v>
          </cell>
          <cell r="D4585">
            <v>4.75</v>
          </cell>
          <cell r="E4585">
            <v>3.87</v>
          </cell>
          <cell r="F4585" t="str">
            <v>se</v>
          </cell>
        </row>
        <row r="4586">
          <cell r="A4586" t="str">
            <v/>
          </cell>
        </row>
        <row r="4587">
          <cell r="A4587" t="str">
            <v>31.05.003</v>
          </cell>
          <cell r="B4587" t="str">
            <v>ELABORAÇÃO E FORNECIMENTO DE PROJETO DE INSTALAÇÕES HIDROSSANITÁRIAS E DESTINO  FINAL DE ESGOTO, COM ÁREA DE INTERVENÇÃO DE 1001 A 2000 M2. (A ÁREA DE INTERVENÇÃO É A ÁREA DA INSTALAÇÃO)</v>
          </cell>
          <cell r="C4587" t="str">
            <v>m2</v>
          </cell>
          <cell r="D4587">
            <v>4.53</v>
          </cell>
          <cell r="E4587">
            <v>3.69</v>
          </cell>
          <cell r="F4587" t="str">
            <v>se</v>
          </cell>
        </row>
        <row r="4588">
          <cell r="A4588" t="str">
            <v/>
          </cell>
        </row>
        <row r="4589">
          <cell r="A4589" t="str">
            <v>31.05.004</v>
          </cell>
          <cell r="B4589" t="str">
            <v>ELABORAÇÃO E FORNECIMENTO DE PROJETO DE INSTALAÇÕES HIDROSSANITÁRIAS E DESTINO  FINAL DE ESGOTO, COM ÁREA DE INTERVENÇÃO DE 2001 A 3000 M2. (A ÁREA DE INTERVENÇÃO É A ÁREA DA INSTALAÇÃO)</v>
          </cell>
          <cell r="C4589" t="str">
            <v>m2</v>
          </cell>
          <cell r="D4589">
            <v>4.43</v>
          </cell>
          <cell r="E4589">
            <v>3.61</v>
          </cell>
          <cell r="F4589" t="str">
            <v>se</v>
          </cell>
        </row>
        <row r="4590">
          <cell r="A4590" t="str">
            <v/>
          </cell>
        </row>
        <row r="4591">
          <cell r="A4591" t="str">
            <v>31.05.005</v>
          </cell>
          <cell r="B4591" t="str">
            <v>ELABORAÇÃO E FORNECIMENTO DE PROJETO DE INSTALAÇÕES HIDROSSANITÁRIAS E DESTINO  FINAL DE ESGOTO, COM ÁREA DE INTERVENÇÃO DE 3001 A 5000 M2. (A ÁREA DE INTERVENÇÃO É A ÁREA DA INSTALAÇÃO)</v>
          </cell>
          <cell r="C4591" t="str">
            <v>m2</v>
          </cell>
          <cell r="D4591">
            <v>3.6</v>
          </cell>
          <cell r="E4591">
            <v>2.94</v>
          </cell>
          <cell r="F4591" t="str">
            <v>se</v>
          </cell>
        </row>
        <row r="4592">
          <cell r="A4592" t="str">
            <v/>
          </cell>
        </row>
        <row r="4593">
          <cell r="A4593" t="str">
            <v>31.06.001</v>
          </cell>
          <cell r="B4593" t="str">
            <v>ELABORAÇÃO E FORNECIMENTO DE PROJETO DE PREVENÇÃO E COMBATE A INCÊNDIO, COM ÁREA DE INTERVENÇÃO DE 500 M2. (A ÁREA DE INTERVENÇÃO É A ÁREA DA INSTALAÇÃO)</v>
          </cell>
          <cell r="C4593" t="str">
            <v>m2</v>
          </cell>
          <cell r="D4593">
            <v>6.37</v>
          </cell>
          <cell r="E4593">
            <v>5.19</v>
          </cell>
          <cell r="F4593" t="str">
            <v>se</v>
          </cell>
        </row>
        <row r="4594">
          <cell r="A4594" t="str">
            <v/>
          </cell>
        </row>
        <row r="4595">
          <cell r="A4595" t="str">
            <v>31.06.002</v>
          </cell>
          <cell r="B4595" t="str">
            <v>ELABORAÇÃO E FORNECIMENTO DE PROJETO DE PREVENÇÃO E COMBATE A INCÊNDIO, COM ÁREA DE INTERVENÇÃO VARIANDO DE 501 A 1000 M2. (A ÁREA DE INTERVENÇÃO É A ÁREA DA INSTALAÇÃO)</v>
          </cell>
          <cell r="C4595" t="str">
            <v>m2</v>
          </cell>
          <cell r="D4595">
            <v>4.5999999999999996</v>
          </cell>
          <cell r="E4595">
            <v>3.75</v>
          </cell>
          <cell r="F4595" t="str">
            <v>se</v>
          </cell>
        </row>
        <row r="4596">
          <cell r="A4596" t="str">
            <v/>
          </cell>
        </row>
        <row r="4597">
          <cell r="A4597" t="str">
            <v>31.06.003</v>
          </cell>
          <cell r="B4597" t="str">
            <v>ELABORAÇÃO E FORNECIMENTO DE PROJETO DE PREVENÇÃO E COMBATE A INCÊNDIO, COM ÁREA DE INTERVENÇÃO VARIANDO DE 1001 A 2000 M2. (A ÁREA DE INTERVENÇÃO É A ÁREA DA INSTALAÇÃO)</v>
          </cell>
          <cell r="C4597" t="str">
            <v>m2</v>
          </cell>
          <cell r="D4597">
            <v>2.87</v>
          </cell>
          <cell r="E4597">
            <v>2.34</v>
          </cell>
          <cell r="F4597" t="str">
            <v>se</v>
          </cell>
        </row>
        <row r="4598">
          <cell r="A4598" t="str">
            <v/>
          </cell>
        </row>
        <row r="4599">
          <cell r="A4599" t="str">
            <v>31.06.004</v>
          </cell>
          <cell r="B4599" t="str">
            <v>ELABORAÇÃO E FORNECIMENTO DE PROJETO DE PREVENÇÃO E COMBATE A INCÊNDIO, COM ÁREA DE INTERVENÇÃO VARIANDO DE 2001 A 3000 M2. (A ÁREA DE INTERVENÇÃO É A ÁREA DA INSTALAÇÃO)</v>
          </cell>
          <cell r="C4599" t="str">
            <v>m2</v>
          </cell>
          <cell r="D4599">
            <v>2.39</v>
          </cell>
          <cell r="E4599">
            <v>1.95</v>
          </cell>
          <cell r="F4599" t="str">
            <v>se</v>
          </cell>
        </row>
        <row r="4600">
          <cell r="A4600" t="str">
            <v/>
          </cell>
        </row>
        <row r="4601">
          <cell r="A4601" t="str">
            <v>31.06.005</v>
          </cell>
          <cell r="B4601" t="str">
            <v>ELABORAÇÃO E FORNECIMENTO DE PROJETO DE PREVENÇÃO E COMBATE A INCÊNDIO, COM ÁREA DE INTERVENÇÃO VARIANDO DE 3001 A 5000 M2. (A ÁREA DE INTERVENÇÃO É A ÁREA DA INSTALAÇÃO)</v>
          </cell>
          <cell r="C4601" t="str">
            <v>m2</v>
          </cell>
          <cell r="D4601">
            <v>1.96</v>
          </cell>
          <cell r="E4601">
            <v>1.6</v>
          </cell>
          <cell r="F4601" t="str">
            <v>se</v>
          </cell>
        </row>
        <row r="4602">
          <cell r="A4602" t="str">
            <v/>
          </cell>
        </row>
        <row r="4603">
          <cell r="A4603" t="str">
            <v>31.07.001</v>
          </cell>
          <cell r="B4603" t="str">
            <v>ELABORAÇÃO E FORNECIMENTO DE PROJETO DE CENTRAL DE GLP, COM ÁREA DE INTERVENÇÃO DE  500 M2. (A ÁREA DE INTERVENÇÃO É A ÁREA DA INSTALAÇÃO)</v>
          </cell>
          <cell r="C4603" t="str">
            <v>m2</v>
          </cell>
          <cell r="D4603">
            <v>4.2300000000000004</v>
          </cell>
          <cell r="E4603">
            <v>3.45</v>
          </cell>
          <cell r="F4603" t="str">
            <v>se</v>
          </cell>
        </row>
        <row r="4604">
          <cell r="A4604" t="str">
            <v/>
          </cell>
        </row>
        <row r="4605">
          <cell r="A4605" t="str">
            <v>31.07.002</v>
          </cell>
          <cell r="B4605" t="str">
            <v>ELABORAÇÃO E FORNECIMENTO DE PROJETO DE CENTRAL DE GLP, COM ÁREA DE INTERVENÇÃO VARIANDO DE 501 A 1000 M2. (A ÁREA DE INTERVENÇÃO É A ÁREA DA INSTALAÇÃO)</v>
          </cell>
          <cell r="C4605" t="str">
            <v>m2</v>
          </cell>
          <cell r="D4605">
            <v>3.16</v>
          </cell>
          <cell r="E4605">
            <v>2.58</v>
          </cell>
          <cell r="F4605" t="str">
            <v>se</v>
          </cell>
        </row>
        <row r="4606">
          <cell r="A4606" t="str">
            <v/>
          </cell>
        </row>
        <row r="4607">
          <cell r="A4607" t="str">
            <v>31.07.003</v>
          </cell>
          <cell r="B4607" t="str">
            <v>ELABORAÇÃO E FORNECIMENTO DE PROJETO DE CENTRAL DE GLP, COM ÁREA DE INTERVENÇÃO VARIANDO DE 1001 A 2000 M2. (A ÁREA DE INTERVENÇÃO É A ÁREA DA INSTALAÇÃO)</v>
          </cell>
          <cell r="C4607" t="str">
            <v>m2</v>
          </cell>
          <cell r="D4607">
            <v>2.11</v>
          </cell>
          <cell r="E4607">
            <v>1.72</v>
          </cell>
          <cell r="F4607" t="str">
            <v>se</v>
          </cell>
        </row>
        <row r="4608">
          <cell r="A4608" t="str">
            <v/>
          </cell>
        </row>
        <row r="4609">
          <cell r="A4609" t="str">
            <v>31.07.004</v>
          </cell>
          <cell r="B4609" t="str">
            <v>ELABORAÇÃO E FORNECIMENTO DE PROJETO DE CENTRAL DE GLP, COM ÁREA DE INTERVENÇÃO VARIANDO DE 2001 A 3000 M2. (A ÁREA DE INTERVENÇÃO É A ÁREA DA INSTALAÇÃO)</v>
          </cell>
          <cell r="C4609" t="str">
            <v>m2</v>
          </cell>
          <cell r="D4609">
            <v>1.76</v>
          </cell>
          <cell r="E4609">
            <v>1.44</v>
          </cell>
          <cell r="F4609" t="str">
            <v>se</v>
          </cell>
        </row>
        <row r="4610">
          <cell r="A4610" t="str">
            <v/>
          </cell>
        </row>
        <row r="4611">
          <cell r="A4611" t="str">
            <v>31.07.005</v>
          </cell>
          <cell r="B4611" t="str">
            <v>ELABORAÇÃO E FORNECIMENTO DE PROJETO DE CENTRAL DE GLP, COM ÁREA DE INTERVENÇÃO VARIANDO DE 3001 A 5000 M2. (A ÁREA DE INTERVENÇÃO É A ÁREA DA INSTALAÇÃO)</v>
          </cell>
          <cell r="C4611" t="str">
            <v>m2</v>
          </cell>
          <cell r="D4611">
            <v>1.26</v>
          </cell>
          <cell r="E4611">
            <v>1.03</v>
          </cell>
          <cell r="F4611" t="str">
            <v>se</v>
          </cell>
        </row>
        <row r="4612">
          <cell r="A4612" t="str">
            <v/>
          </cell>
        </row>
        <row r="4613">
          <cell r="A4613" t="str">
            <v>31.08.001</v>
          </cell>
          <cell r="B4613" t="str">
            <v>ELABORAÇÃO E FORNECIMENTO DE PROJETO DE CLIMATIZAÇÃO, COM ÁREA DE INTERVENÇÃO DE 500  M2. (A ÁREA DE INTERVENÇÃO É A ÁREA DA INSTALAÇÃO)</v>
          </cell>
          <cell r="C4613" t="str">
            <v>m2</v>
          </cell>
          <cell r="D4613">
            <v>9.82</v>
          </cell>
          <cell r="E4613">
            <v>8</v>
          </cell>
          <cell r="F4613" t="str">
            <v>se</v>
          </cell>
        </row>
        <row r="4614">
          <cell r="A4614" t="str">
            <v/>
          </cell>
        </row>
        <row r="4615">
          <cell r="A4615" t="str">
            <v>31.08.002</v>
          </cell>
          <cell r="B4615" t="str">
            <v>ELABORAÇÃO E FORNECIMENTO DE PROJETO DE CLIMATIZAÇÃO, COM ÁREA DE INTERVENÇÃO VARIANDO DE 501 A 1000  M2. (A ÁREA DE INTERVENÇÃO É A ÁREA DA INSTALAÇÃO)</v>
          </cell>
          <cell r="C4615" t="str">
            <v>m2</v>
          </cell>
          <cell r="D4615">
            <v>6.13</v>
          </cell>
          <cell r="E4615">
            <v>5</v>
          </cell>
          <cell r="F4615" t="str">
            <v>se</v>
          </cell>
        </row>
        <row r="4616">
          <cell r="A4616" t="str">
            <v/>
          </cell>
        </row>
        <row r="4617">
          <cell r="A4617" t="str">
            <v>31.08.003</v>
          </cell>
          <cell r="B4617" t="str">
            <v>ELABORAÇÃO E FORNECIMENTO DE PROJETO DE CLIMATIZAÇÃO, COM ÁREA DE INTERVENÇÃO VARIANDO DE  1001 A 2000  M2. (A ÁREA DE INTERVENÇÃO É A ÁREA DA INSTALAÇÃO)</v>
          </cell>
          <cell r="C4617" t="str">
            <v>m2</v>
          </cell>
          <cell r="D4617">
            <v>3.84</v>
          </cell>
          <cell r="E4617">
            <v>3.13</v>
          </cell>
          <cell r="F4617" t="str">
            <v>se</v>
          </cell>
        </row>
        <row r="4618">
          <cell r="A4618" t="str">
            <v/>
          </cell>
        </row>
        <row r="4619">
          <cell r="A4619" t="str">
            <v>31.08.004</v>
          </cell>
          <cell r="B4619" t="str">
            <v>ELABORAÇÃO E FORNECIMENTO DE PROJETO DE CLIMATIZAÇÃO, COM ÁREA DE INTERVENÇÃO VARIANDO DE  2001 A 3000  M2. (A ÁREA DE INTERVENÇÃO É A ÁREA DA INSTALAÇÃO)</v>
          </cell>
          <cell r="C4619" t="str">
            <v>m2</v>
          </cell>
          <cell r="D4619">
            <v>3.19</v>
          </cell>
          <cell r="E4619">
            <v>2.6</v>
          </cell>
          <cell r="F4619" t="str">
            <v>se</v>
          </cell>
        </row>
        <row r="4620">
          <cell r="A4620" t="str">
            <v/>
          </cell>
        </row>
        <row r="4621">
          <cell r="A4621" t="str">
            <v>31.08.005</v>
          </cell>
          <cell r="B4621" t="str">
            <v>ELABORAÇÃO E FORNECIMENTO DE PROJETO DE CLIMATIZAÇÃO, COM ÁREA DE INTERVENÇÃO VARIANDO DE  3001 A 5000  M2. (A ÁREA DE INTERVENÇÃO É A ÁREA DA INSTALAÇÃO)</v>
          </cell>
          <cell r="C4621" t="str">
            <v>m2</v>
          </cell>
          <cell r="D4621">
            <v>2.4300000000000002</v>
          </cell>
          <cell r="E4621">
            <v>1.98</v>
          </cell>
          <cell r="F4621" t="str">
            <v>se</v>
          </cell>
        </row>
        <row r="4622">
          <cell r="A4622" t="str">
            <v/>
          </cell>
        </row>
        <row r="4623">
          <cell r="A4623" t="str">
            <v>31.09.001</v>
          </cell>
          <cell r="B4623" t="str">
            <v>ELABORAÇÃO E FORNECIMENTO DE PROJETO DE TERRAPLENAGEM COM ÁREA DE INTERVENÇÃO DE  500  M2.</v>
          </cell>
          <cell r="C4623" t="str">
            <v>m2</v>
          </cell>
          <cell r="D4623">
            <v>1.68</v>
          </cell>
          <cell r="E4623">
            <v>1.37</v>
          </cell>
          <cell r="F4623" t="str">
            <v>se</v>
          </cell>
        </row>
        <row r="4624">
          <cell r="A4624" t="str">
            <v/>
          </cell>
        </row>
        <row r="4625">
          <cell r="A4625" t="str">
            <v>31.09.002</v>
          </cell>
          <cell r="B4625" t="str">
            <v xml:space="preserve">ELABORAÇÃO E FORNECIMENTO DE PROJETO DE TERRAPLENAGEM COM ÁREA DE INTERVENÇÃO VARIANDO DE  501 A 1000  M2. </v>
          </cell>
          <cell r="C4625" t="str">
            <v>m2</v>
          </cell>
          <cell r="D4625">
            <v>1.59</v>
          </cell>
          <cell r="E4625">
            <v>1.3</v>
          </cell>
          <cell r="F4625" t="str">
            <v>se</v>
          </cell>
        </row>
        <row r="4626">
          <cell r="A4626" t="str">
            <v/>
          </cell>
        </row>
        <row r="4627">
          <cell r="A4627" t="str">
            <v>31.09.003</v>
          </cell>
          <cell r="B4627" t="str">
            <v xml:space="preserve">ELABORAÇÃO E FORNECIMENTO DE PROJETO DE TERRAPLENAGEM COM ÁREA DE INTERVENÇÃO VARIANDO DE  1001 A 2000  M2. </v>
          </cell>
          <cell r="C4627" t="str">
            <v>m2</v>
          </cell>
          <cell r="D4627">
            <v>1.51</v>
          </cell>
          <cell r="E4627">
            <v>1.23</v>
          </cell>
          <cell r="F4627" t="str">
            <v>se</v>
          </cell>
        </row>
        <row r="4628">
          <cell r="A4628" t="str">
            <v/>
          </cell>
        </row>
        <row r="4629">
          <cell r="A4629" t="str">
            <v>31.09.004</v>
          </cell>
          <cell r="B4629" t="str">
            <v xml:space="preserve">ELABORAÇÃO E FORNECIMENTO DE PROJETO DE TERRAPLENAGEM COM ÁREA DE INTERVENÇÃO VARIANDO DE  2001 A 5000  M2. </v>
          </cell>
          <cell r="C4629" t="str">
            <v>m2</v>
          </cell>
          <cell r="D4629">
            <v>1.43</v>
          </cell>
          <cell r="E4629">
            <v>1.17</v>
          </cell>
          <cell r="F4629" t="str">
            <v>se</v>
          </cell>
        </row>
        <row r="4630">
          <cell r="A4630" t="str">
            <v/>
          </cell>
        </row>
        <row r="4631">
          <cell r="A4631" t="str">
            <v>31.10.001</v>
          </cell>
          <cell r="B4631" t="str">
            <v xml:space="preserve">ELABORAÇÃO E FORNECIMENTO DE PROJETO DE SISTEMA DE INSTALAÇÕES ESPECIAIS (LÓGICA, CFTV) COM ÁREA DE INTERVENÇÃO DE  500  M2. </v>
          </cell>
          <cell r="C4631" t="str">
            <v>m2</v>
          </cell>
          <cell r="D4631">
            <v>6.6</v>
          </cell>
          <cell r="E4631">
            <v>5.38</v>
          </cell>
          <cell r="F4631" t="str">
            <v>se</v>
          </cell>
        </row>
        <row r="4632">
          <cell r="A4632" t="str">
            <v/>
          </cell>
        </row>
        <row r="4633">
          <cell r="A4633" t="str">
            <v>31.10.002</v>
          </cell>
          <cell r="B4633" t="str">
            <v xml:space="preserve">ELABORAÇÃO E FORNECIMENTO DE PROJETO DE SISTEMA DE INSTALAÇÕES ESPECIAIS (LÓGICA, CFTV) COM ÁREA DE INTERVENÇÃO VARIANDO DE  501 A  2000 M2. </v>
          </cell>
          <cell r="C4633" t="str">
            <v>m2</v>
          </cell>
          <cell r="D4633">
            <v>2.87</v>
          </cell>
          <cell r="E4633">
            <v>2.34</v>
          </cell>
          <cell r="F4633" t="str">
            <v>se</v>
          </cell>
        </row>
        <row r="4634">
          <cell r="A4634" t="str">
            <v/>
          </cell>
        </row>
        <row r="4635">
          <cell r="A4635" t="str">
            <v>31.10.003</v>
          </cell>
          <cell r="B4635" t="str">
            <v xml:space="preserve">ELABORAÇÃO E FORNECIMENTO DE PROJETO DE SISTEMA DE INSTALAÇÕES ESPECIAIS (LÓGICA, CFTV) COM ÁREA DE INTERVENÇÃO VARIANDO DE  2001 A 3000 M2. </v>
          </cell>
          <cell r="C4635" t="str">
            <v>m2</v>
          </cell>
          <cell r="D4635">
            <v>2.39</v>
          </cell>
          <cell r="E4635">
            <v>1.95</v>
          </cell>
          <cell r="F4635" t="str">
            <v>se</v>
          </cell>
        </row>
        <row r="4636">
          <cell r="A4636" t="str">
            <v/>
          </cell>
        </row>
        <row r="4637">
          <cell r="A4637" t="str">
            <v>31.10.004</v>
          </cell>
          <cell r="B4637" t="str">
            <v xml:space="preserve">ELABORAÇÃO E FORNECIMENTO DE PROJETO DE SISTEMA DE INSTALAÇÕES ESPECIAIS (LÓGICA, CFTV) COM ÁREA DE INTERVENÇÃO VARIANDO DE  3001 A 5000 M2. </v>
          </cell>
          <cell r="C4637" t="str">
            <v>m2</v>
          </cell>
          <cell r="D4637">
            <v>1.65</v>
          </cell>
          <cell r="E4637">
            <v>1.35</v>
          </cell>
          <cell r="F4637" t="str">
            <v>se</v>
          </cell>
        </row>
        <row r="4638">
          <cell r="A4638" t="str">
            <v/>
          </cell>
        </row>
        <row r="4639">
          <cell r="A4639" t="str">
            <v>31.11.001</v>
          </cell>
          <cell r="B4639" t="str">
            <v>ESTUDO DE IMPACTO AMBIENTAL (EIA) - COM ÁREA DE INTERVENÇÃO ATÉ 500 M2.</v>
          </cell>
          <cell r="C4639" t="str">
            <v>m2</v>
          </cell>
          <cell r="D4639">
            <v>6.6</v>
          </cell>
          <cell r="E4639">
            <v>5.38</v>
          </cell>
          <cell r="F4639" t="str">
            <v>se</v>
          </cell>
        </row>
        <row r="4640">
          <cell r="A4640" t="str">
            <v/>
          </cell>
        </row>
        <row r="4641">
          <cell r="A4641" t="str">
            <v>31.11.002</v>
          </cell>
          <cell r="B4641" t="str">
            <v>ESTUDO DE IMPACTO AMBIENTAL (EIA) - COM ÁREA DE INTERVENÇÃO VARIANDO DE 501 A 1000 M2.</v>
          </cell>
          <cell r="C4641" t="str">
            <v>m2</v>
          </cell>
          <cell r="D4641">
            <v>4.12</v>
          </cell>
          <cell r="E4641">
            <v>3.36</v>
          </cell>
          <cell r="F4641" t="str">
            <v>se</v>
          </cell>
        </row>
        <row r="4642">
          <cell r="A4642" t="str">
            <v/>
          </cell>
        </row>
        <row r="4643">
          <cell r="A4643" t="str">
            <v>31.11.003</v>
          </cell>
          <cell r="B4643" t="str">
            <v>ESTUDO DE IMPACTO AMBIENTAL (EIA) - COM ÁREA DE INTERVENÇÃO VARIANDO DE 1001 A 2000 M2.</v>
          </cell>
          <cell r="C4643" t="str">
            <v>m2</v>
          </cell>
          <cell r="D4643">
            <v>2.68</v>
          </cell>
          <cell r="E4643">
            <v>2.19</v>
          </cell>
          <cell r="F4643" t="str">
            <v>se</v>
          </cell>
        </row>
        <row r="4644">
          <cell r="A4644" t="str">
            <v/>
          </cell>
        </row>
        <row r="4645">
          <cell r="A4645" t="str">
            <v>31.11.004</v>
          </cell>
          <cell r="B4645" t="str">
            <v>ESTUDO DE IMPACTO AMBIENTAL (EIA) - COM ÁREA DE INTERVENÇÃO VARIANDO DE 2001 A 3000 M2.</v>
          </cell>
          <cell r="C4645" t="str">
            <v>m2</v>
          </cell>
          <cell r="D4645">
            <v>2.38</v>
          </cell>
          <cell r="E4645">
            <v>1.94</v>
          </cell>
          <cell r="F4645" t="str">
            <v>se</v>
          </cell>
        </row>
        <row r="4646">
          <cell r="A4646" t="str">
            <v/>
          </cell>
        </row>
        <row r="4647">
          <cell r="A4647" t="str">
            <v>31.11.005</v>
          </cell>
          <cell r="B4647" t="str">
            <v>ESTUDO DE IMPACTO AMBIENTAL (EIA) - COM ÁREA DE INTERVENÇÃO VARIANDO DE 3001 A 5000 M2.</v>
          </cell>
          <cell r="C4647" t="str">
            <v>m2</v>
          </cell>
          <cell r="D4647">
            <v>1.48</v>
          </cell>
          <cell r="E4647">
            <v>1.21</v>
          </cell>
          <cell r="F4647" t="str">
            <v>se</v>
          </cell>
        </row>
        <row r="4648">
          <cell r="A4648" t="str">
            <v/>
          </cell>
        </row>
        <row r="4649">
          <cell r="A4649" t="str">
            <v>31.12.001</v>
          </cell>
          <cell r="B4649" t="str">
            <v>ELABORAÇÃO E FORNECIMENTO DE LEVANTAMENTO TOPOGRÁFICO CONTENDO TODAS AS CARACTERÍSTICAS DE UMA ÁREA, INCLUINDO O RELEVO, CURVAS DE NIVEL, ELEMENTOS EXISTENTES NO LOCAL, METRAGEM, CALCULO DE ÁREA, PONTOS COTADOS, NORTE MAGNÉTICO, COORDENADAS GEOGRÁFICAS, A</v>
          </cell>
          <cell r="C4649" t="str">
            <v>m2</v>
          </cell>
          <cell r="D4649">
            <v>2.98</v>
          </cell>
          <cell r="E4649">
            <v>2.4300000000000002</v>
          </cell>
          <cell r="F4649" t="str">
            <v>se</v>
          </cell>
        </row>
        <row r="4650">
          <cell r="A4650" t="str">
            <v/>
          </cell>
        </row>
        <row r="4651">
          <cell r="A4651" t="str">
            <v>31.12.002</v>
          </cell>
          <cell r="B4651" t="str">
            <v>ELABORAÇÃO E FORNECIMENTO DE LEVANTAMENTO TOPOGRÁFICO CONTENDO TODAS AS CARACTERÍSTICAS DE UMA ÁREA, INCLUINDO O RELEVO, CURVAS DE NIVEL, ELEMENTOS EXISTENTES NO LOCAL, METRAGEM, CALCULO DE ÁREA, PONTOS COTADOS, NORTE MAGNÉTICO, COORDENADAS GEOGRÁFICAS, A</v>
          </cell>
          <cell r="C4651" t="str">
            <v>m2</v>
          </cell>
          <cell r="D4651">
            <v>2.75</v>
          </cell>
          <cell r="E4651">
            <v>2.2400000000000002</v>
          </cell>
          <cell r="F4651" t="str">
            <v>se</v>
          </cell>
        </row>
        <row r="4652">
          <cell r="A4652" t="str">
            <v/>
          </cell>
        </row>
        <row r="4653">
          <cell r="A4653" t="str">
            <v>31.12.003</v>
          </cell>
          <cell r="B4653" t="str">
            <v>ELABORAÇÃO E FORNECIMENTO DE LEVANTAMENTO TOPOGRÁFICO CONTENDO TODAS AS CARACTERÍSTICAS DE UMA ÁREA, INCLUINDO O RELEVO, CURVAS DE NIVEL, ELEMENTOS EXISTENTES NO LOCAL, METRAGEM, CALCULO DE ÁREA, PONTOS COTADOS, NORTE MAGNÉTICO, COORDENADAS GEOGRÁFICAS, A</v>
          </cell>
          <cell r="C4653" t="str">
            <v>m2</v>
          </cell>
          <cell r="D4653">
            <v>1.73</v>
          </cell>
          <cell r="E4653">
            <v>1.41</v>
          </cell>
          <cell r="F4653" t="str">
            <v>se</v>
          </cell>
        </row>
        <row r="4654">
          <cell r="A4654" t="str">
            <v/>
          </cell>
        </row>
        <row r="4655">
          <cell r="A4655" t="str">
            <v>31.13.001</v>
          </cell>
          <cell r="B4655" t="str">
            <v>LEVANTAMENTO CADASTRAL COM ELABORAÇÃO DE PLANTAS E RELATÓRIO TÉCNICO PARA CADASTRO DE UNIDADE ESCOLAR, COM ÁREA DE INTERVENÇÃO DE ATÉ 500 M²</v>
          </cell>
          <cell r="C4655" t="str">
            <v>m2</v>
          </cell>
          <cell r="D4655">
            <v>3.06</v>
          </cell>
          <cell r="E4655">
            <v>2.5</v>
          </cell>
          <cell r="F4655" t="str">
            <v>se</v>
          </cell>
        </row>
        <row r="4656">
          <cell r="A4656" t="str">
            <v/>
          </cell>
        </row>
        <row r="4657">
          <cell r="A4657" t="str">
            <v>31.13.002</v>
          </cell>
          <cell r="B4657" t="str">
            <v>LEVANTAMENTO CADASTRAL COM ELABORAÇÃO DE PLANTAS E RELATÓRIO TÉCNICO PARA CADASTRO DE UNIDADE ESCOLAR, COM ÁREA DE INTERVENÇÃO VARIANDO DE 501 A 1000 M².</v>
          </cell>
          <cell r="C4657" t="str">
            <v>m2</v>
          </cell>
          <cell r="D4657">
            <v>2.33</v>
          </cell>
          <cell r="E4657">
            <v>1.9</v>
          </cell>
          <cell r="F4657" t="str">
            <v>se</v>
          </cell>
        </row>
        <row r="4658">
          <cell r="A4658" t="str">
            <v/>
          </cell>
        </row>
        <row r="4659">
          <cell r="A4659" t="str">
            <v>31.13.003</v>
          </cell>
          <cell r="B4659" t="str">
            <v>LEVANTAMENTO CADASTRAL COM ELABORAÇÃO DE PLANTAS E RELATÓRIO TÉCNICO PARA CADASTRO DE UNIDADE ESCOLAR, COM ÁREA DE INTERVENÇÃO VARIANDO DE 1001 A 2000 M².</v>
          </cell>
          <cell r="C4659" t="str">
            <v>m2</v>
          </cell>
          <cell r="D4659">
            <v>1.79</v>
          </cell>
          <cell r="E4659">
            <v>1.46</v>
          </cell>
          <cell r="F4659" t="str">
            <v>se</v>
          </cell>
        </row>
        <row r="4660">
          <cell r="A4660" t="str">
            <v/>
          </cell>
        </row>
        <row r="4661">
          <cell r="A4661" t="str">
            <v>31.13.004</v>
          </cell>
          <cell r="B4661" t="str">
            <v>LEVANTAMENTO CADASTRAL COM ELABORAÇÃO DE PLANTAS E RELATÓRIO TÉCNICO PARA CADASTRO DE UNIDADE ESCOLAR, COM ÁREA DE INTERVENÇÃO VARIANDO DE 2001 A 3000 M².</v>
          </cell>
          <cell r="C4661" t="str">
            <v>m2</v>
          </cell>
          <cell r="D4661">
            <v>1.51</v>
          </cell>
          <cell r="E4661">
            <v>1.23</v>
          </cell>
          <cell r="F4661" t="str">
            <v>se</v>
          </cell>
        </row>
        <row r="4662">
          <cell r="A4662" t="str">
            <v/>
          </cell>
        </row>
        <row r="4663">
          <cell r="A4663" t="str">
            <v>31.13.005</v>
          </cell>
          <cell r="B4663" t="str">
            <v>LEVANTAMENTO CADASTRAL COM ELABORAÇÃO DE PLANTAS E RELATÓRIO TÉCNICO PARA CADASTRO DE UNIDADE ESCOLAR, COM ÁREA DE INTERVENÇÃO VARIANDO DE 3001 A 5000 M².</v>
          </cell>
          <cell r="C4663" t="str">
            <v>m2</v>
          </cell>
          <cell r="D4663">
            <v>1.22</v>
          </cell>
          <cell r="E4663">
            <v>1</v>
          </cell>
          <cell r="F4663" t="str">
            <v>se</v>
          </cell>
        </row>
        <row r="4664">
          <cell r="A4664" t="str">
            <v/>
          </cell>
        </row>
        <row r="4665">
          <cell r="A4665" t="str">
            <v>31.14.001</v>
          </cell>
          <cell r="B4665" t="str">
            <v>LEVANTAMENTO DE DANOS FÍSICOS EM UNIDADE ESCOLAR COM QUANTITATIVOS E EXECUÇÃO DE PLANILHAS ORÇAMENTARIA, COM ÁREA DE INTERVENÇÃO ATÉ 2000 M2.</v>
          </cell>
          <cell r="C4665" t="str">
            <v>m2</v>
          </cell>
          <cell r="D4665">
            <v>2.67</v>
          </cell>
          <cell r="E4665">
            <v>2.1800000000000002</v>
          </cell>
          <cell r="F4665" t="str">
            <v>se</v>
          </cell>
        </row>
        <row r="4666">
          <cell r="A4666" t="str">
            <v/>
          </cell>
        </row>
        <row r="4667">
          <cell r="A4667" t="str">
            <v>31.14.002</v>
          </cell>
          <cell r="B4667" t="str">
            <v>LEVANTAMENTO DE DANOS FÍSICOS EM UNIDADE ESCOLAR COM QUANTITATIVOS E EXECUÇÃO DE PLANILHAS ORÇAMENTARIA, COM ÁREA DE INTERVENÇÃO VARIANDO DE 2001 A 5000 M2.</v>
          </cell>
          <cell r="C4667" t="str">
            <v>m2</v>
          </cell>
          <cell r="D4667">
            <v>2.63</v>
          </cell>
          <cell r="E4667">
            <v>2.15</v>
          </cell>
          <cell r="F4667" t="str">
            <v>se</v>
          </cell>
        </row>
        <row r="4668">
          <cell r="A4668" t="str">
            <v/>
          </cell>
        </row>
        <row r="4669">
          <cell r="A4669" t="str">
            <v>31.15.001</v>
          </cell>
          <cell r="B4669" t="str">
            <v>ORÇAMENTO DE SERVIÇOS PARA UNIDADE ESCOLAR COM LEVANTAMENTO DE QUANTITATIVOS, COM BASE EM PROJETOS FORNECIDOS OU LEVANTAMENTOS IN LOCO, E EXECUÇÃO DE PLANILHAS UTILIZANDO O SIIG, COM ÁREA DE INTERVENÇÃO ATÉ 1000 M²</v>
          </cell>
          <cell r="C4669" t="str">
            <v>m2</v>
          </cell>
          <cell r="D4669">
            <v>4.46</v>
          </cell>
          <cell r="E4669">
            <v>3.64</v>
          </cell>
          <cell r="F4669" t="str">
            <v>se</v>
          </cell>
        </row>
        <row r="4670">
          <cell r="A4670" t="str">
            <v/>
          </cell>
        </row>
        <row r="4671">
          <cell r="A4671" t="str">
            <v>31.15.002</v>
          </cell>
          <cell r="B4671" t="str">
            <v>ORÇAMENTO DE SERVIÇOS PARA UNIDADE ESCOLAR COM LEVANTAMENTO DE QUANTITATIVOS, COM BASE EM PROJETOS FORNECIDOS OU LEVANTAMENTOS IN LOCO, E EXECUÇÃO DE PLANILHAS UTILIZANDO O SIIG, COM ÁREA DE INTERVENÇÃO VARIANDO DE 1001 A 3000 M²</v>
          </cell>
          <cell r="C4671" t="str">
            <v>m2</v>
          </cell>
          <cell r="D4671">
            <v>2.23</v>
          </cell>
          <cell r="E4671">
            <v>1.82</v>
          </cell>
          <cell r="F4671" t="str">
            <v>se</v>
          </cell>
        </row>
        <row r="4672">
          <cell r="A4672" t="str">
            <v/>
          </cell>
        </row>
        <row r="4673">
          <cell r="A4673" t="str">
            <v>31.15.003</v>
          </cell>
          <cell r="B4673" t="str">
            <v>ORÇAMENTO DE SERVIÇOS PARA UNIDADE ESCOLAR COM LEVANTAMENTO DE QUANTITATIVOS, COM BASE EM PROJETOS FORNECIDOS OU LEVANTAMENTOS IN LOCO, E EXECUÇÃO DE PLANILHAS UTILIZANDO O SIIG, COM ÁREA DE INTERVENÇÃO VARIANDO DE 3001 A 5000 M²</v>
          </cell>
          <cell r="C4673" t="str">
            <v>m2</v>
          </cell>
          <cell r="D4673">
            <v>1.79</v>
          </cell>
          <cell r="E4673">
            <v>1.46</v>
          </cell>
          <cell r="F4673" t="str">
            <v>se</v>
          </cell>
        </row>
        <row r="4674">
          <cell r="A4674" t="str">
            <v/>
          </cell>
        </row>
        <row r="4675">
          <cell r="A4675" t="str">
            <v>31.16.001</v>
          </cell>
          <cell r="B4675" t="str">
            <v>SONDAGEM GEOTÉCNICA DE RECONHECIMENTO DE TERRENO À PERCUSSÃO COM NO MÍNIMO 3 m  FUROS E 8,00M DE PROFUNDIDADE NO MÍNIMO, EM ESCOLAS LOCALIZADAS NA REGIÃO METROPOLITANA.</v>
          </cell>
          <cell r="C4675" t="str">
            <v>m</v>
          </cell>
          <cell r="D4675">
            <v>245.54</v>
          </cell>
          <cell r="E4675">
            <v>200</v>
          </cell>
          <cell r="F4675" t="str">
            <v>se</v>
          </cell>
        </row>
        <row r="4676">
          <cell r="A4676" t="str">
            <v/>
          </cell>
        </row>
        <row r="4677">
          <cell r="A4677" t="str">
            <v>31.16.002</v>
          </cell>
          <cell r="B4677" t="str">
            <v>SONDAGEM GEOTÉCNICA DE RECONHECIMENTO DE TERRENO À PERCUSSÃO COM NO MÍNIMO 3 M FUROS E 8,00M DE PROFUNDIDADE NO MÍNIMO.</v>
          </cell>
          <cell r="C4677" t="str">
            <v>m</v>
          </cell>
          <cell r="D4677">
            <v>368.31</v>
          </cell>
          <cell r="E4677">
            <v>300</v>
          </cell>
          <cell r="F4677" t="str">
            <v>SEE</v>
          </cell>
        </row>
        <row r="4678">
          <cell r="A4678" t="str">
            <v/>
          </cell>
        </row>
        <row r="4679">
          <cell r="A4679" t="str">
            <v>31.17.001</v>
          </cell>
          <cell r="B4679" t="str">
            <v>TESTE DE ABSORÇÃO NAS ESCOLAS ONDE HOUVER SERVIÇOS DE SONDAGEM.REGIÃO METROPOLITANA</v>
          </cell>
          <cell r="C4679" t="str">
            <v>Un</v>
          </cell>
          <cell r="D4679">
            <v>1718.78</v>
          </cell>
          <cell r="E4679">
            <v>1400</v>
          </cell>
          <cell r="F4679" t="str">
            <v>se</v>
          </cell>
        </row>
        <row r="4680">
          <cell r="A4680" t="str">
            <v/>
          </cell>
        </row>
        <row r="4681">
          <cell r="A4681" t="str">
            <v>31.17.002</v>
          </cell>
          <cell r="B4681" t="str">
            <v xml:space="preserve">TESTE DE ABSORÇÃO NAS ESCOLAS ONDE HOUVER SERVIÇOS DE SONDAGEM. </v>
          </cell>
          <cell r="C4681" t="str">
            <v>Un</v>
          </cell>
          <cell r="D4681">
            <v>1947.13</v>
          </cell>
          <cell r="E4681">
            <v>1586</v>
          </cell>
          <cell r="F4681" t="str">
            <v>SEE</v>
          </cell>
        </row>
        <row r="4682">
          <cell r="A4682" t="str">
            <v/>
          </cell>
        </row>
        <row r="4683">
          <cell r="A4683" t="str">
            <v>31.18.001</v>
          </cell>
          <cell r="B4683" t="str">
            <v>CONSULTORIA TÉCNICA/COORDENAÇÃO TÉCNICA</v>
          </cell>
          <cell r="C4683" t="str">
            <v>H</v>
          </cell>
          <cell r="D4683">
            <v>68.5</v>
          </cell>
          <cell r="E4683">
            <v>55.8</v>
          </cell>
          <cell r="F4683" t="str">
            <v>SE</v>
          </cell>
        </row>
        <row r="4684">
          <cell r="A4684" t="str">
            <v/>
          </cell>
        </row>
        <row r="4685">
          <cell r="A4685" t="str">
            <v>32.00.000</v>
          </cell>
          <cell r="B4685" t="str">
            <v>FISCALIZAÇÃO - TERCEIRIZADA</v>
          </cell>
        </row>
        <row r="4686">
          <cell r="A4686" t="str">
            <v/>
          </cell>
          <cell r="B4686" t="str">
            <v/>
          </cell>
        </row>
        <row r="4687">
          <cell r="A4687" t="str">
            <v/>
          </cell>
          <cell r="B4687" t="str">
            <v/>
          </cell>
        </row>
        <row r="4688">
          <cell r="A4688" t="str">
            <v/>
          </cell>
          <cell r="B4688" t="str">
            <v/>
          </cell>
        </row>
        <row r="4689">
          <cell r="A4689" t="str">
            <v>37.00.000</v>
          </cell>
          <cell r="B4689" t="str">
            <v>GERENCIAMENTO E SUPERVISÃO (EMERGENCIAL)</v>
          </cell>
        </row>
        <row r="4690">
          <cell r="A4690" t="str">
            <v/>
          </cell>
          <cell r="B4690" t="str">
            <v/>
          </cell>
        </row>
        <row r="4691">
          <cell r="A4691" t="str">
            <v/>
          </cell>
          <cell r="B4691" t="str">
            <v/>
          </cell>
        </row>
        <row r="4692">
          <cell r="A4692" t="str">
            <v/>
          </cell>
          <cell r="B4692" t="str">
            <v/>
          </cell>
        </row>
        <row r="4693">
          <cell r="A4693" t="str">
            <v>38.00.000</v>
          </cell>
          <cell r="B4693" t="str">
            <v>RESTAURAÇÃO DE FACHADAS</v>
          </cell>
        </row>
        <row r="4694">
          <cell r="A4694" t="str">
            <v/>
          </cell>
          <cell r="B4694" t="str">
            <v/>
          </cell>
        </row>
        <row r="4695">
          <cell r="A4695" t="str">
            <v/>
          </cell>
          <cell r="B4695" t="str">
            <v/>
          </cell>
        </row>
        <row r="4696">
          <cell r="A4696" t="str">
            <v/>
          </cell>
          <cell r="B4696" t="str">
            <v/>
          </cell>
        </row>
        <row r="4697">
          <cell r="A4697" t="str">
            <v>39.00.000</v>
          </cell>
          <cell r="B4697" t="str">
            <v>SALAS DE AULA - PVC</v>
          </cell>
        </row>
        <row r="4698">
          <cell r="A4698" t="str">
            <v/>
          </cell>
        </row>
        <row r="4699">
          <cell r="A4699" t="str">
            <v>41.00.000</v>
          </cell>
          <cell r="B4699" t="str">
            <v>POÇO TUBULAR PROFUNDO</v>
          </cell>
        </row>
        <row r="4700">
          <cell r="A4700" t="str">
            <v/>
          </cell>
        </row>
        <row r="4701">
          <cell r="A4701" t="str">
            <v>41.01.001</v>
          </cell>
          <cell r="B4701" t="str">
            <v>MOBILIZAÇÃO E DESMOBILIZAÇÃO DOS EQUIPAMENTOS, INCLUSIVE SONDA ROTATIVA, NECESSÁRIOS A EXECUÇÃO DO POÇO COM INSTALAÇÃO E CANTEIRO.(RMR,LITORAL,ZONA DA MATA).</v>
          </cell>
          <cell r="C4701" t="str">
            <v>Un</v>
          </cell>
          <cell r="D4701">
            <v>6721.24</v>
          </cell>
          <cell r="E4701">
            <v>5474.66</v>
          </cell>
          <cell r="F4701" t="str">
            <v>SEE</v>
          </cell>
        </row>
        <row r="4702">
          <cell r="A4702" t="str">
            <v/>
          </cell>
        </row>
        <row r="4703">
          <cell r="A4703" t="str">
            <v>41.01.002</v>
          </cell>
          <cell r="B4703" t="str">
            <v>PERFURAÇAO COM DIÂMETRO DE 12. 1/4 "EM ROCHA SEDIMENTAR ALTERADA.(RMR,LITORAL,ZONA DA MATA).</v>
          </cell>
          <cell r="C4703" t="str">
            <v>m</v>
          </cell>
          <cell r="D4703">
            <v>398.56</v>
          </cell>
          <cell r="E4703">
            <v>324.64</v>
          </cell>
          <cell r="F4703" t="str">
            <v>SEE</v>
          </cell>
        </row>
        <row r="4704">
          <cell r="A4704" t="str">
            <v/>
          </cell>
        </row>
        <row r="4705">
          <cell r="A4705" t="str">
            <v>41.01.003</v>
          </cell>
          <cell r="B4705" t="str">
            <v>PERFURAÇÃO COM DIAMETRO DE 8. 1/2 " EM ROCHA SEDIMENTAR ALTERADA.(RMR,LITORAL,ZONA DA MATA)</v>
          </cell>
          <cell r="C4705" t="str">
            <v>m</v>
          </cell>
          <cell r="D4705">
            <v>230.4</v>
          </cell>
          <cell r="E4705">
            <v>187.67</v>
          </cell>
          <cell r="F4705" t="str">
            <v>SEE</v>
          </cell>
        </row>
        <row r="4706">
          <cell r="A4706" t="str">
            <v/>
          </cell>
        </row>
        <row r="4707">
          <cell r="A4707" t="str">
            <v>41.01.004</v>
          </cell>
          <cell r="B4707" t="str">
            <v>FORNECIMENTO DE TUBO DE AÇO PARA REVESTIMENTO COM DIAMETRO DE 10".(RMR,LITORAL,ZONA DA MATA).</v>
          </cell>
          <cell r="C4707" t="str">
            <v>m</v>
          </cell>
          <cell r="D4707">
            <v>377.43</v>
          </cell>
          <cell r="E4707">
            <v>307.43</v>
          </cell>
          <cell r="F4707" t="str">
            <v>SEE</v>
          </cell>
        </row>
        <row r="4708">
          <cell r="A4708" t="str">
            <v/>
          </cell>
        </row>
        <row r="4709">
          <cell r="A4709" t="str">
            <v>41.01.005</v>
          </cell>
          <cell r="B4709" t="str">
            <v>FORNECIMENTO DE TUBO DE PVC TIPO GEOMECÂNICO COM 4".(RMR,LITORAL,ZONA DA MATA).</v>
          </cell>
          <cell r="C4709" t="str">
            <v>m</v>
          </cell>
          <cell r="D4709">
            <v>132.6</v>
          </cell>
          <cell r="E4709">
            <v>108.01</v>
          </cell>
          <cell r="F4709" t="str">
            <v>SEE</v>
          </cell>
        </row>
        <row r="4710">
          <cell r="A4710" t="str">
            <v/>
          </cell>
        </row>
        <row r="4711">
          <cell r="A4711" t="str">
            <v>41.01.006</v>
          </cell>
          <cell r="B4711" t="str">
            <v>FORNECIMENTO DE TUBO FILTRO GEOMECÂNICO COM4".(RMR,LITORAL,ZONA DA MATA).</v>
          </cell>
          <cell r="C4711" t="str">
            <v>m</v>
          </cell>
          <cell r="D4711">
            <v>174.37</v>
          </cell>
          <cell r="E4711">
            <v>142.03</v>
          </cell>
          <cell r="F4711" t="str">
            <v>SEE</v>
          </cell>
        </row>
        <row r="4712">
          <cell r="A4712" t="str">
            <v/>
          </cell>
        </row>
        <row r="4713">
          <cell r="A4713" t="str">
            <v>41.01.007</v>
          </cell>
          <cell r="B4713" t="str">
            <v xml:space="preserve">FORNECIMENTO DE PRÉ-FILTRO COM UTILIZAÇÃO DE AREIA PRÉ-SELECIONADA.(RMR,LITORAL,ZONA DA MATA)  </v>
          </cell>
          <cell r="C4713" t="str">
            <v>m3</v>
          </cell>
          <cell r="D4713">
            <v>789.52</v>
          </cell>
          <cell r="E4713">
            <v>643.09</v>
          </cell>
          <cell r="F4713" t="str">
            <v>SEE</v>
          </cell>
        </row>
        <row r="4714">
          <cell r="A4714" t="str">
            <v/>
          </cell>
        </row>
        <row r="4715">
          <cell r="A4715" t="str">
            <v>41.01.008</v>
          </cell>
          <cell r="B4715" t="str">
            <v xml:space="preserve">FORNECIMENTO DE PRE-FILTRO COM UTILIZAÇÃO DE PEDRA BRITADA.(RMR,LITORAL,ZONA DA MATA)  </v>
          </cell>
          <cell r="C4715" t="str">
            <v>m3</v>
          </cell>
          <cell r="D4715">
            <v>159.93</v>
          </cell>
          <cell r="E4715">
            <v>130.27000000000001</v>
          </cell>
          <cell r="F4715" t="str">
            <v>SEE</v>
          </cell>
        </row>
        <row r="4716">
          <cell r="A4716" t="str">
            <v/>
          </cell>
        </row>
        <row r="4717">
          <cell r="A4717" t="str">
            <v>41.01.009</v>
          </cell>
          <cell r="B4717" t="str">
            <v xml:space="preserve">FORNECIMENTO DE PRE-FILTRO COM DESENVOLVIMENTO E LIMPEZA DO POÇO DESCARTE DO FLUIDO E INJEÇÃO DE PRÉ-FILTRO (POÇOS EM SEDIMENTO) (RMR,LITORAL,ZONA DA MATA).  </v>
          </cell>
          <cell r="C4717" t="str">
            <v>Un</v>
          </cell>
          <cell r="D4717">
            <v>4037.29</v>
          </cell>
          <cell r="E4717">
            <v>3288.5</v>
          </cell>
          <cell r="F4717" t="str">
            <v>SEE</v>
          </cell>
        </row>
        <row r="4718">
          <cell r="A4718" t="str">
            <v/>
          </cell>
        </row>
        <row r="4719">
          <cell r="A4719" t="str">
            <v>41.01.010</v>
          </cell>
          <cell r="B4719" t="str">
            <v xml:space="preserve">FORNECIMENTO DE PRE-FILTRO COM DESENVOLVIMENTO DO POÇO COM UTILIZAÇÃO DE COMPRESSOR DE 950 PCM.(RMR,LITORAL,ZONA DA MATA).  </v>
          </cell>
          <cell r="C4719" t="str">
            <v>T</v>
          </cell>
          <cell r="D4719">
            <v>679.76</v>
          </cell>
          <cell r="E4719">
            <v>553.69000000000005</v>
          </cell>
          <cell r="F4719" t="str">
            <v>SEE</v>
          </cell>
        </row>
        <row r="4720">
          <cell r="A4720" t="str">
            <v/>
          </cell>
        </row>
        <row r="4721">
          <cell r="A4721" t="str">
            <v>41.01.011</v>
          </cell>
          <cell r="B4721" t="str">
            <v xml:space="preserve">FORNECIMENTO DE PRE´-FILTRO COM REALIZAÇÃO DE ENSAIO DE VAZÃO ICLUINDO TESTE DE PRODUÇÃO COM COMPRESSOR E BOMBA SUBMERSA E TAMBÉM MEDIDAS DE RECUPERAÇÃO DO NÍVEL DE ÁGUA.(RMR,LITORAL,ZONA DA MATA)  </v>
          </cell>
          <cell r="C4721" t="str">
            <v>Un</v>
          </cell>
          <cell r="D4721">
            <v>4003.13</v>
          </cell>
          <cell r="E4721">
            <v>3260.68</v>
          </cell>
          <cell r="F4721" t="str">
            <v>SEE</v>
          </cell>
        </row>
        <row r="4722">
          <cell r="A4722" t="str">
            <v/>
          </cell>
        </row>
        <row r="4723">
          <cell r="A4723" t="str">
            <v>41.01.012</v>
          </cell>
          <cell r="B4723" t="str">
            <v xml:space="preserve">SERVIÇOS NECESSÁRIOS PARA FUNCIONAMENTO LEGAL DO POÇO COM LICENCIAMENTO AMBIENTAL, ANÁLISE QUÍMICA BACTERIOLÓGICA DA ÁGUA PARA EXECUÇÃO.(RMR,LITORAL,ZONA DA MATA)  </v>
          </cell>
          <cell r="C4723" t="str">
            <v>Cj</v>
          </cell>
          <cell r="D4723">
            <v>2366.5</v>
          </cell>
          <cell r="E4723">
            <v>1927.59</v>
          </cell>
          <cell r="F4723" t="str">
            <v>SEE</v>
          </cell>
        </row>
        <row r="4724">
          <cell r="A4724" t="str">
            <v/>
          </cell>
        </row>
        <row r="4725">
          <cell r="A4725" t="str">
            <v>41.01.013</v>
          </cell>
          <cell r="B4725" t="str">
            <v xml:space="preserve">FORNECIMENTO E INSTALAÇÃO DA BOMBA SUBMERSA COM PAINEL, CABOS. TUBOS E ACESSÓRIOS NECESSÁRIOS AO FUNCIONAMETO DO POÇO. (RMR, LITORAL, ZONA DA MATA).  </v>
          </cell>
          <cell r="C4725" t="str">
            <v>Cj</v>
          </cell>
          <cell r="D4725">
            <v>7252.96</v>
          </cell>
          <cell r="E4725">
            <v>5907.77</v>
          </cell>
          <cell r="F4725" t="str">
            <v>SEE</v>
          </cell>
        </row>
        <row r="4726">
          <cell r="A4726" t="str">
            <v/>
          </cell>
        </row>
        <row r="4727">
          <cell r="A4727" t="str">
            <v>41.01.014</v>
          </cell>
          <cell r="B4727" t="str">
            <v xml:space="preserve">LAJE DE PROTEÇÃO E ACABAMENTO (63 CM X 73 CMX 7 CM). RMR, LITORAL, ZONA DA MATA).  </v>
          </cell>
          <cell r="C4727" t="str">
            <v>Un</v>
          </cell>
          <cell r="D4727">
            <v>269.16000000000003</v>
          </cell>
          <cell r="E4727">
            <v>219.24</v>
          </cell>
          <cell r="F4727" t="str">
            <v>SEE</v>
          </cell>
        </row>
        <row r="4728">
          <cell r="A4728" t="str">
            <v/>
          </cell>
        </row>
        <row r="4729">
          <cell r="A4729" t="str">
            <v>41.01.015</v>
          </cell>
          <cell r="B4729" t="str">
            <v xml:space="preserve">CIMENTAÇÃO DO ESPAÇO ANELAR (ARGAMASSA).(RMR,LITORAL,ZONA DA MATA)  </v>
          </cell>
          <cell r="C4729" t="str">
            <v>Un</v>
          </cell>
          <cell r="D4729">
            <v>611.14</v>
          </cell>
          <cell r="E4729">
            <v>497.8</v>
          </cell>
          <cell r="F4729" t="str">
            <v>SEE</v>
          </cell>
        </row>
        <row r="4730">
          <cell r="A4730" t="str">
            <v/>
          </cell>
        </row>
        <row r="4731">
          <cell r="A4731" t="str">
            <v>41.01.016</v>
          </cell>
          <cell r="B4731" t="str">
            <v xml:space="preserve">FORNECIMENTO E INSTALAÇÃO DE TUBOS E CONEXÕES NECESSÁRIOS PARA LIGAÇÃO POÇO / CISTERNA COM APROXIMIDAMENTE 15 METROS. (RMR, LITORAL, ZONA DA MATA)  </v>
          </cell>
          <cell r="C4731" t="str">
            <v>Cj</v>
          </cell>
          <cell r="D4731">
            <v>1312.31</v>
          </cell>
          <cell r="E4731">
            <v>1068.92</v>
          </cell>
          <cell r="F4731" t="str">
            <v>SEE</v>
          </cell>
        </row>
        <row r="4732">
          <cell r="A4732" t="str">
            <v/>
          </cell>
        </row>
        <row r="4733">
          <cell r="A4733" t="str">
            <v>41.01.017</v>
          </cell>
          <cell r="B4733" t="str">
            <v xml:space="preserve">FORNECIMENTO E INSTALAÇÃO DE TAMPA METÁLICA 6".( RMR, LITORAL, ZONA DA MATA)  </v>
          </cell>
          <cell r="C4733" t="str">
            <v>Un</v>
          </cell>
          <cell r="D4733">
            <v>86.39</v>
          </cell>
          <cell r="E4733">
            <v>70.37</v>
          </cell>
          <cell r="F4733" t="str">
            <v>SEE</v>
          </cell>
        </row>
        <row r="4734">
          <cell r="A4734" t="str">
            <v/>
          </cell>
        </row>
        <row r="4735">
          <cell r="A4735" t="str">
            <v>41.01.018</v>
          </cell>
          <cell r="B4735" t="str">
            <v xml:space="preserve">INSTALAÇÃO DA COLUNA DE REVESTIMENTO E FITROS.(RMR,LITORAL,ZONA DA MATA)  </v>
          </cell>
          <cell r="C4735" t="str">
            <v>m</v>
          </cell>
          <cell r="D4735">
            <v>39.630000000000003</v>
          </cell>
          <cell r="E4735">
            <v>32.28</v>
          </cell>
          <cell r="F4735" t="str">
            <v>SEE</v>
          </cell>
        </row>
        <row r="4736">
          <cell r="A4736" t="str">
            <v/>
          </cell>
        </row>
        <row r="4737">
          <cell r="A4737" t="str">
            <v>41.02.001</v>
          </cell>
          <cell r="B4737" t="str">
            <v xml:space="preserve">MOBILIZAÇÃO E DESMOBILIZAÇÃO DOS EQUIPAMENTOS INCLUSIVE SONDA ROTOPNEUMÁTICA E COMPRESSOR, NECESSÁRIOS A EXECUÇÃO DO POÇO COM INSTALAÇÃO NO CANTEIRO (AGRESTE).  </v>
          </cell>
          <cell r="C4737" t="str">
            <v>Un</v>
          </cell>
          <cell r="D4737">
            <v>6279.78</v>
          </cell>
          <cell r="E4737">
            <v>5115.08</v>
          </cell>
          <cell r="F4737" t="str">
            <v>SEE</v>
          </cell>
        </row>
        <row r="4738">
          <cell r="A4738" t="str">
            <v/>
          </cell>
        </row>
        <row r="4739">
          <cell r="A4739" t="str">
            <v>41.02.002</v>
          </cell>
          <cell r="B4739" t="str">
            <v xml:space="preserve">PERFURAÇÃO COM DIAMETRO DE 10" EM ROCHÁ INCONSIENTE (AGRESTE).  </v>
          </cell>
          <cell r="C4739" t="str">
            <v>m</v>
          </cell>
          <cell r="D4739">
            <v>321.52</v>
          </cell>
          <cell r="E4739">
            <v>261.89</v>
          </cell>
          <cell r="F4739" t="str">
            <v>SEE</v>
          </cell>
        </row>
        <row r="4740">
          <cell r="A4740" t="str">
            <v/>
          </cell>
        </row>
        <row r="4741">
          <cell r="A4741" t="str">
            <v>41.02.003</v>
          </cell>
          <cell r="B4741" t="str">
            <v xml:space="preserve">PERFURAÇÃO COM DIAMETRO DE 8" EM ROCHÁ SÃ. (AGRESTE).  </v>
          </cell>
          <cell r="C4741" t="str">
            <v>m</v>
          </cell>
          <cell r="D4741">
            <v>227.34</v>
          </cell>
          <cell r="E4741">
            <v>185.18</v>
          </cell>
          <cell r="F4741" t="str">
            <v>SEE</v>
          </cell>
        </row>
        <row r="4742">
          <cell r="A4742" t="str">
            <v/>
          </cell>
        </row>
        <row r="4743">
          <cell r="A4743" t="str">
            <v>41.02.004</v>
          </cell>
          <cell r="B4743" t="str">
            <v xml:space="preserve">PERFURAÇÃO COM DIAMETRO DE 6" ATÉ 100M DE PROFUNDIDADE EM ROCHÁ SÃ. (AGRESTE).  </v>
          </cell>
          <cell r="C4743" t="str">
            <v>m</v>
          </cell>
          <cell r="D4743">
            <v>172.49</v>
          </cell>
          <cell r="E4743">
            <v>140.5</v>
          </cell>
          <cell r="F4743" t="str">
            <v>SEE</v>
          </cell>
        </row>
        <row r="4744">
          <cell r="A4744" t="str">
            <v/>
          </cell>
        </row>
        <row r="4745">
          <cell r="A4745" t="str">
            <v>41.02.005</v>
          </cell>
          <cell r="B4745" t="str">
            <v xml:space="preserve">FORNECIMETO DE TUBO DE AÇO PARA REVESTIMENTO COM DIÂMETRO DE 6". (AGRESTE)  </v>
          </cell>
          <cell r="C4745" t="str">
            <v>m</v>
          </cell>
          <cell r="D4745">
            <v>171.68</v>
          </cell>
          <cell r="E4745">
            <v>139.84</v>
          </cell>
          <cell r="F4745" t="str">
            <v>SEE</v>
          </cell>
        </row>
        <row r="4746">
          <cell r="A4746" t="str">
            <v/>
          </cell>
        </row>
        <row r="4747">
          <cell r="A4747" t="str">
            <v>41.02.006</v>
          </cell>
          <cell r="B4747" t="str">
            <v xml:space="preserve">FORNECIMENTO DE TUBO FILTRO TIPO NOD DE AÇO COM DIAMETRO DE 6" (AGRESTE).  </v>
          </cell>
          <cell r="C4747" t="str">
            <v>m</v>
          </cell>
          <cell r="D4747">
            <v>283.04000000000002</v>
          </cell>
          <cell r="E4747">
            <v>230.55</v>
          </cell>
          <cell r="F4747" t="str">
            <v>SEE</v>
          </cell>
        </row>
        <row r="4748">
          <cell r="A4748" t="str">
            <v/>
          </cell>
        </row>
        <row r="4749">
          <cell r="A4749" t="str">
            <v>41.02.007</v>
          </cell>
          <cell r="B4749" t="str">
            <v>FORNECIMENTO DE PRÉ-FILTRO COM UTILIZAÇÃO DE AREIA PRÉ-SELECIONADA.(AGRESTE).</v>
          </cell>
          <cell r="C4749" t="str">
            <v>m3</v>
          </cell>
          <cell r="D4749">
            <v>813.59</v>
          </cell>
          <cell r="E4749">
            <v>662.7</v>
          </cell>
          <cell r="F4749" t="str">
            <v>SEE</v>
          </cell>
        </row>
        <row r="4750">
          <cell r="A4750" t="str">
            <v/>
          </cell>
        </row>
        <row r="4751">
          <cell r="A4751" t="str">
            <v>41.02.008</v>
          </cell>
          <cell r="B4751" t="str">
            <v>FORNECIMENTO DE PRÉ-FILTRO COM UTILIZAÇÃO DE PEDRA BRITADA (AGRESTE).</v>
          </cell>
          <cell r="C4751" t="str">
            <v>m3</v>
          </cell>
          <cell r="D4751">
            <v>153.36000000000001</v>
          </cell>
          <cell r="E4751">
            <v>124.92</v>
          </cell>
          <cell r="F4751" t="str">
            <v>SEE</v>
          </cell>
        </row>
        <row r="4752">
          <cell r="A4752" t="str">
            <v/>
          </cell>
        </row>
        <row r="4753">
          <cell r="A4753" t="str">
            <v>41.02.009</v>
          </cell>
          <cell r="B4753" t="str">
            <v>DESENVOLVIMENTO DE POÇO ATRAVÉS DE PROCESSO PNEUMÁTICO. (AGRESTE)</v>
          </cell>
          <cell r="C4753" t="str">
            <v>H</v>
          </cell>
          <cell r="D4753">
            <v>317.39999999999998</v>
          </cell>
          <cell r="E4753">
            <v>258.54000000000002</v>
          </cell>
          <cell r="F4753" t="str">
            <v>SEE</v>
          </cell>
        </row>
        <row r="4754">
          <cell r="A4754" t="str">
            <v/>
          </cell>
        </row>
        <row r="4755">
          <cell r="A4755" t="str">
            <v>41.02.010</v>
          </cell>
          <cell r="B4755" t="str">
            <v>DESENVOLVIMENTO DO POÇO COM UTILIZAÇÃO DE COMPRESSOR 950 PCM. (AGRESTE).</v>
          </cell>
          <cell r="C4755" t="str">
            <v>H</v>
          </cell>
          <cell r="D4755">
            <v>617.75</v>
          </cell>
          <cell r="E4755">
            <v>503.18</v>
          </cell>
          <cell r="F4755" t="str">
            <v>SEE</v>
          </cell>
        </row>
        <row r="4756">
          <cell r="A4756" t="str">
            <v/>
          </cell>
        </row>
        <row r="4757">
          <cell r="A4757" t="str">
            <v>41.02.011</v>
          </cell>
          <cell r="B4757" t="str">
            <v xml:space="preserve"> REALIZAÇÃO DE ENSAIO DE VAZÃO INCLUINDO TESTE DE PRODUÇÃO COM COMPRESSOR E BOMBA SUBMERSA E TAMBÉM MEDIDAS DE RECUPERAÇÃO DO NÍVEL DA ÁGUA.(AGRESTE).</v>
          </cell>
          <cell r="C4757" t="str">
            <v>Un</v>
          </cell>
          <cell r="D4757">
            <v>3747.75</v>
          </cell>
          <cell r="E4757">
            <v>3052.66</v>
          </cell>
          <cell r="F4757" t="str">
            <v>SEE</v>
          </cell>
        </row>
        <row r="4758">
          <cell r="A4758" t="str">
            <v/>
          </cell>
        </row>
        <row r="4759">
          <cell r="A4759" t="str">
            <v>41.02.012</v>
          </cell>
          <cell r="B4759" t="str">
            <v>SERVIÇOS NECESSÁRIOS PARA O FUNCIONAMENTO LEGAL DO POÇO COM LICENCIAMENTO AMBIENTAL, ANÁLISE QUÍMICA BACTERIOLÓGICA DA ÁGUA E LICENÇA PARA EXECUÇÃO.(AGRESTE)</v>
          </cell>
          <cell r="C4759" t="str">
            <v>Cj</v>
          </cell>
          <cell r="D4759">
            <v>2195.0100000000002</v>
          </cell>
          <cell r="E4759">
            <v>1787.91</v>
          </cell>
          <cell r="F4759" t="str">
            <v>SEE</v>
          </cell>
        </row>
        <row r="4760">
          <cell r="A4760" t="str">
            <v/>
          </cell>
        </row>
        <row r="4761">
          <cell r="A4761" t="str">
            <v>41.02.013</v>
          </cell>
          <cell r="B4761" t="str">
            <v xml:space="preserve"> FORNECIMENTO E INSTALAÇÃO DA BOMBA SUBMERSA COM PAINEL, CABOS. TUBOS E ACESSÓRIOS NECESSÁRIOS AO FUNCIONAMENTO DO POÇO. (AGRESTE).</v>
          </cell>
          <cell r="C4761" t="str">
            <v>Cj</v>
          </cell>
          <cell r="D4761">
            <v>6950.14</v>
          </cell>
          <cell r="E4761">
            <v>5661.11</v>
          </cell>
          <cell r="F4761" t="str">
            <v>SEE</v>
          </cell>
        </row>
        <row r="4762">
          <cell r="A4762" t="str">
            <v/>
          </cell>
        </row>
        <row r="4763">
          <cell r="A4763" t="str">
            <v>41.02.014</v>
          </cell>
          <cell r="B4763" t="str">
            <v xml:space="preserve"> LAJE DE PROTEÇÃO E ACABAMENTO (63CM X 73CM X 7CM) (AGRESTE).</v>
          </cell>
          <cell r="C4763" t="str">
            <v>Un</v>
          </cell>
          <cell r="D4763">
            <v>237.04</v>
          </cell>
          <cell r="E4763">
            <v>193.08</v>
          </cell>
          <cell r="F4763" t="str">
            <v>SEE</v>
          </cell>
        </row>
        <row r="4764">
          <cell r="A4764" t="str">
            <v/>
          </cell>
        </row>
        <row r="4765">
          <cell r="A4765" t="str">
            <v>41.02.015</v>
          </cell>
          <cell r="B4765" t="str">
            <v>CIMENTAÇÃO DO ESPAÇO ANELAR (ARGAMASSA). (AGRESTE).</v>
          </cell>
          <cell r="C4765" t="str">
            <v>Un</v>
          </cell>
          <cell r="D4765">
            <v>549.13</v>
          </cell>
          <cell r="E4765">
            <v>447.29</v>
          </cell>
          <cell r="F4765" t="str">
            <v>SEE</v>
          </cell>
        </row>
        <row r="4766">
          <cell r="A4766" t="str">
            <v/>
          </cell>
        </row>
        <row r="4767">
          <cell r="A4767" t="str">
            <v>41.02.016</v>
          </cell>
          <cell r="B4767" t="str">
            <v>FORNECIMENTO E INSTALAÇÃO DE TUBOS E CONEXÕES NECESSÁRIOS PARA LIGAÇÃO POÇO/CISTERNA COM APROXIMADAMENTE 15 METROS.(AGRESTE).</v>
          </cell>
          <cell r="C4767" t="str">
            <v>Cj</v>
          </cell>
          <cell r="D4767">
            <v>1180.97</v>
          </cell>
          <cell r="E4767">
            <v>961.94</v>
          </cell>
          <cell r="F4767" t="str">
            <v>SEE</v>
          </cell>
        </row>
        <row r="4768">
          <cell r="A4768" t="str">
            <v/>
          </cell>
        </row>
        <row r="4769">
          <cell r="A4769" t="str">
            <v>41.02.017</v>
          </cell>
          <cell r="B4769" t="str">
            <v xml:space="preserve"> FORNECIMENTO E INSTALAÇÃO DE TAMPA METÁLICA 6". (AGRESTE)</v>
          </cell>
          <cell r="C4769" t="str">
            <v>Un</v>
          </cell>
          <cell r="D4769">
            <v>73.63</v>
          </cell>
          <cell r="E4769">
            <v>59.98</v>
          </cell>
          <cell r="F4769" t="str">
            <v>SEE</v>
          </cell>
        </row>
        <row r="4770">
          <cell r="A4770" t="str">
            <v/>
          </cell>
        </row>
        <row r="4771">
          <cell r="A4771" t="str">
            <v>41.03.001</v>
          </cell>
          <cell r="B4771" t="str">
            <v>MOBILIZAÇÃO E DESMOBILIZAÇÃO DOS EQUIPAMENTOS COM TRANSPORTE DE SONDA ROTOPNEUMÁTICA E EQUIPAMENTOS NECESSÁRIOS A EXECUÇÃO DO POÇO COM INSTALAÇÃO DO CANTEIRO.|(SERTÃO)</v>
          </cell>
          <cell r="C4771" t="str">
            <v>Un</v>
          </cell>
          <cell r="D4771">
            <v>6283.41</v>
          </cell>
          <cell r="E4771">
            <v>5118.04</v>
          </cell>
          <cell r="F4771" t="str">
            <v>SEE</v>
          </cell>
        </row>
        <row r="4772">
          <cell r="A4772" t="str">
            <v/>
          </cell>
        </row>
        <row r="4773">
          <cell r="A4773" t="str">
            <v>41.03.002</v>
          </cell>
          <cell r="B4773" t="str">
            <v>PERFURAÇÃO COM DIAMENTRO DE 10" EM ROCHA INCONSIENTE ALTERADA. (SERTÃO).</v>
          </cell>
          <cell r="C4773" t="str">
            <v>m</v>
          </cell>
          <cell r="D4773">
            <v>319.7</v>
          </cell>
          <cell r="E4773">
            <v>260.41000000000003</v>
          </cell>
          <cell r="F4773" t="str">
            <v>SEE</v>
          </cell>
        </row>
        <row r="4774">
          <cell r="A4774" t="str">
            <v/>
          </cell>
        </row>
        <row r="4775">
          <cell r="A4775" t="str">
            <v>41.03.003</v>
          </cell>
          <cell r="B4775" t="str">
            <v>PERFURAÇÃO COM DIAMETRO DE 8" EM ROCHA SÃ.(SERTÃO)</v>
          </cell>
          <cell r="C4775" t="str">
            <v>m</v>
          </cell>
          <cell r="D4775">
            <v>228.8</v>
          </cell>
          <cell r="E4775">
            <v>186.37</v>
          </cell>
          <cell r="F4775" t="str">
            <v>SEE</v>
          </cell>
        </row>
        <row r="4776">
          <cell r="A4776" t="str">
            <v/>
          </cell>
        </row>
        <row r="4777">
          <cell r="A4777" t="str">
            <v>41.03.004</v>
          </cell>
          <cell r="B4777" t="str">
            <v>PERFURAÇÃO COM DIAMETRO DE 6" ATÉ 100M DE PRONFUNDIDADE EM ROCHA SÃ.(SERTÃO)</v>
          </cell>
          <cell r="C4777" t="str">
            <v>m</v>
          </cell>
          <cell r="D4777">
            <v>166.27</v>
          </cell>
          <cell r="E4777">
            <v>135.44</v>
          </cell>
          <cell r="F4777" t="str">
            <v>SEE</v>
          </cell>
        </row>
        <row r="4778">
          <cell r="A4778" t="str">
            <v/>
          </cell>
        </row>
        <row r="4779">
          <cell r="A4779" t="str">
            <v>41.03.005</v>
          </cell>
          <cell r="B4779" t="str">
            <v>FORNECIMENTO DE TUBO DE AÇO PARA REVESTIMENTO COM DIAMETRO DE 6".(SERTÃO).</v>
          </cell>
          <cell r="C4779" t="str">
            <v>m</v>
          </cell>
          <cell r="D4779">
            <v>173.51</v>
          </cell>
          <cell r="E4779">
            <v>141.33000000000001</v>
          </cell>
          <cell r="F4779" t="str">
            <v>SEE</v>
          </cell>
        </row>
        <row r="4780">
          <cell r="A4780" t="str">
            <v/>
          </cell>
        </row>
        <row r="4781">
          <cell r="A4781" t="str">
            <v>41.03.006</v>
          </cell>
          <cell r="B4781" t="str">
            <v>DESENVOLVIMENTO DO POÇO COM UTILIZAÇÃO DE COMPRESSOR 950 PCM. (SERTÃO)</v>
          </cell>
          <cell r="C4781" t="str">
            <v>H</v>
          </cell>
          <cell r="D4781">
            <v>592.20000000000005</v>
          </cell>
          <cell r="E4781">
            <v>482.37</v>
          </cell>
          <cell r="F4781" t="str">
            <v>SEE</v>
          </cell>
        </row>
        <row r="4782">
          <cell r="A4782" t="str">
            <v/>
          </cell>
        </row>
        <row r="4783">
          <cell r="A4783" t="str">
            <v>41.03.007</v>
          </cell>
          <cell r="B4783" t="str">
            <v>REALIZAÇÃO DE ENSAIO DE VAZÃO INCLUINDO TESTE DE PRODUÇÃO COM COMPRESSOR, BOMBA SUBMERSA E TAMBÉM MEDIDAS DE RECUPERAÇÃO DO NÍVEL DA ÁGUA.(SERTÃO)</v>
          </cell>
          <cell r="C4783" t="str">
            <v>Un</v>
          </cell>
          <cell r="D4783">
            <v>3711.27</v>
          </cell>
          <cell r="E4783">
            <v>3022.95</v>
          </cell>
          <cell r="F4783" t="str">
            <v>SEE</v>
          </cell>
        </row>
        <row r="4784">
          <cell r="A4784" t="str">
            <v/>
          </cell>
        </row>
        <row r="4785">
          <cell r="A4785" t="str">
            <v>41.03.008</v>
          </cell>
          <cell r="B4785" t="str">
            <v>SERVIÇOS NECESSÁRIOS PARA FUNCIONAMENTO LEGAL DO POÇO COM LICENCIAMENTO AMBIENTAL, ANÁLISE QUÍMICA BACTERIOLÓGICA DA ÁGUA E LICENÇA PARA EXECUÇÃO.(SERTÃO)</v>
          </cell>
          <cell r="C4785" t="str">
            <v>Cj</v>
          </cell>
          <cell r="D4785">
            <v>2195.0100000000002</v>
          </cell>
          <cell r="E4785">
            <v>1787.91</v>
          </cell>
          <cell r="F4785" t="str">
            <v>SEE</v>
          </cell>
        </row>
        <row r="4786">
          <cell r="A4786" t="str">
            <v/>
          </cell>
        </row>
        <row r="4787">
          <cell r="A4787" t="str">
            <v>41.03.009</v>
          </cell>
          <cell r="B4787" t="str">
            <v>FORNECIMENTO E INSTALAÇÃO DA BOMBA SUBMERSA COM PAINEL ,CABOS, TUBOS E ACESSÓRIOS NECESSÁRIOS AO FUNCIONAMENOT DO POÇO.(SERTÃO)</v>
          </cell>
          <cell r="C4787" t="str">
            <v>Cj</v>
          </cell>
          <cell r="D4787">
            <v>6997.59</v>
          </cell>
          <cell r="E4787">
            <v>5699.76</v>
          </cell>
          <cell r="F4787" t="str">
            <v>SEE</v>
          </cell>
        </row>
        <row r="4788">
          <cell r="A4788" t="str">
            <v/>
          </cell>
        </row>
        <row r="4789">
          <cell r="A4789" t="str">
            <v>41.03.010</v>
          </cell>
          <cell r="B4789" t="str">
            <v>LAJE DE PROTEÇÃO E ACABAMENTO (63 CM X 73CM X 7CM). (SERTÃO).</v>
          </cell>
          <cell r="C4789" t="str">
            <v>Un</v>
          </cell>
          <cell r="D4789">
            <v>246.17</v>
          </cell>
          <cell r="E4789">
            <v>200.52</v>
          </cell>
          <cell r="F4789" t="str">
            <v>SEE</v>
          </cell>
        </row>
        <row r="4790">
          <cell r="A4790" t="str">
            <v/>
          </cell>
        </row>
        <row r="4791">
          <cell r="A4791" t="str">
            <v>41.03.011</v>
          </cell>
          <cell r="B4791" t="str">
            <v>CIMENTAÇÃO DO ESPAÇO ANELAR (ARGAMASSA) (SERTÃO).</v>
          </cell>
          <cell r="C4791" t="str">
            <v>Un</v>
          </cell>
          <cell r="D4791">
            <v>550.94000000000005</v>
          </cell>
          <cell r="E4791">
            <v>448.76</v>
          </cell>
          <cell r="F4791" t="str">
            <v>SEE</v>
          </cell>
        </row>
        <row r="4792">
          <cell r="A4792" t="str">
            <v/>
          </cell>
        </row>
        <row r="4793">
          <cell r="A4793" t="str">
            <v>41.03.012</v>
          </cell>
          <cell r="B4793" t="str">
            <v>FORNECIMENTO E INSTALAÇÃO DE TUBOS E CONEXÕES NECESSÁRIAS PARA LIGAÇÃO POÇO/CISTERNA COM APROXIMADAMENTE 15 METROS.(SERTÃO)</v>
          </cell>
          <cell r="C4793" t="str">
            <v>Cj</v>
          </cell>
          <cell r="D4793">
            <v>1195.55</v>
          </cell>
          <cell r="E4793">
            <v>973.82</v>
          </cell>
          <cell r="F4793" t="str">
            <v>SEE</v>
          </cell>
        </row>
        <row r="4794">
          <cell r="A4794" t="str">
            <v/>
          </cell>
        </row>
        <row r="4795">
          <cell r="A4795" t="str">
            <v>41.03.013</v>
          </cell>
          <cell r="B4795" t="str">
            <v>FORNECIMENTO E INSTALAÇÃO DE TAMPA METÁLICA 6".(SERTÃO)</v>
          </cell>
          <cell r="C4795" t="str">
            <v>Un</v>
          </cell>
          <cell r="D4795">
            <v>76.91</v>
          </cell>
          <cell r="E4795">
            <v>62.65</v>
          </cell>
          <cell r="F4795" t="str">
            <v>SEE</v>
          </cell>
        </row>
        <row r="4800">
          <cell r="D4800" t="str">
            <v>Pág.</v>
          </cell>
          <cell r="E4800" t="str">
            <v>1 de 1</v>
          </cell>
          <cell r="F4800" t="str">
            <v>Elaboração de Projeto Básico/Gerar Plano de Serviço</v>
          </cell>
        </row>
      </sheetData>
      <sheetData sheetId="1" refreshError="1"/>
      <sheetData sheetId="2" refreshError="1"/>
      <sheetData sheetId="3" refreshError="1"/>
      <sheetData sheetId="4" refreshError="1"/>
      <sheetData sheetId="5" refreshError="1"/>
      <sheetData sheetId="6"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EXO A - RESUMO "/>
      <sheetName val="ANEXO B - ORÇAMENTO"/>
      <sheetName val="ANEXO C - MEMORIA "/>
      <sheetName val="ANEXO D - CRONOGRAMA"/>
      <sheetName val="ANEXO B -CURVA"/>
      <sheetName val="MAPA COTAÇÕES GERAL"/>
      <sheetName val="SAP ISOLADA"/>
      <sheetName val="SAP CORRIDA"/>
      <sheetName val="BANCO DE DADOS"/>
      <sheetName val="COMPOSIÇÕES"/>
      <sheetName val="TAB COM DESON"/>
      <sheetName val="TAB SEM DESON"/>
      <sheetName val="Insumos COM DESON"/>
      <sheetName val="Insumos SEM DESON"/>
      <sheetName val="BDI-EDIF. COM DESON."/>
      <sheetName val="ANEXO D - BDI-EDIF. SEM DESON."/>
      <sheetName val="MAT COM DES"/>
      <sheetName val="ANEXO D - MAT SEM DES"/>
      <sheetName val="ST-EDF(COM DESO)"/>
      <sheetName val="ST-EDF(SEM DESO) "/>
    </sheetNames>
    <sheetDataSet>
      <sheetData sheetId="0" refreshError="1"/>
      <sheetData sheetId="1">
        <row r="2">
          <cell r="K2" t="str">
            <v>SEM DESON.</v>
          </cell>
        </row>
        <row r="3">
          <cell r="I3" t="str">
            <v>3 - BDI ST Edificações</v>
          </cell>
          <cell r="K3">
            <v>0.17510000000000001</v>
          </cell>
          <cell r="M3" t="str">
            <v>OCULTAR</v>
          </cell>
          <cell r="N3" t="str">
            <v>OCULTAR</v>
          </cell>
        </row>
        <row r="4">
          <cell r="I4" t="str">
            <v>4 - BDI Edificações</v>
          </cell>
          <cell r="K4">
            <v>0.23449999999999999</v>
          </cell>
        </row>
        <row r="5">
          <cell r="I5" t="str">
            <v>5 - BDI Materiais</v>
          </cell>
          <cell r="K5">
            <v>0.13969999999999999</v>
          </cell>
          <cell r="R5">
            <v>352765.35</v>
          </cell>
        </row>
        <row r="6">
          <cell r="A6" t="str">
            <v>Tabelas de referência: SINAPI Nacional Maio 2025</v>
          </cell>
        </row>
        <row r="8">
          <cell r="A8" t="str">
            <v>ITEM</v>
          </cell>
          <cell r="B8" t="str">
            <v>TABELA</v>
          </cell>
          <cell r="C8" t="str">
            <v>CÓDIGO</v>
          </cell>
          <cell r="D8" t="str">
            <v>VERIF CÓDIGO</v>
          </cell>
          <cell r="E8" t="str">
            <v>E-FISCO</v>
          </cell>
          <cell r="F8" t="str">
            <v>VERIF CÓDIGO</v>
          </cell>
          <cell r="G8" t="str">
            <v>CÓDIGO</v>
          </cell>
          <cell r="H8" t="str">
            <v>DISCRIMINAÇÃO</v>
          </cell>
          <cell r="I8" t="str">
            <v>UNID.</v>
          </cell>
          <cell r="J8" t="str">
            <v>QUANT.</v>
          </cell>
          <cell r="K8" t="str">
            <v>PREÇOS UNITÁRIOS</v>
          </cell>
          <cell r="L8" t="str">
            <v>PREÇOS TOTAIS SEM BDI</v>
          </cell>
          <cell r="M8" t="str">
            <v>BDI COM DESON.</v>
          </cell>
          <cell r="N8" t="str">
            <v>BDI SEM DESON.</v>
          </cell>
          <cell r="O8" t="str">
            <v>CÓD BDI</v>
          </cell>
          <cell r="P8" t="str">
            <v>PREÇOS UNITÁRIOS COM BDI</v>
          </cell>
          <cell r="Q8" t="str">
            <v>PREÇOS TOTAIS</v>
          </cell>
        </row>
        <row r="9">
          <cell r="K9" t="str">
            <v>SEM DESON.</v>
          </cell>
          <cell r="L9" t="str">
            <v>SEM DESON.</v>
          </cell>
          <cell r="P9" t="str">
            <v>SEM DESON.</v>
          </cell>
          <cell r="Q9" t="str">
            <v>SEM DESON.</v>
          </cell>
        </row>
        <row r="11">
          <cell r="A11" t="str">
            <v>1.0</v>
          </cell>
          <cell r="H11" t="str">
            <v>ADMINISTRAÇÃO LOCAL</v>
          </cell>
          <cell r="L11">
            <v>264774.48</v>
          </cell>
          <cell r="M11" t="e">
            <v>#REF!</v>
          </cell>
          <cell r="N11">
            <v>0.7</v>
          </cell>
          <cell r="Q11">
            <v>326861.52</v>
          </cell>
        </row>
        <row r="13">
          <cell r="A13" t="str">
            <v>1.1</v>
          </cell>
          <cell r="B13" t="str">
            <v>SINAPI PE Nacional MAIO 2025</v>
          </cell>
          <cell r="C13">
            <v>93572</v>
          </cell>
          <cell r="D13" t="e">
            <v>#REF!</v>
          </cell>
          <cell r="E13" t="e">
            <v>#REF!</v>
          </cell>
          <cell r="F13">
            <v>90963</v>
          </cell>
          <cell r="G13" t="str">
            <v/>
          </cell>
          <cell r="H13" t="str">
            <v>ENCARREGADO GERAL DE OBRAS COM ENCARGOS COMPLEMENTARES</v>
          </cell>
          <cell r="I13" t="str">
            <v>MES</v>
          </cell>
          <cell r="J13">
            <v>12</v>
          </cell>
          <cell r="K13">
            <v>6338.17</v>
          </cell>
          <cell r="L13">
            <v>76058.039999999994</v>
          </cell>
          <cell r="M13" t="e">
            <v>#REF!</v>
          </cell>
          <cell r="N13">
            <v>0.23449999999999999</v>
          </cell>
          <cell r="O13">
            <v>4</v>
          </cell>
          <cell r="P13">
            <v>7824.47</v>
          </cell>
          <cell r="Q13">
            <v>93893.64</v>
          </cell>
          <cell r="R13">
            <v>12</v>
          </cell>
          <cell r="S13">
            <v>6345.55</v>
          </cell>
          <cell r="T13" t="b">
            <v>1</v>
          </cell>
          <cell r="U13" t="b">
            <v>0</v>
          </cell>
          <cell r="W13">
            <v>12</v>
          </cell>
          <cell r="X13">
            <v>6345.55</v>
          </cell>
          <cell r="Z13">
            <v>12</v>
          </cell>
          <cell r="AA13">
            <v>6338.17</v>
          </cell>
          <cell r="AB13">
            <v>7824.47</v>
          </cell>
          <cell r="AC13" t="b">
            <v>1</v>
          </cell>
          <cell r="AD13" t="b">
            <v>0</v>
          </cell>
        </row>
        <row r="14">
          <cell r="A14" t="str">
            <v>1.2</v>
          </cell>
          <cell r="B14" t="str">
            <v>SINAPI PE Nacional MAIO 2025</v>
          </cell>
          <cell r="C14">
            <v>101460</v>
          </cell>
          <cell r="D14" t="e">
            <v>#REF!</v>
          </cell>
          <cell r="E14" t="e">
            <v>#REF!</v>
          </cell>
          <cell r="F14">
            <v>97325</v>
          </cell>
          <cell r="G14" t="str">
            <v/>
          </cell>
          <cell r="H14" t="str">
            <v>VIGIA DIURNO COM ENCARGOS COMPLEMENTARES</v>
          </cell>
          <cell r="I14" t="str">
            <v>MES</v>
          </cell>
          <cell r="J14">
            <v>12</v>
          </cell>
          <cell r="K14">
            <v>4328.6099999999997</v>
          </cell>
          <cell r="L14">
            <v>51943.32</v>
          </cell>
          <cell r="M14" t="e">
            <v>#REF!</v>
          </cell>
          <cell r="N14">
            <v>0.23449999999999999</v>
          </cell>
          <cell r="O14">
            <v>4</v>
          </cell>
          <cell r="P14">
            <v>5343.67</v>
          </cell>
          <cell r="Q14">
            <v>64124.04</v>
          </cell>
          <cell r="R14">
            <v>12</v>
          </cell>
          <cell r="S14">
            <v>4346.1400000000003</v>
          </cell>
          <cell r="T14" t="b">
            <v>1</v>
          </cell>
          <cell r="U14" t="b">
            <v>0</v>
          </cell>
          <cell r="W14">
            <v>12</v>
          </cell>
          <cell r="X14">
            <v>4346.1400000000003</v>
          </cell>
          <cell r="Z14">
            <v>12</v>
          </cell>
          <cell r="AA14">
            <v>4328.6099999999997</v>
          </cell>
          <cell r="AB14">
            <v>5343.67</v>
          </cell>
          <cell r="AC14" t="b">
            <v>1</v>
          </cell>
          <cell r="AD14" t="b">
            <v>0</v>
          </cell>
        </row>
        <row r="15">
          <cell r="A15" t="str">
            <v>1.3</v>
          </cell>
          <cell r="B15" t="str">
            <v>SINAPI PE Nacional MAIO 2025</v>
          </cell>
          <cell r="C15">
            <v>90777</v>
          </cell>
          <cell r="D15" t="e">
            <v>#REF!</v>
          </cell>
          <cell r="E15" t="e">
            <v>#REF!</v>
          </cell>
          <cell r="F15">
            <v>87410</v>
          </cell>
          <cell r="G15" t="str">
            <v/>
          </cell>
          <cell r="H15" t="str">
            <v>ENGENHEIRO CIVIL DE OBRA JUNIOR COM ENCARGOS COMPLEMENTARES</v>
          </cell>
          <cell r="I15" t="str">
            <v>H</v>
          </cell>
          <cell r="J15">
            <v>1056</v>
          </cell>
          <cell r="K15">
            <v>129.52000000000001</v>
          </cell>
          <cell r="L15">
            <v>136773.12</v>
          </cell>
          <cell r="M15" t="e">
            <v>#REF!</v>
          </cell>
          <cell r="N15">
            <v>0.23449999999999999</v>
          </cell>
          <cell r="O15">
            <v>4</v>
          </cell>
          <cell r="P15">
            <v>159.88999999999999</v>
          </cell>
          <cell r="Q15">
            <v>168843.84</v>
          </cell>
          <cell r="R15">
            <v>1056</v>
          </cell>
          <cell r="S15">
            <v>129.55000000000001</v>
          </cell>
          <cell r="T15" t="b">
            <v>1</v>
          </cell>
          <cell r="U15" t="b">
            <v>0</v>
          </cell>
          <cell r="W15">
            <v>1056</v>
          </cell>
          <cell r="X15">
            <v>129.55000000000001</v>
          </cell>
          <cell r="Z15">
            <v>1056</v>
          </cell>
          <cell r="AA15">
            <v>129.52000000000001</v>
          </cell>
          <cell r="AB15">
            <v>159.88999999999999</v>
          </cell>
          <cell r="AC15" t="b">
            <v>1</v>
          </cell>
          <cell r="AD15" t="b">
            <v>0</v>
          </cell>
        </row>
        <row r="16">
          <cell r="A16" t="str">
            <v>2.0</v>
          </cell>
          <cell r="H16" t="str">
            <v>SERVICOS PRELIMINARES</v>
          </cell>
          <cell r="K16">
            <v>0</v>
          </cell>
          <cell r="L16">
            <v>126691.6</v>
          </cell>
          <cell r="M16" t="e">
            <v>#REF!</v>
          </cell>
          <cell r="N16">
            <v>1.69</v>
          </cell>
          <cell r="Q16">
            <v>155210.92000000001</v>
          </cell>
          <cell r="T16" t="b">
            <v>1</v>
          </cell>
          <cell r="U16" t="b">
            <v>1</v>
          </cell>
          <cell r="AC16" t="b">
            <v>1</v>
          </cell>
          <cell r="AD16" t="b">
            <v>0</v>
          </cell>
        </row>
        <row r="17">
          <cell r="A17" t="str">
            <v>2.1</v>
          </cell>
          <cell r="B17" t="str">
            <v>SINAPI PE Nacional MAIO 2025</v>
          </cell>
          <cell r="C17">
            <v>98525</v>
          </cell>
          <cell r="D17" t="e">
            <v>#REF!</v>
          </cell>
          <cell r="E17" t="e">
            <v>#REF!</v>
          </cell>
          <cell r="F17">
            <v>97325</v>
          </cell>
          <cell r="G17" t="str">
            <v/>
          </cell>
          <cell r="H17" t="str">
            <v>LIMPEZA MECANIZADA DE CAMADA VEGETAL, VEGETAÇÃO E PEQUENAS ÁRVORES (DIÂMETRO DE TRONCO MENOR QUE 0,20 M), COM TRATOR DE ESTEIRAS. AF_03/2024</v>
          </cell>
          <cell r="I17" t="str">
            <v>M2</v>
          </cell>
          <cell r="J17">
            <v>5000</v>
          </cell>
          <cell r="K17">
            <v>0.64</v>
          </cell>
          <cell r="L17">
            <v>3200</v>
          </cell>
          <cell r="M17" t="e">
            <v>#REF!</v>
          </cell>
          <cell r="N17">
            <v>0.23449999999999999</v>
          </cell>
          <cell r="O17">
            <v>4</v>
          </cell>
          <cell r="P17">
            <v>0.79</v>
          </cell>
          <cell r="Q17">
            <v>3950</v>
          </cell>
          <cell r="R17">
            <v>5000</v>
          </cell>
          <cell r="S17">
            <v>0.65</v>
          </cell>
          <cell r="T17" t="b">
            <v>1</v>
          </cell>
          <cell r="U17" t="b">
            <v>0</v>
          </cell>
          <cell r="W17">
            <v>5000</v>
          </cell>
          <cell r="X17">
            <v>0.65</v>
          </cell>
          <cell r="Z17">
            <v>5000</v>
          </cell>
          <cell r="AA17">
            <v>0.64</v>
          </cell>
          <cell r="AB17">
            <v>0.79</v>
          </cell>
          <cell r="AC17" t="b">
            <v>1</v>
          </cell>
          <cell r="AD17" t="b">
            <v>0</v>
          </cell>
        </row>
        <row r="18">
          <cell r="A18" t="str">
            <v>2.2</v>
          </cell>
          <cell r="B18" t="str">
            <v>SINAPI PE Insumo MAIO 2025</v>
          </cell>
          <cell r="C18">
            <v>10777</v>
          </cell>
          <cell r="D18" t="e">
            <v>#REF!</v>
          </cell>
          <cell r="E18" t="e">
            <v>#REF!</v>
          </cell>
          <cell r="F18" t="e">
            <v>#N/A</v>
          </cell>
          <cell r="G18" t="e">
            <v>#N/A</v>
          </cell>
          <cell r="H18" t="str">
            <v>LOCACAO DE CONTAINER 2,30 X 4,30 M, ALT. 2,50 M, PARA SANITARIO, COM 3 BACIAS, 4 CHUVEIROS, 1 LAVATORIO E 1 MICTORIO (NAO INCLUI MOBILIZACAO/DESMOBILIZACAO)</v>
          </cell>
          <cell r="I18" t="str">
            <v>MES</v>
          </cell>
          <cell r="J18">
            <v>12</v>
          </cell>
          <cell r="K18">
            <v>1012.19</v>
          </cell>
          <cell r="L18">
            <v>12146.28</v>
          </cell>
          <cell r="M18" t="e">
            <v>#REF!</v>
          </cell>
          <cell r="N18">
            <v>0.23449999999999999</v>
          </cell>
          <cell r="O18">
            <v>4</v>
          </cell>
          <cell r="P18">
            <v>1249.55</v>
          </cell>
          <cell r="Q18">
            <v>14994.6</v>
          </cell>
          <cell r="R18">
            <v>12</v>
          </cell>
          <cell r="S18">
            <v>1026.1300000000001</v>
          </cell>
          <cell r="T18" t="b">
            <v>1</v>
          </cell>
          <cell r="U18" t="b">
            <v>0</v>
          </cell>
          <cell r="W18">
            <v>12</v>
          </cell>
          <cell r="X18">
            <v>1026.1300000000001</v>
          </cell>
          <cell r="Z18">
            <v>12</v>
          </cell>
          <cell r="AA18">
            <v>1012.19</v>
          </cell>
          <cell r="AB18">
            <v>1249.55</v>
          </cell>
          <cell r="AC18" t="b">
            <v>1</v>
          </cell>
          <cell r="AD18" t="b">
            <v>0</v>
          </cell>
        </row>
        <row r="19">
          <cell r="A19" t="str">
            <v>2.3</v>
          </cell>
          <cell r="B19" t="str">
            <v>SINAPI PE Insumo MAIO 2025</v>
          </cell>
          <cell r="C19">
            <v>10778</v>
          </cell>
          <cell r="D19" t="e">
            <v>#REF!</v>
          </cell>
          <cell r="E19" t="e">
            <v>#REF!</v>
          </cell>
          <cell r="F19" t="e">
            <v>#N/A</v>
          </cell>
          <cell r="G19" t="e">
            <v>#N/A</v>
          </cell>
          <cell r="H19" t="str">
            <v>LOCACAO DE CONTAINER 2,30 X 6,00 M, ALT. 2,50 M, PARA SANITARIO, COM 4 BACIAS, 8 CHUVEIROS,1 LAVATORIO E 1 MICTORIO (NAO INCLUI MOBILIZACAO/DESMOBILIZACAO)</v>
          </cell>
          <cell r="I19" t="str">
            <v>MES</v>
          </cell>
          <cell r="J19">
            <v>12</v>
          </cell>
          <cell r="K19">
            <v>1114.33</v>
          </cell>
          <cell r="L19">
            <v>13371.96</v>
          </cell>
          <cell r="M19" t="e">
            <v>#REF!</v>
          </cell>
          <cell r="N19">
            <v>0.23449999999999999</v>
          </cell>
          <cell r="O19">
            <v>4</v>
          </cell>
          <cell r="P19">
            <v>1375.64</v>
          </cell>
          <cell r="Q19">
            <v>16507.68</v>
          </cell>
          <cell r="R19">
            <v>12</v>
          </cell>
          <cell r="S19">
            <v>1129.68</v>
          </cell>
          <cell r="T19" t="b">
            <v>1</v>
          </cell>
          <cell r="U19" t="b">
            <v>0</v>
          </cell>
          <cell r="W19">
            <v>12</v>
          </cell>
          <cell r="X19">
            <v>1129.68</v>
          </cell>
          <cell r="Z19">
            <v>12</v>
          </cell>
          <cell r="AA19">
            <v>1114.33</v>
          </cell>
          <cell r="AB19">
            <v>1375.64</v>
          </cell>
          <cell r="AC19" t="b">
            <v>1</v>
          </cell>
          <cell r="AD19" t="b">
            <v>0</v>
          </cell>
        </row>
        <row r="20">
          <cell r="A20" t="str">
            <v>2.4</v>
          </cell>
          <cell r="B20" t="str">
            <v>SINAPI PE Nacional MAIO 2025</v>
          </cell>
          <cell r="C20">
            <v>98459</v>
          </cell>
          <cell r="D20" t="e">
            <v>#REF!</v>
          </cell>
          <cell r="E20" t="e">
            <v>#REF!</v>
          </cell>
          <cell r="F20">
            <v>97325</v>
          </cell>
          <cell r="G20" t="str">
            <v/>
          </cell>
          <cell r="H20" t="str">
            <v>TAPUME COM TELHA METÁLICA. AF_03/2024</v>
          </cell>
          <cell r="I20" t="str">
            <v>M2</v>
          </cell>
          <cell r="J20">
            <v>674</v>
          </cell>
          <cell r="K20">
            <v>95.22</v>
          </cell>
          <cell r="L20">
            <v>64178.28</v>
          </cell>
          <cell r="M20" t="e">
            <v>#REF!</v>
          </cell>
          <cell r="N20">
            <v>0.23449999999999999</v>
          </cell>
          <cell r="O20">
            <v>4</v>
          </cell>
          <cell r="P20">
            <v>117.55</v>
          </cell>
          <cell r="Q20">
            <v>79228.7</v>
          </cell>
          <cell r="R20">
            <v>674</v>
          </cell>
          <cell r="S20">
            <v>96.17</v>
          </cell>
          <cell r="T20" t="b">
            <v>1</v>
          </cell>
          <cell r="U20" t="b">
            <v>0</v>
          </cell>
          <cell r="W20">
            <v>674</v>
          </cell>
          <cell r="X20">
            <v>96.17</v>
          </cell>
          <cell r="Z20">
            <v>674</v>
          </cell>
          <cell r="AA20">
            <v>95.22</v>
          </cell>
          <cell r="AB20">
            <v>117.55</v>
          </cell>
          <cell r="AC20" t="b">
            <v>1</v>
          </cell>
          <cell r="AD20" t="b">
            <v>0</v>
          </cell>
        </row>
        <row r="21">
          <cell r="A21" t="str">
            <v>2.5</v>
          </cell>
          <cell r="B21" t="str">
            <v>SINAPI PE Nacional MAIO 2025</v>
          </cell>
          <cell r="C21">
            <v>103689</v>
          </cell>
          <cell r="D21" t="e">
            <v>#REF!</v>
          </cell>
          <cell r="E21" t="e">
            <v>#REF!</v>
          </cell>
          <cell r="F21">
            <v>103548</v>
          </cell>
          <cell r="G21" t="str">
            <v/>
          </cell>
          <cell r="H21" t="str">
            <v>FORNECIMENTO E INSTALAÇÃO DE PLACA DE OBRA COM CHAPA GALVANIZADA E ESTRUTURA DE MADEIRA. AF_03/2022_PS</v>
          </cell>
          <cell r="I21" t="str">
            <v>M2</v>
          </cell>
          <cell r="J21">
            <v>8</v>
          </cell>
          <cell r="K21">
            <v>462.16</v>
          </cell>
          <cell r="L21">
            <v>3697.28</v>
          </cell>
          <cell r="M21" t="e">
            <v>#REF!</v>
          </cell>
          <cell r="N21">
            <v>0.23449999999999999</v>
          </cell>
          <cell r="O21">
            <v>4</v>
          </cell>
          <cell r="P21">
            <v>570.54</v>
          </cell>
          <cell r="Q21">
            <v>4564.32</v>
          </cell>
          <cell r="R21">
            <v>8</v>
          </cell>
          <cell r="S21">
            <v>468.06</v>
          </cell>
          <cell r="T21" t="b">
            <v>1</v>
          </cell>
          <cell r="U21" t="b">
            <v>0</v>
          </cell>
          <cell r="W21">
            <v>8</v>
          </cell>
          <cell r="X21">
            <v>468.06</v>
          </cell>
          <cell r="Z21">
            <v>8</v>
          </cell>
          <cell r="AA21">
            <v>462.16</v>
          </cell>
          <cell r="AB21">
            <v>570.54</v>
          </cell>
          <cell r="AC21" t="b">
            <v>1</v>
          </cell>
          <cell r="AD21" t="b">
            <v>0</v>
          </cell>
        </row>
        <row r="22">
          <cell r="A22" t="str">
            <v>2.6</v>
          </cell>
          <cell r="B22" t="str">
            <v>SINAPI PE Nacional MAIO 2025</v>
          </cell>
          <cell r="C22">
            <v>99059</v>
          </cell>
          <cell r="D22" t="e">
            <v>#REF!</v>
          </cell>
          <cell r="E22" t="e">
            <v>#REF!</v>
          </cell>
          <cell r="F22">
            <v>97325</v>
          </cell>
          <cell r="G22" t="str">
            <v/>
          </cell>
          <cell r="H22" t="str">
            <v>LOCAÇÃO CONVENCIONAL DE OBRA, UTILIZANDO GABARITO DE TÁBUAS CORRIDAS PONTALETADAS A CADA 2,00M - 2 UTILIZAÇÕES. AF_03/2024</v>
          </cell>
          <cell r="I22" t="str">
            <v>M</v>
          </cell>
          <cell r="J22">
            <v>255.8</v>
          </cell>
          <cell r="K22">
            <v>68.62</v>
          </cell>
          <cell r="L22">
            <v>17553</v>
          </cell>
          <cell r="M22" t="e">
            <v>#REF!</v>
          </cell>
          <cell r="N22">
            <v>0.23449999999999999</v>
          </cell>
          <cell r="O22">
            <v>4</v>
          </cell>
          <cell r="P22">
            <v>84.71</v>
          </cell>
          <cell r="Q22">
            <v>21668.82</v>
          </cell>
          <cell r="R22">
            <v>255.8</v>
          </cell>
          <cell r="S22">
            <v>69.17</v>
          </cell>
          <cell r="T22" t="b">
            <v>1</v>
          </cell>
          <cell r="U22" t="b">
            <v>0</v>
          </cell>
          <cell r="W22">
            <v>255.8</v>
          </cell>
          <cell r="X22">
            <v>69.17</v>
          </cell>
          <cell r="Z22">
            <v>255.8</v>
          </cell>
          <cell r="AA22">
            <v>68.62</v>
          </cell>
          <cell r="AB22">
            <v>84.71</v>
          </cell>
          <cell r="AC22" t="b">
            <v>1</v>
          </cell>
          <cell r="AD22" t="b">
            <v>0</v>
          </cell>
        </row>
        <row r="23">
          <cell r="A23" t="str">
            <v>2.7</v>
          </cell>
          <cell r="B23" t="str">
            <v>SINAPI PE Insumo MAIO 2025</v>
          </cell>
          <cell r="C23">
            <v>10527</v>
          </cell>
          <cell r="D23" t="e">
            <v>#REF!</v>
          </cell>
          <cell r="E23" t="e">
            <v>#REF!</v>
          </cell>
          <cell r="F23" t="e">
            <v>#N/A</v>
          </cell>
          <cell r="G23" t="e">
            <v>#N/A</v>
          </cell>
          <cell r="H23" t="str">
            <v>LOCACAO DE ANDAIME METALICO TUBULAR DE ENCAIXE, TIPO DE TORRE, CADA PAINEL COM LARGURA DE 1 ATE 1,5 M E ALTURA DE *1,00* M, INCLUINDO DIAGONAL, BARRAS DE LIGACAO, SAPATAS OU RODIZIOS E DEMAIS ITENS NECESSARIOS A MONTAGEM (NAO INCLUI INSTALACAO)</v>
          </cell>
          <cell r="I23" t="str">
            <v>MXMES</v>
          </cell>
          <cell r="J23">
            <v>240</v>
          </cell>
          <cell r="K23">
            <v>27.62</v>
          </cell>
          <cell r="L23">
            <v>6628.8</v>
          </cell>
          <cell r="M23" t="e">
            <v>#REF!</v>
          </cell>
          <cell r="N23">
            <v>0.13969999999999999</v>
          </cell>
          <cell r="O23">
            <v>5</v>
          </cell>
          <cell r="P23">
            <v>31.48</v>
          </cell>
          <cell r="Q23">
            <v>7555.2</v>
          </cell>
          <cell r="R23">
            <v>240</v>
          </cell>
          <cell r="S23">
            <v>28</v>
          </cell>
          <cell r="T23" t="b">
            <v>1</v>
          </cell>
          <cell r="U23" t="b">
            <v>0</v>
          </cell>
          <cell r="W23">
            <v>240</v>
          </cell>
          <cell r="X23">
            <v>28</v>
          </cell>
          <cell r="Z23">
            <v>240</v>
          </cell>
          <cell r="AA23">
            <v>27.62</v>
          </cell>
          <cell r="AB23">
            <v>31.48</v>
          </cell>
          <cell r="AC23" t="b">
            <v>1</v>
          </cell>
          <cell r="AD23" t="b">
            <v>0</v>
          </cell>
        </row>
        <row r="24">
          <cell r="A24" t="str">
            <v>2.8</v>
          </cell>
          <cell r="B24" t="str">
            <v>SINAPI PE Nacional MAIO 2025</v>
          </cell>
          <cell r="C24">
            <v>97064</v>
          </cell>
          <cell r="D24" t="e">
            <v>#REF!</v>
          </cell>
          <cell r="E24" t="e">
            <v>#REF!</v>
          </cell>
          <cell r="F24">
            <v>89256</v>
          </cell>
          <cell r="G24" t="str">
            <v/>
          </cell>
          <cell r="H24" t="str">
            <v>MONTAGEM E DESMONTAGEM DE ANDAIME TUBULAR TIPO "TORRE" (EXCLUSIVE ANDAIME E LIMPEZA). AF_03/2024</v>
          </cell>
          <cell r="I24" t="str">
            <v>M</v>
          </cell>
          <cell r="J24">
            <v>240</v>
          </cell>
          <cell r="K24">
            <v>24.65</v>
          </cell>
          <cell r="L24">
            <v>5916</v>
          </cell>
          <cell r="M24" t="e">
            <v>#REF!</v>
          </cell>
          <cell r="N24">
            <v>0.13969999999999999</v>
          </cell>
          <cell r="O24">
            <v>5</v>
          </cell>
          <cell r="P24">
            <v>28.09</v>
          </cell>
          <cell r="Q24">
            <v>6741.6</v>
          </cell>
          <cell r="R24">
            <v>240</v>
          </cell>
          <cell r="S24">
            <v>24.75</v>
          </cell>
          <cell r="T24" t="b">
            <v>1</v>
          </cell>
          <cell r="U24" t="b">
            <v>0</v>
          </cell>
          <cell r="W24">
            <v>240</v>
          </cell>
          <cell r="X24">
            <v>24.75</v>
          </cell>
          <cell r="Z24">
            <v>240</v>
          </cell>
          <cell r="AA24">
            <v>24.65</v>
          </cell>
          <cell r="AB24">
            <v>28.09</v>
          </cell>
          <cell r="AC24" t="b">
            <v>1</v>
          </cell>
          <cell r="AD24" t="b">
            <v>0</v>
          </cell>
        </row>
        <row r="25">
          <cell r="A25" t="str">
            <v>3.0</v>
          </cell>
          <cell r="H25" t="str">
            <v>MOBILIZAÇÃO E DESMOBILIZAÇÃO</v>
          </cell>
          <cell r="K25">
            <v>0</v>
          </cell>
          <cell r="L25">
            <v>949.94</v>
          </cell>
          <cell r="M25" t="e">
            <v>#REF!</v>
          </cell>
          <cell r="N25">
            <v>0.23</v>
          </cell>
          <cell r="Q25">
            <v>1172.7</v>
          </cell>
          <cell r="T25" t="b">
            <v>1</v>
          </cell>
          <cell r="U25" t="b">
            <v>1</v>
          </cell>
          <cell r="AC25" t="b">
            <v>1</v>
          </cell>
          <cell r="AD25" t="b">
            <v>0</v>
          </cell>
        </row>
        <row r="26">
          <cell r="A26" t="str">
            <v>3.1</v>
          </cell>
          <cell r="B26" t="str">
            <v>COMPOSIÇÃO</v>
          </cell>
          <cell r="C26" t="str">
            <v>CPU 001</v>
          </cell>
          <cell r="D26" t="e">
            <v>#REF!</v>
          </cell>
          <cell r="E26" t="e">
            <v>#REF!</v>
          </cell>
          <cell r="F26" t="e">
            <v>#N/A</v>
          </cell>
          <cell r="G26" t="e">
            <v>#N/A</v>
          </cell>
          <cell r="H26" t="str">
            <v>MOBILIZAÇÃO E DESMOBILIZAÇÃO DE OBRA</v>
          </cell>
          <cell r="I26" t="str">
            <v/>
          </cell>
          <cell r="J26">
            <v>1</v>
          </cell>
          <cell r="K26">
            <v>949.94</v>
          </cell>
          <cell r="L26">
            <v>949.94</v>
          </cell>
          <cell r="M26" t="e">
            <v>#REF!</v>
          </cell>
          <cell r="N26">
            <v>0.23449999999999999</v>
          </cell>
          <cell r="O26">
            <v>4</v>
          </cell>
          <cell r="P26">
            <v>1172.7</v>
          </cell>
          <cell r="Q26">
            <v>1172.7</v>
          </cell>
          <cell r="R26">
            <v>1</v>
          </cell>
          <cell r="S26">
            <v>1147.93</v>
          </cell>
          <cell r="T26" t="b">
            <v>1</v>
          </cell>
          <cell r="U26" t="b">
            <v>0</v>
          </cell>
          <cell r="V26">
            <v>-197.99</v>
          </cell>
          <cell r="W26">
            <v>1</v>
          </cell>
          <cell r="X26">
            <v>960.21</v>
          </cell>
          <cell r="Z26">
            <v>1</v>
          </cell>
          <cell r="AA26">
            <v>949.94</v>
          </cell>
          <cell r="AB26">
            <v>1172.7</v>
          </cell>
          <cell r="AC26" t="b">
            <v>1</v>
          </cell>
          <cell r="AD26" t="b">
            <v>0</v>
          </cell>
        </row>
        <row r="27">
          <cell r="A27" t="str">
            <v>4.0</v>
          </cell>
          <cell r="H27" t="str">
            <v>CARGA E TRANSPORTE MANUAL E MECANICO</v>
          </cell>
          <cell r="K27">
            <v>0</v>
          </cell>
          <cell r="L27">
            <v>53961.88</v>
          </cell>
          <cell r="M27" t="e">
            <v>#REF!</v>
          </cell>
          <cell r="N27">
            <v>0.47</v>
          </cell>
          <cell r="Q27">
            <v>66615.31</v>
          </cell>
          <cell r="T27" t="b">
            <v>1</v>
          </cell>
          <cell r="U27" t="b">
            <v>1</v>
          </cell>
          <cell r="AC27" t="b">
            <v>1</v>
          </cell>
          <cell r="AD27" t="b">
            <v>0</v>
          </cell>
        </row>
        <row r="28">
          <cell r="A28" t="str">
            <v>4.1</v>
          </cell>
          <cell r="B28" t="str">
            <v>SINAPI PE Nacional MAIO 2025</v>
          </cell>
          <cell r="C28">
            <v>100205</v>
          </cell>
          <cell r="D28" t="e">
            <v>#REF!</v>
          </cell>
          <cell r="E28" t="e">
            <v>#REF!</v>
          </cell>
          <cell r="F28">
            <v>97325</v>
          </cell>
          <cell r="G28" t="str">
            <v/>
          </cell>
          <cell r="H28" t="str">
            <v>TRANSPORTE HORIZONTAL COM JERICA DE 60 L, DE MASSA/ GRANEL (UNIDADE: M3XKM). AF_07/2019</v>
          </cell>
          <cell r="I28" t="str">
            <v>M3XKM</v>
          </cell>
          <cell r="J28">
            <v>31.25</v>
          </cell>
          <cell r="K28">
            <v>1637.98</v>
          </cell>
          <cell r="L28">
            <v>51186.879999999997</v>
          </cell>
          <cell r="M28" t="e">
            <v>#REF!</v>
          </cell>
          <cell r="N28">
            <v>0.23449999999999999</v>
          </cell>
          <cell r="O28">
            <v>4</v>
          </cell>
          <cell r="P28">
            <v>2022.09</v>
          </cell>
          <cell r="Q28">
            <v>63190.31</v>
          </cell>
          <cell r="R28">
            <v>31.25</v>
          </cell>
          <cell r="S28">
            <v>1644.82</v>
          </cell>
          <cell r="T28" t="b">
            <v>1</v>
          </cell>
          <cell r="U28" t="b">
            <v>0</v>
          </cell>
          <cell r="W28">
            <v>31.25</v>
          </cell>
          <cell r="X28">
            <v>1644.82</v>
          </cell>
          <cell r="Z28">
            <v>31.25</v>
          </cell>
          <cell r="AA28">
            <v>1637.98</v>
          </cell>
          <cell r="AB28">
            <v>2022.09</v>
          </cell>
          <cell r="AC28" t="b">
            <v>1</v>
          </cell>
          <cell r="AD28" t="b">
            <v>0</v>
          </cell>
        </row>
        <row r="29">
          <cell r="A29" t="str">
            <v>4.2</v>
          </cell>
          <cell r="B29" t="str">
            <v>SINAPI PE Nacional MAIO 2025</v>
          </cell>
          <cell r="C29">
            <v>100982</v>
          </cell>
          <cell r="D29" t="e">
            <v>#REF!</v>
          </cell>
          <cell r="E29" t="e">
            <v>#REF!</v>
          </cell>
          <cell r="F29">
            <v>97325</v>
          </cell>
          <cell r="G29" t="str">
            <v/>
          </cell>
          <cell r="H29" t="str">
            <v>CARGA, MANOBRA E DESCARGA DE ENTULHO EM CAMINHÃO BASCULANTE 10 M³ - CARGA COM ESCAVADEIRA HIDRÁULICA (CAÇAMBA DE 0,80 M³ / 111 HP) E DESCARGA LIVRE (UNIDADE: M3). AF_07/2020</v>
          </cell>
          <cell r="I29" t="str">
            <v>M3</v>
          </cell>
          <cell r="J29">
            <v>312.5</v>
          </cell>
          <cell r="K29">
            <v>8.8800000000000008</v>
          </cell>
          <cell r="L29">
            <v>2775</v>
          </cell>
          <cell r="M29" t="e">
            <v>#REF!</v>
          </cell>
          <cell r="N29">
            <v>0.23449999999999999</v>
          </cell>
          <cell r="O29">
            <v>4</v>
          </cell>
          <cell r="P29">
            <v>10.96</v>
          </cell>
          <cell r="Q29">
            <v>3425</v>
          </cell>
          <cell r="R29">
            <v>312.5</v>
          </cell>
          <cell r="S29">
            <v>8.98</v>
          </cell>
          <cell r="T29" t="b">
            <v>1</v>
          </cell>
          <cell r="U29" t="b">
            <v>0</v>
          </cell>
          <cell r="W29">
            <v>312.5</v>
          </cell>
          <cell r="X29">
            <v>8.98</v>
          </cell>
          <cell r="Z29">
            <v>312.5</v>
          </cell>
          <cell r="AA29">
            <v>8.8800000000000008</v>
          </cell>
          <cell r="AB29">
            <v>10.96</v>
          </cell>
          <cell r="AC29" t="b">
            <v>1</v>
          </cell>
          <cell r="AD29" t="b">
            <v>0</v>
          </cell>
        </row>
        <row r="30">
          <cell r="A30" t="str">
            <v>5.0</v>
          </cell>
          <cell r="H30" t="str">
            <v>TRABALHOS EM TERRA</v>
          </cell>
          <cell r="K30">
            <v>0</v>
          </cell>
          <cell r="L30">
            <v>717298.03</v>
          </cell>
          <cell r="M30" t="e">
            <v>#REF!</v>
          </cell>
          <cell r="N30">
            <v>0.94</v>
          </cell>
          <cell r="Q30">
            <v>885481.03</v>
          </cell>
          <cell r="T30" t="b">
            <v>1</v>
          </cell>
          <cell r="U30" t="b">
            <v>1</v>
          </cell>
          <cell r="AC30" t="b">
            <v>1</v>
          </cell>
          <cell r="AD30" t="b">
            <v>0</v>
          </cell>
        </row>
        <row r="31">
          <cell r="A31" t="str">
            <v>5.1</v>
          </cell>
          <cell r="B31" t="str">
            <v>SINAPI PE Nacional MAIO 2025</v>
          </cell>
          <cell r="C31">
            <v>96520</v>
          </cell>
          <cell r="D31" t="e">
            <v>#REF!</v>
          </cell>
          <cell r="E31" t="e">
            <v>#REF!</v>
          </cell>
          <cell r="F31">
            <v>89256</v>
          </cell>
          <cell r="G31" t="str">
            <v/>
          </cell>
          <cell r="H31" t="str">
            <v>ESCAVAÇÃO MECANIZADA PARA BLOCO DE COROAMENTO OU SAPATA COM RETROESCAVADEIRA (SEM ESCAVAÇÃO PARA COLOCAÇÃO DE FÔRMAS). AF_01/2024</v>
          </cell>
          <cell r="I31" t="str">
            <v>M3</v>
          </cell>
          <cell r="J31">
            <v>43.68</v>
          </cell>
          <cell r="K31">
            <v>93.34</v>
          </cell>
          <cell r="L31">
            <v>4077.09</v>
          </cell>
          <cell r="M31" t="e">
            <v>#REF!</v>
          </cell>
          <cell r="N31">
            <v>0.23449999999999999</v>
          </cell>
          <cell r="O31">
            <v>4</v>
          </cell>
          <cell r="P31">
            <v>115.23</v>
          </cell>
          <cell r="Q31">
            <v>5033.25</v>
          </cell>
          <cell r="R31">
            <v>43.68</v>
          </cell>
          <cell r="S31">
            <v>94.02</v>
          </cell>
          <cell r="T31" t="b">
            <v>1</v>
          </cell>
          <cell r="U31" t="b">
            <v>0</v>
          </cell>
          <cell r="W31">
            <v>43.68</v>
          </cell>
          <cell r="X31">
            <v>94.02</v>
          </cell>
          <cell r="Z31">
            <v>43.68</v>
          </cell>
          <cell r="AA31">
            <v>93.34</v>
          </cell>
          <cell r="AB31">
            <v>115.23</v>
          </cell>
          <cell r="AC31" t="b">
            <v>1</v>
          </cell>
          <cell r="AD31" t="b">
            <v>0</v>
          </cell>
        </row>
        <row r="32">
          <cell r="A32" t="str">
            <v>5.2</v>
          </cell>
          <cell r="B32" t="str">
            <v>SINAPI PE Nacional MAIO 2025</v>
          </cell>
          <cell r="C32">
            <v>96524</v>
          </cell>
          <cell r="D32" t="e">
            <v>#REF!</v>
          </cell>
          <cell r="E32" t="e">
            <v>#REF!</v>
          </cell>
          <cell r="F32">
            <v>89256</v>
          </cell>
          <cell r="G32" t="str">
            <v/>
          </cell>
          <cell r="H32" t="str">
            <v>ESCAVAÇÃO MECANIZADA PARA VIGA BALDRAME OU SAPATA CORRIDA COM MINI-ESCAVADEIRA (SEM ESCAVAÇÃO PARA COLOCAÇÃO DE FÔRMAS). AF_01/2024</v>
          </cell>
          <cell r="I32" t="str">
            <v>M3</v>
          </cell>
          <cell r="J32">
            <v>38</v>
          </cell>
          <cell r="K32">
            <v>157.93</v>
          </cell>
          <cell r="L32">
            <v>6001.34</v>
          </cell>
          <cell r="M32" t="e">
            <v>#REF!</v>
          </cell>
          <cell r="N32">
            <v>0.23449999999999999</v>
          </cell>
          <cell r="O32">
            <v>4</v>
          </cell>
          <cell r="P32">
            <v>194.96</v>
          </cell>
          <cell r="Q32">
            <v>7408.48</v>
          </cell>
          <cell r="R32">
            <v>38</v>
          </cell>
          <cell r="S32">
            <v>158.97</v>
          </cell>
          <cell r="T32" t="b">
            <v>1</v>
          </cell>
          <cell r="U32" t="b">
            <v>0</v>
          </cell>
          <cell r="W32">
            <v>38</v>
          </cell>
          <cell r="X32">
            <v>158.97</v>
          </cell>
          <cell r="Z32">
            <v>38</v>
          </cell>
          <cell r="AA32">
            <v>157.93</v>
          </cell>
          <cell r="AB32">
            <v>194.96</v>
          </cell>
          <cell r="AC32" t="b">
            <v>1</v>
          </cell>
          <cell r="AD32" t="b">
            <v>0</v>
          </cell>
        </row>
        <row r="33">
          <cell r="A33" t="str">
            <v>5.3</v>
          </cell>
          <cell r="B33" t="str">
            <v>SINAPI PE Nacional MAIO 2025</v>
          </cell>
          <cell r="C33">
            <v>94318</v>
          </cell>
          <cell r="D33" t="e">
            <v>#REF!</v>
          </cell>
          <cell r="E33" t="e">
            <v>#REF!</v>
          </cell>
          <cell r="F33">
            <v>90963</v>
          </cell>
          <cell r="G33" t="str">
            <v/>
          </cell>
          <cell r="H33" t="str">
            <v>ATERRO MECANIZADO DE VALA COM RETROESCAVADEIRA (CAPACIDADE DA CAÇAMBA DA RETRO: 0,26 M³ / POTÊNCIA: 88 HP), LARGURA ATÉ 1,5 M, PROFUNDIDADE DE 1,5 A 3,0 M, COM SOLO ARGILO-ARENOSO. AF_08/2023</v>
          </cell>
          <cell r="I33" t="str">
            <v>M3</v>
          </cell>
          <cell r="J33">
            <v>9470</v>
          </cell>
          <cell r="K33">
            <v>65.040000000000006</v>
          </cell>
          <cell r="L33">
            <v>615928.80000000005</v>
          </cell>
          <cell r="M33" t="e">
            <v>#REF!</v>
          </cell>
          <cell r="N33">
            <v>0.23449999999999999</v>
          </cell>
          <cell r="O33">
            <v>4</v>
          </cell>
          <cell r="P33">
            <v>80.290000000000006</v>
          </cell>
          <cell r="Q33">
            <v>760346.3</v>
          </cell>
          <cell r="R33">
            <v>9470</v>
          </cell>
          <cell r="S33">
            <v>65.88</v>
          </cell>
          <cell r="T33" t="b">
            <v>1</v>
          </cell>
          <cell r="U33" t="b">
            <v>0</v>
          </cell>
          <cell r="W33">
            <v>9470</v>
          </cell>
          <cell r="X33">
            <v>65.88</v>
          </cell>
          <cell r="Z33">
            <v>9470</v>
          </cell>
          <cell r="AA33">
            <v>65.040000000000006</v>
          </cell>
          <cell r="AB33">
            <v>80.290000000000006</v>
          </cell>
          <cell r="AC33" t="b">
            <v>1</v>
          </cell>
          <cell r="AD33" t="b">
            <v>0</v>
          </cell>
        </row>
        <row r="34">
          <cell r="A34" t="str">
            <v>5.4</v>
          </cell>
          <cell r="B34" t="str">
            <v>SINAPI PE Nacional MAIO 2025</v>
          </cell>
          <cell r="C34">
            <v>105559</v>
          </cell>
          <cell r="D34" t="e">
            <v>#REF!</v>
          </cell>
          <cell r="E34" t="e">
            <v>#REF!</v>
          </cell>
          <cell r="F34">
            <v>103548</v>
          </cell>
          <cell r="G34" t="str">
            <v/>
          </cell>
          <cell r="H34" t="str">
            <v>EXECUÇÃO E COMPACTAÇÃO DE CORPO DE ATERRO DE ATERRO (95% DE ENERGIA DO PROCTOR NORMAL) COM SOLO PREDOMINANTEMENTE ARGILOSO, EM CAMADAS COM ESPESSURA DE 20 CM - EXCLUSIVE ESCAVAÇÃO, CARGA E TRANSPORTE E SOLO. AF_09/2024</v>
          </cell>
          <cell r="I34" t="str">
            <v>M3</v>
          </cell>
          <cell r="J34">
            <v>9470</v>
          </cell>
          <cell r="K34">
            <v>9.64</v>
          </cell>
          <cell r="L34">
            <v>91290.8</v>
          </cell>
          <cell r="M34" t="e">
            <v>#REF!</v>
          </cell>
          <cell r="N34">
            <v>0.23449999999999999</v>
          </cell>
          <cell r="O34">
            <v>4</v>
          </cell>
          <cell r="P34">
            <v>11.9</v>
          </cell>
          <cell r="Q34">
            <v>112693</v>
          </cell>
          <cell r="R34">
            <v>9470</v>
          </cell>
          <cell r="S34">
            <v>9.73</v>
          </cell>
          <cell r="T34" t="b">
            <v>1</v>
          </cell>
          <cell r="U34" t="b">
            <v>0</v>
          </cell>
          <cell r="W34">
            <v>9470</v>
          </cell>
          <cell r="X34">
            <v>9.73</v>
          </cell>
          <cell r="Z34">
            <v>9470</v>
          </cell>
          <cell r="AA34">
            <v>9.64</v>
          </cell>
          <cell r="AB34">
            <v>11.9</v>
          </cell>
          <cell r="AC34" t="b">
            <v>1</v>
          </cell>
          <cell r="AD34" t="b">
            <v>0</v>
          </cell>
        </row>
        <row r="35">
          <cell r="A35" t="str">
            <v>6.0</v>
          </cell>
          <cell r="H35" t="str">
            <v>ESTRUTURA</v>
          </cell>
          <cell r="K35">
            <v>0</v>
          </cell>
          <cell r="L35">
            <v>865774.92</v>
          </cell>
          <cell r="M35" t="e">
            <v>#REF!</v>
          </cell>
          <cell r="N35">
            <v>4.92</v>
          </cell>
          <cell r="Q35">
            <v>1068794.8700000001</v>
          </cell>
          <cell r="T35" t="b">
            <v>1</v>
          </cell>
          <cell r="U35" t="b">
            <v>1</v>
          </cell>
          <cell r="AC35" t="b">
            <v>1</v>
          </cell>
          <cell r="AD35" t="b">
            <v>0</v>
          </cell>
        </row>
        <row r="36">
          <cell r="A36" t="str">
            <v>6.1</v>
          </cell>
          <cell r="B36" t="str">
            <v>SINAPI PE Nacional MAIO 2025</v>
          </cell>
          <cell r="C36">
            <v>102473</v>
          </cell>
          <cell r="D36" t="e">
            <v>#REF!</v>
          </cell>
          <cell r="E36" t="e">
            <v>#REF!</v>
          </cell>
          <cell r="F36">
            <v>102473</v>
          </cell>
          <cell r="G36">
            <v>102473</v>
          </cell>
          <cell r="H36" t="str">
            <v>CONCRETO MAGRO PARA LASTRO, TRAÇO 1:4,5:4,5 (EM MASSA SECA DE CIMENTO/ AREIA MÉDIA/ SEIXO ROLADO) - PREPARO MECÂNICO COM BETONEIRA 400 L. AF_05/2021</v>
          </cell>
          <cell r="I36" t="str">
            <v>M3</v>
          </cell>
          <cell r="J36">
            <v>12.54</v>
          </cell>
          <cell r="K36">
            <v>547.27</v>
          </cell>
          <cell r="L36">
            <v>6862.77</v>
          </cell>
          <cell r="M36" t="e">
            <v>#REF!</v>
          </cell>
          <cell r="N36">
            <v>0.23449999999999999</v>
          </cell>
          <cell r="O36">
            <v>4</v>
          </cell>
          <cell r="P36">
            <v>675.6</v>
          </cell>
          <cell r="Q36">
            <v>8472.02</v>
          </cell>
          <cell r="R36">
            <v>12.54</v>
          </cell>
          <cell r="S36">
            <v>554.04</v>
          </cell>
          <cell r="T36" t="b">
            <v>1</v>
          </cell>
          <cell r="U36" t="b">
            <v>0</v>
          </cell>
          <cell r="W36">
            <v>12.54</v>
          </cell>
          <cell r="X36">
            <v>554.04</v>
          </cell>
          <cell r="Z36">
            <v>12.54</v>
          </cell>
          <cell r="AA36">
            <v>547.27</v>
          </cell>
          <cell r="AB36">
            <v>675.6</v>
          </cell>
          <cell r="AC36" t="b">
            <v>1</v>
          </cell>
          <cell r="AD36" t="b">
            <v>0</v>
          </cell>
        </row>
        <row r="37">
          <cell r="A37" t="str">
            <v>6.2</v>
          </cell>
          <cell r="B37" t="str">
            <v>SINAPI PE Nacional MAIO 2025</v>
          </cell>
          <cell r="C37">
            <v>104918</v>
          </cell>
          <cell r="D37" t="e">
            <v>#REF!</v>
          </cell>
          <cell r="E37" t="e">
            <v>#REF!</v>
          </cell>
          <cell r="F37">
            <v>103548</v>
          </cell>
          <cell r="G37" t="str">
            <v/>
          </cell>
          <cell r="H37" t="str">
            <v>ARMAÇÃO DE SAPATA ISOLADA, VIGA BALDRAME E SAPATA CORRIDA UTILIZANDO AÇO CA-50 DE 8 MM - MONTAGEM. AF_01/2024</v>
          </cell>
          <cell r="I37" t="str">
            <v>KG</v>
          </cell>
          <cell r="J37">
            <v>198</v>
          </cell>
          <cell r="K37">
            <v>14.4</v>
          </cell>
          <cell r="L37">
            <v>2851.2</v>
          </cell>
          <cell r="M37" t="e">
            <v>#REF!</v>
          </cell>
          <cell r="N37">
            <v>0.23449999999999999</v>
          </cell>
          <cell r="O37">
            <v>4</v>
          </cell>
          <cell r="P37">
            <v>17.78</v>
          </cell>
          <cell r="Q37">
            <v>3520.44</v>
          </cell>
          <cell r="R37">
            <v>198</v>
          </cell>
          <cell r="S37">
            <v>14.56</v>
          </cell>
          <cell r="T37" t="b">
            <v>1</v>
          </cell>
          <cell r="U37" t="b">
            <v>0</v>
          </cell>
          <cell r="W37">
            <v>198</v>
          </cell>
          <cell r="X37">
            <v>14.56</v>
          </cell>
          <cell r="Z37">
            <v>198</v>
          </cell>
          <cell r="AA37">
            <v>14.4</v>
          </cell>
          <cell r="AB37">
            <v>17.78</v>
          </cell>
          <cell r="AC37" t="b">
            <v>1</v>
          </cell>
          <cell r="AD37" t="b">
            <v>0</v>
          </cell>
        </row>
        <row r="38">
          <cell r="A38" t="str">
            <v>6.3</v>
          </cell>
          <cell r="B38" t="str">
            <v>SINAPI PE Nacional MAIO 2025</v>
          </cell>
          <cell r="C38">
            <v>104919</v>
          </cell>
          <cell r="D38" t="e">
            <v>#REF!</v>
          </cell>
          <cell r="E38" t="e">
            <v>#REF!</v>
          </cell>
          <cell r="F38">
            <v>103548</v>
          </cell>
          <cell r="G38" t="str">
            <v/>
          </cell>
          <cell r="H38" t="str">
            <v>ARMAÇÃO DE SAPATA ISOLADA, VIGA BALDRAME E SAPATA CORRIDA UTILIZANDO AÇO CA-50 DE 10 MM - MONTAGEM. AF_01/2024</v>
          </cell>
          <cell r="I38" t="str">
            <v>KG</v>
          </cell>
          <cell r="J38">
            <v>315</v>
          </cell>
          <cell r="K38">
            <v>12.76</v>
          </cell>
          <cell r="L38">
            <v>4019.4</v>
          </cell>
          <cell r="M38" t="e">
            <v>#REF!</v>
          </cell>
          <cell r="N38">
            <v>0.23449999999999999</v>
          </cell>
          <cell r="O38">
            <v>4</v>
          </cell>
          <cell r="P38">
            <v>15.75</v>
          </cell>
          <cell r="Q38">
            <v>4961.25</v>
          </cell>
          <cell r="R38">
            <v>315</v>
          </cell>
          <cell r="S38">
            <v>12.91</v>
          </cell>
          <cell r="T38" t="b">
            <v>1</v>
          </cell>
          <cell r="U38" t="b">
            <v>0</v>
          </cell>
          <cell r="W38">
            <v>315</v>
          </cell>
          <cell r="X38">
            <v>12.91</v>
          </cell>
          <cell r="Z38">
            <v>315</v>
          </cell>
          <cell r="AA38">
            <v>12.76</v>
          </cell>
          <cell r="AB38">
            <v>15.75</v>
          </cell>
          <cell r="AC38" t="b">
            <v>1</v>
          </cell>
          <cell r="AD38" t="b">
            <v>0</v>
          </cell>
        </row>
        <row r="39">
          <cell r="A39" t="str">
            <v>6.4</v>
          </cell>
          <cell r="B39" t="str">
            <v>SINAPI PE Nacional MAIO 2025</v>
          </cell>
          <cell r="C39">
            <v>104916</v>
          </cell>
          <cell r="D39" t="e">
            <v>#REF!</v>
          </cell>
          <cell r="E39" t="e">
            <v>#REF!</v>
          </cell>
          <cell r="F39">
            <v>103548</v>
          </cell>
          <cell r="G39" t="str">
            <v/>
          </cell>
          <cell r="H39" t="str">
            <v>ARMAÇÃO DE SAPATA ISOLADA, VIGA BALDRAME E SAPATA CORRIDA UTILIZANDO AÇO CA-60 DE 5 MM - MONTAGEM. AF_01/2024</v>
          </cell>
          <cell r="I39" t="str">
            <v>KG</v>
          </cell>
          <cell r="J39">
            <v>71</v>
          </cell>
          <cell r="K39">
            <v>17.079999999999998</v>
          </cell>
          <cell r="L39">
            <v>1212.68</v>
          </cell>
          <cell r="M39" t="e">
            <v>#REF!</v>
          </cell>
          <cell r="N39">
            <v>0.23449999999999999</v>
          </cell>
          <cell r="O39">
            <v>4</v>
          </cell>
          <cell r="P39">
            <v>21.09</v>
          </cell>
          <cell r="Q39">
            <v>1497.39</v>
          </cell>
          <cell r="R39">
            <v>71</v>
          </cell>
          <cell r="S39">
            <v>17.23</v>
          </cell>
          <cell r="T39" t="b">
            <v>1</v>
          </cell>
          <cell r="U39" t="b">
            <v>0</v>
          </cell>
          <cell r="W39">
            <v>71</v>
          </cell>
          <cell r="X39">
            <v>17.23</v>
          </cell>
          <cell r="Z39">
            <v>71</v>
          </cell>
          <cell r="AA39">
            <v>17.079999999999998</v>
          </cell>
          <cell r="AB39">
            <v>21.09</v>
          </cell>
          <cell r="AC39" t="b">
            <v>1</v>
          </cell>
          <cell r="AD39" t="b">
            <v>0</v>
          </cell>
        </row>
        <row r="40">
          <cell r="A40" t="str">
            <v>6.5</v>
          </cell>
          <cell r="B40" t="str">
            <v>SINAPI PE Nacional MAIO 2025</v>
          </cell>
          <cell r="C40">
            <v>104917</v>
          </cell>
          <cell r="D40" t="e">
            <v>#REF!</v>
          </cell>
          <cell r="E40" t="e">
            <v>#REF!</v>
          </cell>
          <cell r="F40">
            <v>103548</v>
          </cell>
          <cell r="G40" t="str">
            <v/>
          </cell>
          <cell r="H40" t="str">
            <v>ARMAÇÃO DE SAPATA ISOLADA, VIGA BALDRAME E SAPATA CORRIDA UTILIZANDO AÇO CA-50 DE 6,3 MM - MONTAGEM. AF_01/2024</v>
          </cell>
          <cell r="I40" t="str">
            <v>KG</v>
          </cell>
          <cell r="J40">
            <v>15</v>
          </cell>
          <cell r="K40">
            <v>15.66</v>
          </cell>
          <cell r="L40">
            <v>234.9</v>
          </cell>
          <cell r="M40" t="e">
            <v>#REF!</v>
          </cell>
          <cell r="N40">
            <v>0.23449999999999999</v>
          </cell>
          <cell r="O40">
            <v>4</v>
          </cell>
          <cell r="P40">
            <v>19.329999999999998</v>
          </cell>
          <cell r="Q40">
            <v>289.95</v>
          </cell>
          <cell r="R40">
            <v>15</v>
          </cell>
          <cell r="S40">
            <v>15.83</v>
          </cell>
          <cell r="T40" t="b">
            <v>1</v>
          </cell>
          <cell r="U40" t="b">
            <v>0</v>
          </cell>
          <cell r="W40">
            <v>15</v>
          </cell>
          <cell r="X40">
            <v>15.83</v>
          </cell>
          <cell r="Z40">
            <v>15</v>
          </cell>
          <cell r="AA40">
            <v>15.66</v>
          </cell>
          <cell r="AB40">
            <v>19.329999999999998</v>
          </cell>
          <cell r="AC40" t="b">
            <v>1</v>
          </cell>
          <cell r="AD40" t="b">
            <v>0</v>
          </cell>
        </row>
        <row r="41">
          <cell r="A41" t="str">
            <v>6.6</v>
          </cell>
          <cell r="B41" t="str">
            <v>SINAPI PE Nacional MAIO 2025</v>
          </cell>
          <cell r="C41">
            <v>104111</v>
          </cell>
          <cell r="D41" t="e">
            <v>#REF!</v>
          </cell>
          <cell r="E41" t="e">
            <v>#REF!</v>
          </cell>
          <cell r="F41">
            <v>103548</v>
          </cell>
          <cell r="G41" t="str">
            <v/>
          </cell>
          <cell r="H41" t="str">
            <v>ARMAÇÃO DE PILAR OU VIGA DE ESTRUTURA DE CONCRETO ARMADO EMBUTIDA EM ALVENARIA DE VEDAÇÃO UTILIZANDO AÇO CA-60 DE 5,0 MM - MONTAGEM. AF_06/2022</v>
          </cell>
          <cell r="I41" t="str">
            <v>KG</v>
          </cell>
          <cell r="J41">
            <v>444</v>
          </cell>
          <cell r="K41">
            <v>21.05</v>
          </cell>
          <cell r="L41">
            <v>9346.2000000000007</v>
          </cell>
          <cell r="M41" t="e">
            <v>#REF!</v>
          </cell>
          <cell r="N41">
            <v>0.23449999999999999</v>
          </cell>
          <cell r="O41">
            <v>4</v>
          </cell>
          <cell r="P41">
            <v>25.99</v>
          </cell>
          <cell r="Q41">
            <v>11539.56</v>
          </cell>
          <cell r="R41">
            <v>444</v>
          </cell>
          <cell r="S41">
            <v>21.22</v>
          </cell>
          <cell r="T41" t="b">
            <v>1</v>
          </cell>
          <cell r="U41" t="b">
            <v>0</v>
          </cell>
          <cell r="W41">
            <v>444</v>
          </cell>
          <cell r="X41">
            <v>21.22</v>
          </cell>
          <cell r="Z41">
            <v>444</v>
          </cell>
          <cell r="AA41">
            <v>21.05</v>
          </cell>
          <cell r="AB41">
            <v>25.99</v>
          </cell>
          <cell r="AC41" t="b">
            <v>1</v>
          </cell>
          <cell r="AD41" t="b">
            <v>0</v>
          </cell>
        </row>
        <row r="42">
          <cell r="A42" t="str">
            <v>6.7</v>
          </cell>
          <cell r="B42" t="str">
            <v>SINAPI PE Nacional MAIO 2025</v>
          </cell>
          <cell r="C42">
            <v>104108</v>
          </cell>
          <cell r="D42" t="e">
            <v>#REF!</v>
          </cell>
          <cell r="E42" t="e">
            <v>#REF!</v>
          </cell>
          <cell r="F42">
            <v>103548</v>
          </cell>
          <cell r="G42" t="str">
            <v/>
          </cell>
          <cell r="H42" t="str">
            <v>ARMAÇÃO DE PILAR OU VIGA DE ESTRUTURA DE CONCRETO ARMADO EMBUTIDA EM ALVENARIA DE VEDAÇÃO UTILIZANDO AÇO CA-50 DE 10,0 MM - MONTAGEM. AF_06/2022</v>
          </cell>
          <cell r="I42" t="str">
            <v>KG</v>
          </cell>
          <cell r="J42">
            <v>1062</v>
          </cell>
          <cell r="K42">
            <v>12.83</v>
          </cell>
          <cell r="L42">
            <v>13625.46</v>
          </cell>
          <cell r="M42" t="e">
            <v>#REF!</v>
          </cell>
          <cell r="N42">
            <v>0.23449999999999999</v>
          </cell>
          <cell r="O42">
            <v>4</v>
          </cell>
          <cell r="P42">
            <v>15.84</v>
          </cell>
          <cell r="Q42">
            <v>16822.080000000002</v>
          </cell>
          <cell r="R42">
            <v>1062</v>
          </cell>
          <cell r="S42">
            <v>12.99</v>
          </cell>
          <cell r="T42" t="b">
            <v>1</v>
          </cell>
          <cell r="U42" t="b">
            <v>0</v>
          </cell>
          <cell r="W42">
            <v>1062</v>
          </cell>
          <cell r="X42">
            <v>12.99</v>
          </cell>
          <cell r="Z42">
            <v>1062</v>
          </cell>
          <cell r="AA42">
            <v>12.83</v>
          </cell>
          <cell r="AB42">
            <v>15.84</v>
          </cell>
          <cell r="AC42" t="b">
            <v>1</v>
          </cell>
          <cell r="AD42" t="b">
            <v>0</v>
          </cell>
        </row>
        <row r="43">
          <cell r="A43" t="str">
            <v>6.8</v>
          </cell>
          <cell r="B43" t="str">
            <v>SINAPI PE Nacional MAIO 2025</v>
          </cell>
          <cell r="C43">
            <v>92760</v>
          </cell>
          <cell r="D43" t="e">
            <v>#REF!</v>
          </cell>
          <cell r="E43" t="e">
            <v>#REF!</v>
          </cell>
          <cell r="F43">
            <v>90963</v>
          </cell>
          <cell r="G43" t="str">
            <v/>
          </cell>
          <cell r="H43" t="str">
            <v>ARMAÇÃO DE PILAR OU VIGA DE ESTRUTURA CONVENCIONAL DE CONCRETO ARMADO UTILIZANDO AÇO CA-50 DE 6,3 MM - MONTAGEM. AF_06/2022</v>
          </cell>
          <cell r="I43" t="str">
            <v>KG</v>
          </cell>
          <cell r="J43">
            <v>7</v>
          </cell>
          <cell r="K43">
            <v>13.28</v>
          </cell>
          <cell r="L43">
            <v>92.96</v>
          </cell>
          <cell r="M43" t="e">
            <v>#REF!</v>
          </cell>
          <cell r="N43">
            <v>0.23449999999999999</v>
          </cell>
          <cell r="O43">
            <v>4</v>
          </cell>
          <cell r="P43">
            <v>16.39</v>
          </cell>
          <cell r="Q43">
            <v>114.73</v>
          </cell>
          <cell r="R43">
            <v>7</v>
          </cell>
          <cell r="S43">
            <v>13.43</v>
          </cell>
          <cell r="T43" t="b">
            <v>1</v>
          </cell>
          <cell r="U43" t="b">
            <v>0</v>
          </cell>
          <cell r="W43">
            <v>7</v>
          </cell>
          <cell r="X43">
            <v>13.43</v>
          </cell>
          <cell r="Z43">
            <v>7</v>
          </cell>
          <cell r="AA43">
            <v>13.28</v>
          </cell>
          <cell r="AB43">
            <v>16.39</v>
          </cell>
          <cell r="AC43" t="b">
            <v>1</v>
          </cell>
          <cell r="AD43" t="b">
            <v>0</v>
          </cell>
        </row>
        <row r="44">
          <cell r="A44" t="str">
            <v>6.9</v>
          </cell>
          <cell r="B44" t="str">
            <v>SINAPI PE Nacional MAIO 2025</v>
          </cell>
          <cell r="C44">
            <v>92761</v>
          </cell>
          <cell r="D44" t="e">
            <v>#REF!</v>
          </cell>
          <cell r="E44" t="e">
            <v>#REF!</v>
          </cell>
          <cell r="F44">
            <v>90963</v>
          </cell>
          <cell r="G44" t="str">
            <v/>
          </cell>
          <cell r="H44" t="str">
            <v>ARMAÇÃO DE PILAR OU VIGA DE ESTRUTURA CONVENCIONAL DE CONCRETO ARMADO UTILIZANDO AÇO CA-50 DE 8,0 MM - MONTAGEM. AF_06/2022</v>
          </cell>
          <cell r="I44" t="str">
            <v>KG</v>
          </cell>
          <cell r="J44">
            <v>67</v>
          </cell>
          <cell r="K44">
            <v>12.34</v>
          </cell>
          <cell r="L44">
            <v>826.78</v>
          </cell>
          <cell r="M44" t="e">
            <v>#REF!</v>
          </cell>
          <cell r="N44">
            <v>0.23449999999999999</v>
          </cell>
          <cell r="O44">
            <v>4</v>
          </cell>
          <cell r="P44">
            <v>15.23</v>
          </cell>
          <cell r="Q44">
            <v>1020.41</v>
          </cell>
          <cell r="R44">
            <v>67</v>
          </cell>
          <cell r="S44">
            <v>12.51</v>
          </cell>
          <cell r="T44" t="b">
            <v>1</v>
          </cell>
          <cell r="U44" t="b">
            <v>0</v>
          </cell>
          <cell r="W44">
            <v>67</v>
          </cell>
          <cell r="X44">
            <v>12.51</v>
          </cell>
          <cell r="Z44">
            <v>67</v>
          </cell>
          <cell r="AA44">
            <v>12.34</v>
          </cell>
          <cell r="AB44">
            <v>15.23</v>
          </cell>
          <cell r="AC44" t="b">
            <v>1</v>
          </cell>
          <cell r="AD44" t="b">
            <v>0</v>
          </cell>
        </row>
        <row r="45">
          <cell r="A45" t="str">
            <v>6.10</v>
          </cell>
          <cell r="B45" t="str">
            <v>SINAPI PE Nacional MAIO 2025</v>
          </cell>
          <cell r="C45">
            <v>92763</v>
          </cell>
          <cell r="D45" t="e">
            <v>#REF!</v>
          </cell>
          <cell r="E45" t="e">
            <v>#REF!</v>
          </cell>
          <cell r="F45">
            <v>90963</v>
          </cell>
          <cell r="G45" t="str">
            <v/>
          </cell>
          <cell r="H45" t="str">
            <v>ARMAÇÃO DE PILAR OU VIGA DE ESTRUTURA CONVENCIONAL DE CONCRETO ARMADO UTILIZANDO AÇO CA-50 DE 12,5 MM - MONTAGEM. AF_06/2022</v>
          </cell>
          <cell r="I45" t="str">
            <v>KG</v>
          </cell>
          <cell r="J45">
            <v>136</v>
          </cell>
          <cell r="K45">
            <v>9.15</v>
          </cell>
          <cell r="L45">
            <v>1244.4000000000001</v>
          </cell>
          <cell r="M45" t="e">
            <v>#REF!</v>
          </cell>
          <cell r="N45">
            <v>0.23449999999999999</v>
          </cell>
          <cell r="O45">
            <v>4</v>
          </cell>
          <cell r="P45">
            <v>11.3</v>
          </cell>
          <cell r="Q45">
            <v>1536.8</v>
          </cell>
          <cell r="R45">
            <v>136</v>
          </cell>
          <cell r="S45">
            <v>9.2799999999999994</v>
          </cell>
          <cell r="T45" t="b">
            <v>1</v>
          </cell>
          <cell r="U45" t="b">
            <v>0</v>
          </cell>
          <cell r="W45">
            <v>136</v>
          </cell>
          <cell r="X45">
            <v>9.2799999999999994</v>
          </cell>
          <cell r="Z45">
            <v>136</v>
          </cell>
          <cell r="AA45">
            <v>9.15</v>
          </cell>
          <cell r="AB45">
            <v>11.3</v>
          </cell>
          <cell r="AC45" t="b">
            <v>1</v>
          </cell>
          <cell r="AD45" t="b">
            <v>0</v>
          </cell>
        </row>
        <row r="46">
          <cell r="A46" t="str">
            <v>6.11</v>
          </cell>
          <cell r="B46" t="str">
            <v>SINAPI PE Nacional MAIO 2025</v>
          </cell>
          <cell r="C46">
            <v>92764</v>
          </cell>
          <cell r="D46" t="e">
            <v>#REF!</v>
          </cell>
          <cell r="E46" t="e">
            <v>#REF!</v>
          </cell>
          <cell r="F46">
            <v>90963</v>
          </cell>
          <cell r="G46" t="str">
            <v/>
          </cell>
          <cell r="H46" t="str">
            <v>ARMAÇÃO DE PILAR OU VIGA DE ESTRUTURA CONVENCIONAL DE CONCRETO ARMADO UTILIZANDO AÇO CA-50 DE 16,0 MM - MONTAGEM. AF_06/2022</v>
          </cell>
          <cell r="I46" t="str">
            <v>KG</v>
          </cell>
          <cell r="J46">
            <v>37</v>
          </cell>
          <cell r="K46">
            <v>8.82</v>
          </cell>
          <cell r="L46">
            <v>326.33999999999997</v>
          </cell>
          <cell r="M46" t="e">
            <v>#REF!</v>
          </cell>
          <cell r="N46">
            <v>0.23449999999999999</v>
          </cell>
          <cell r="O46">
            <v>4</v>
          </cell>
          <cell r="P46">
            <v>10.89</v>
          </cell>
          <cell r="Q46">
            <v>402.93</v>
          </cell>
          <cell r="R46">
            <v>37</v>
          </cell>
          <cell r="S46">
            <v>8.94</v>
          </cell>
          <cell r="T46" t="b">
            <v>1</v>
          </cell>
          <cell r="U46" t="b">
            <v>0</v>
          </cell>
          <cell r="W46">
            <v>37</v>
          </cell>
          <cell r="X46">
            <v>8.94</v>
          </cell>
          <cell r="Z46">
            <v>37</v>
          </cell>
          <cell r="AA46">
            <v>8.82</v>
          </cell>
          <cell r="AB46">
            <v>10.89</v>
          </cell>
          <cell r="AC46" t="b">
            <v>1</v>
          </cell>
          <cell r="AD46" t="b">
            <v>0</v>
          </cell>
        </row>
        <row r="47">
          <cell r="A47" t="str">
            <v>6.12</v>
          </cell>
          <cell r="B47" t="str">
            <v>SINAPI PE Nacional MAIO 2025</v>
          </cell>
          <cell r="C47">
            <v>92765</v>
          </cell>
          <cell r="D47" t="e">
            <v>#REF!</v>
          </cell>
          <cell r="E47" t="e">
            <v>#REF!</v>
          </cell>
          <cell r="F47">
            <v>90963</v>
          </cell>
          <cell r="G47" t="str">
            <v/>
          </cell>
          <cell r="H47" t="str">
            <v>ARMAÇÃO DE PILAR OU VIGA DE ESTRUTURA CONVENCIONAL DE CONCRETO ARMADO UTILIZANDO AÇO CA-50 DE 20,0 MM - MONTAGEM. AF_06/2022</v>
          </cell>
          <cell r="I47" t="str">
            <v>KG</v>
          </cell>
          <cell r="J47">
            <v>56</v>
          </cell>
          <cell r="K47">
            <v>10.029999999999999</v>
          </cell>
          <cell r="L47">
            <v>561.67999999999995</v>
          </cell>
          <cell r="M47" t="e">
            <v>#REF!</v>
          </cell>
          <cell r="N47">
            <v>0.23449999999999999</v>
          </cell>
          <cell r="O47">
            <v>4</v>
          </cell>
          <cell r="P47">
            <v>12.38</v>
          </cell>
          <cell r="Q47">
            <v>693.28</v>
          </cell>
          <cell r="R47">
            <v>56</v>
          </cell>
          <cell r="S47">
            <v>10.17</v>
          </cell>
          <cell r="T47" t="b">
            <v>1</v>
          </cell>
          <cell r="U47" t="b">
            <v>0</v>
          </cell>
          <cell r="W47">
            <v>56</v>
          </cell>
          <cell r="X47">
            <v>10.17</v>
          </cell>
          <cell r="Z47">
            <v>56</v>
          </cell>
          <cell r="AA47">
            <v>10.029999999999999</v>
          </cell>
          <cell r="AB47">
            <v>12.38</v>
          </cell>
          <cell r="AC47" t="b">
            <v>1</v>
          </cell>
          <cell r="AD47" t="b">
            <v>0</v>
          </cell>
        </row>
        <row r="48">
          <cell r="A48" t="str">
            <v>6.13</v>
          </cell>
          <cell r="B48" t="str">
            <v>SINAPI PE Nacional MAIO 2025</v>
          </cell>
          <cell r="C48">
            <v>102487</v>
          </cell>
          <cell r="D48" t="e">
            <v>#REF!</v>
          </cell>
          <cell r="E48" t="e">
            <v>#REF!</v>
          </cell>
          <cell r="F48">
            <v>97808</v>
          </cell>
          <cell r="G48" t="str">
            <v/>
          </cell>
          <cell r="H48" t="str">
            <v>CONCRETO CICLÓPICO FCK = 15MPA, 30% PEDRA DE MÃO EM VOLUME REAL, INCLUSIVE LANÇAMENTO. AF_05/2021</v>
          </cell>
          <cell r="I48" t="str">
            <v>M3</v>
          </cell>
          <cell r="J48">
            <v>895.04</v>
          </cell>
          <cell r="K48">
            <v>602.75</v>
          </cell>
          <cell r="L48">
            <v>539485.36</v>
          </cell>
          <cell r="M48" t="e">
            <v>#REF!</v>
          </cell>
          <cell r="N48">
            <v>0.23449999999999999</v>
          </cell>
          <cell r="O48">
            <v>4</v>
          </cell>
          <cell r="P48">
            <v>744.09</v>
          </cell>
          <cell r="Q48">
            <v>665990.31000000006</v>
          </cell>
          <cell r="R48">
            <v>895.04</v>
          </cell>
          <cell r="S48">
            <v>608.49</v>
          </cell>
          <cell r="T48" t="b">
            <v>1</v>
          </cell>
          <cell r="U48" t="b">
            <v>0</v>
          </cell>
          <cell r="W48">
            <v>895.04</v>
          </cell>
          <cell r="X48">
            <v>608.49</v>
          </cell>
          <cell r="Z48">
            <v>895.04</v>
          </cell>
          <cell r="AA48">
            <v>602.75</v>
          </cell>
          <cell r="AB48">
            <v>744.09</v>
          </cell>
          <cell r="AC48" t="b">
            <v>1</v>
          </cell>
          <cell r="AD48" t="b">
            <v>0</v>
          </cell>
        </row>
        <row r="49">
          <cell r="A49" t="str">
            <v>6.14</v>
          </cell>
          <cell r="B49" t="str">
            <v>SINAPI PE Nacional MAIO 2025</v>
          </cell>
          <cell r="C49">
            <v>94966</v>
          </cell>
          <cell r="D49" t="e">
            <v>#REF!</v>
          </cell>
          <cell r="E49" t="e">
            <v>#REF!</v>
          </cell>
          <cell r="F49">
            <v>90963</v>
          </cell>
          <cell r="G49" t="str">
            <v/>
          </cell>
          <cell r="H49" t="str">
            <v>CONCRETO FCK = 30MPA, TRAÇO 1:2,1:2,5 (EM MASSA SECA DE CIMENTO/ AREIA MÉDIA/ BRITA 1) - PREPARO MECÂNICO COM BETONEIRA 400 L. AF_05/2021</v>
          </cell>
          <cell r="I49" t="str">
            <v>M3</v>
          </cell>
          <cell r="J49">
            <v>41.93</v>
          </cell>
          <cell r="K49">
            <v>506.59</v>
          </cell>
          <cell r="L49">
            <v>21241.32</v>
          </cell>
          <cell r="M49" t="e">
            <v>#REF!</v>
          </cell>
          <cell r="N49">
            <v>0.23449999999999999</v>
          </cell>
          <cell r="O49">
            <v>4</v>
          </cell>
          <cell r="P49">
            <v>625.39</v>
          </cell>
          <cell r="Q49">
            <v>26222.6</v>
          </cell>
          <cell r="R49">
            <v>41.93</v>
          </cell>
          <cell r="S49">
            <v>512.94000000000005</v>
          </cell>
          <cell r="T49" t="b">
            <v>1</v>
          </cell>
          <cell r="U49" t="b">
            <v>0</v>
          </cell>
          <cell r="W49">
            <v>41.93</v>
          </cell>
          <cell r="X49">
            <v>512.94000000000005</v>
          </cell>
          <cell r="Z49">
            <v>41.93</v>
          </cell>
          <cell r="AA49">
            <v>506.59</v>
          </cell>
          <cell r="AB49">
            <v>625.39</v>
          </cell>
          <cell r="AC49" t="b">
            <v>1</v>
          </cell>
          <cell r="AD49" t="b">
            <v>0</v>
          </cell>
        </row>
        <row r="50">
          <cell r="A50" t="str">
            <v>6.15</v>
          </cell>
          <cell r="B50" t="str">
            <v>SINAPI PE Nacional MAIO 2025</v>
          </cell>
          <cell r="C50">
            <v>103673</v>
          </cell>
          <cell r="D50" t="e">
            <v>#REF!</v>
          </cell>
          <cell r="E50" t="e">
            <v>#REF!</v>
          </cell>
          <cell r="F50">
            <v>103548</v>
          </cell>
          <cell r="G50" t="str">
            <v/>
          </cell>
          <cell r="H50" t="str">
            <v>LANÇAMENTO COM USO DE BOMBA, ADENSAMENTO E ACABAMENTO DE CONCRETO EM ESTRUTURAS. AF_02/2022</v>
          </cell>
          <cell r="I50" t="str">
            <v>M3</v>
          </cell>
          <cell r="J50">
            <v>41.93</v>
          </cell>
          <cell r="K50">
            <v>45.65</v>
          </cell>
          <cell r="L50">
            <v>1914.1</v>
          </cell>
          <cell r="M50" t="e">
            <v>#REF!</v>
          </cell>
          <cell r="N50">
            <v>0.23449999999999999</v>
          </cell>
          <cell r="O50">
            <v>4</v>
          </cell>
          <cell r="P50">
            <v>56.35</v>
          </cell>
          <cell r="Q50">
            <v>2362.7600000000002</v>
          </cell>
          <cell r="R50">
            <v>41.93</v>
          </cell>
          <cell r="S50">
            <v>45.82</v>
          </cell>
          <cell r="T50" t="b">
            <v>1</v>
          </cell>
          <cell r="U50" t="b">
            <v>0</v>
          </cell>
          <cell r="W50">
            <v>41.93</v>
          </cell>
          <cell r="X50">
            <v>45.82</v>
          </cell>
          <cell r="Z50">
            <v>41.93</v>
          </cell>
          <cell r="AA50">
            <v>45.65</v>
          </cell>
          <cell r="AB50">
            <v>56.35</v>
          </cell>
          <cell r="AC50" t="b">
            <v>1</v>
          </cell>
          <cell r="AD50" t="b">
            <v>0</v>
          </cell>
        </row>
        <row r="51">
          <cell r="A51" t="str">
            <v>6.16</v>
          </cell>
          <cell r="B51" t="str">
            <v>SINAPI PE Nacional MAIO 2025</v>
          </cell>
          <cell r="C51">
            <v>96536</v>
          </cell>
          <cell r="D51" t="e">
            <v>#REF!</v>
          </cell>
          <cell r="E51" t="e">
            <v>#REF!</v>
          </cell>
          <cell r="F51">
            <v>89256</v>
          </cell>
          <cell r="G51" t="str">
            <v/>
          </cell>
          <cell r="H51" t="str">
            <v>FABRICAÇÃO, MONTAGEM E DESMONTAGEM DE FÔRMA PARA VIGA BALDRAME, EM MADEIRA SERRADA, E=25 MM, 4 UTILIZAÇÕES. AF_01/2024</v>
          </cell>
          <cell r="I51" t="str">
            <v>M2</v>
          </cell>
          <cell r="J51">
            <v>90.46</v>
          </cell>
          <cell r="K51">
            <v>75.16</v>
          </cell>
          <cell r="L51">
            <v>6798.97</v>
          </cell>
          <cell r="M51" t="e">
            <v>#REF!</v>
          </cell>
          <cell r="N51">
            <v>0.23449999999999999</v>
          </cell>
          <cell r="O51">
            <v>4</v>
          </cell>
          <cell r="P51">
            <v>92.79</v>
          </cell>
          <cell r="Q51">
            <v>8393.7800000000007</v>
          </cell>
          <cell r="R51">
            <v>90.46</v>
          </cell>
          <cell r="S51">
            <v>75.709999999999994</v>
          </cell>
          <cell r="T51" t="b">
            <v>1</v>
          </cell>
          <cell r="U51" t="b">
            <v>0</v>
          </cell>
          <cell r="W51">
            <v>90.46</v>
          </cell>
          <cell r="X51">
            <v>75.709999999999994</v>
          </cell>
          <cell r="Z51">
            <v>90.46</v>
          </cell>
          <cell r="AA51">
            <v>75.16</v>
          </cell>
          <cell r="AB51">
            <v>92.79</v>
          </cell>
          <cell r="AC51" t="b">
            <v>1</v>
          </cell>
          <cell r="AD51" t="b">
            <v>0</v>
          </cell>
        </row>
        <row r="52">
          <cell r="A52" t="str">
            <v>6.17</v>
          </cell>
          <cell r="B52" t="str">
            <v>SINAPI PE Nacional MAIO 2025</v>
          </cell>
          <cell r="C52">
            <v>96535</v>
          </cell>
          <cell r="D52" t="e">
            <v>#REF!</v>
          </cell>
          <cell r="E52" t="e">
            <v>#REF!</v>
          </cell>
          <cell r="F52">
            <v>89256</v>
          </cell>
          <cell r="G52" t="str">
            <v/>
          </cell>
          <cell r="H52" t="str">
            <v>FABRICAÇÃO, MONTAGEM E DESMONTAGEM DE FÔRMA PARA SAPATA, EM MADEIRA SERRADA, E=25 MM, 4 UTILIZAÇÕES. AF_01/2024</v>
          </cell>
          <cell r="I52" t="str">
            <v>M2</v>
          </cell>
          <cell r="J52">
            <v>34.840000000000003</v>
          </cell>
          <cell r="K52">
            <v>142.46</v>
          </cell>
          <cell r="L52">
            <v>4963.3100000000004</v>
          </cell>
          <cell r="M52" t="e">
            <v>#REF!</v>
          </cell>
          <cell r="N52">
            <v>0.23449999999999999</v>
          </cell>
          <cell r="O52">
            <v>4</v>
          </cell>
          <cell r="P52">
            <v>175.87</v>
          </cell>
          <cell r="Q52">
            <v>6127.31</v>
          </cell>
          <cell r="R52">
            <v>34.840000000000003</v>
          </cell>
          <cell r="S52">
            <v>143.34</v>
          </cell>
          <cell r="T52" t="b">
            <v>1</v>
          </cell>
          <cell r="U52" t="b">
            <v>0</v>
          </cell>
          <cell r="W52">
            <v>34.840000000000003</v>
          </cell>
          <cell r="X52">
            <v>143.34</v>
          </cell>
          <cell r="Z52">
            <v>34.840000000000003</v>
          </cell>
          <cell r="AA52">
            <v>142.46</v>
          </cell>
          <cell r="AB52">
            <v>175.87</v>
          </cell>
          <cell r="AC52" t="b">
            <v>1</v>
          </cell>
          <cell r="AD52" t="b">
            <v>0</v>
          </cell>
        </row>
        <row r="53">
          <cell r="A53" t="str">
            <v>6.18</v>
          </cell>
          <cell r="B53" t="str">
            <v>SINAPI PE Nacional MAIO 2025</v>
          </cell>
          <cell r="C53">
            <v>92423</v>
          </cell>
          <cell r="D53" t="e">
            <v>#REF!</v>
          </cell>
          <cell r="E53" t="e">
            <v>#REF!</v>
          </cell>
          <cell r="F53">
            <v>90963</v>
          </cell>
          <cell r="G53" t="str">
            <v/>
          </cell>
          <cell r="H53" t="str">
            <v>MONTAGEM E DESMONTAGEM DE FÔRMA DE PILARES RETANGULARES E ESTRUTURAS SIMILARES, PÉ-DIREITO SIMPLES, EM CHAPA DE MADEIRA COMPENSADA RESINADA, 6 UTILIZAÇÕES. AF_09/2020</v>
          </cell>
          <cell r="I53" t="str">
            <v>M2</v>
          </cell>
          <cell r="J53">
            <v>112.51</v>
          </cell>
          <cell r="K53">
            <v>76.95</v>
          </cell>
          <cell r="L53">
            <v>8657.64</v>
          </cell>
          <cell r="M53" t="e">
            <v>#REF!</v>
          </cell>
          <cell r="N53">
            <v>0.23449999999999999</v>
          </cell>
          <cell r="O53">
            <v>4</v>
          </cell>
          <cell r="P53">
            <v>94.99</v>
          </cell>
          <cell r="Q53">
            <v>10687.32</v>
          </cell>
          <cell r="R53">
            <v>112.51</v>
          </cell>
          <cell r="S53">
            <v>77.66</v>
          </cell>
          <cell r="T53" t="b">
            <v>1</v>
          </cell>
          <cell r="U53" t="b">
            <v>0</v>
          </cell>
          <cell r="W53">
            <v>112.51</v>
          </cell>
          <cell r="X53">
            <v>77.66</v>
          </cell>
          <cell r="Z53">
            <v>112.51</v>
          </cell>
          <cell r="AA53">
            <v>76.95</v>
          </cell>
          <cell r="AB53">
            <v>94.99</v>
          </cell>
          <cell r="AC53" t="b">
            <v>1</v>
          </cell>
          <cell r="AD53" t="b">
            <v>0</v>
          </cell>
        </row>
        <row r="54">
          <cell r="A54" t="str">
            <v>6.19</v>
          </cell>
          <cell r="B54" t="str">
            <v>SINAPI PE Nacional MAIO 2025</v>
          </cell>
          <cell r="C54">
            <v>92464</v>
          </cell>
          <cell r="D54" t="e">
            <v>#REF!</v>
          </cell>
          <cell r="E54" t="e">
            <v>#REF!</v>
          </cell>
          <cell r="F54">
            <v>90963</v>
          </cell>
          <cell r="G54" t="str">
            <v/>
          </cell>
          <cell r="H54" t="str">
            <v>MONTAGEM E DESMONTAGEM DE FÔRMA DE VIGA, ESCORAMENTO METÁLICO, PÉ-DIREITO SIMPLES, EM CHAPA DE MADEIRA RESINADA, 8 UTILIZAÇÕES. AF_09/2020</v>
          </cell>
          <cell r="I54" t="str">
            <v>M2</v>
          </cell>
          <cell r="J54">
            <v>198.8</v>
          </cell>
          <cell r="K54">
            <v>128.85</v>
          </cell>
          <cell r="L54">
            <v>25615.38</v>
          </cell>
          <cell r="M54" t="e">
            <v>#REF!</v>
          </cell>
          <cell r="N54">
            <v>0.23449999999999999</v>
          </cell>
          <cell r="O54">
            <v>4</v>
          </cell>
          <cell r="P54">
            <v>159.07</v>
          </cell>
          <cell r="Q54">
            <v>31623.119999999999</v>
          </cell>
          <cell r="R54">
            <v>198.8</v>
          </cell>
          <cell r="S54">
            <v>130.05000000000001</v>
          </cell>
          <cell r="T54" t="b">
            <v>1</v>
          </cell>
          <cell r="U54" t="b">
            <v>0</v>
          </cell>
          <cell r="W54">
            <v>198.8</v>
          </cell>
          <cell r="X54">
            <v>130.05000000000001</v>
          </cell>
          <cell r="Z54">
            <v>198.8</v>
          </cell>
          <cell r="AA54">
            <v>128.85</v>
          </cell>
          <cell r="AB54">
            <v>159.07</v>
          </cell>
          <cell r="AC54" t="b">
            <v>1</v>
          </cell>
          <cell r="AD54" t="b">
            <v>0</v>
          </cell>
        </row>
        <row r="55">
          <cell r="A55" t="str">
            <v>6.20</v>
          </cell>
          <cell r="B55" t="str">
            <v>COMPOSIÇÃO</v>
          </cell>
          <cell r="C55" t="str">
            <v>CPU 002</v>
          </cell>
          <cell r="D55" t="e">
            <v>#REF!</v>
          </cell>
          <cell r="E55" t="e">
            <v>#REF!</v>
          </cell>
          <cell r="F55" t="e">
            <v>#N/A</v>
          </cell>
          <cell r="G55" t="e">
            <v>#N/A</v>
          </cell>
          <cell r="H55" t="str">
            <v>LAJE PRÉ- UNIDIRECIONAL, BIAPOIADA, ENCHIMENTO EM EPS, VIGOTA TRELIÇADA, ALTURA TOTAL DA LAJE (ENCHIMENTO+CAPA) = (8+4).</v>
          </cell>
          <cell r="I55" t="str">
            <v>M2</v>
          </cell>
          <cell r="J55">
            <v>1781.05</v>
          </cell>
          <cell r="K55">
            <v>119.84</v>
          </cell>
          <cell r="L55">
            <v>213441.03</v>
          </cell>
          <cell r="M55" t="e">
            <v>#REF!</v>
          </cell>
          <cell r="N55">
            <v>0.23449999999999999</v>
          </cell>
          <cell r="O55">
            <v>4</v>
          </cell>
          <cell r="P55">
            <v>147.94</v>
          </cell>
          <cell r="Q55">
            <v>263488.53999999998</v>
          </cell>
          <cell r="R55">
            <v>1781.05</v>
          </cell>
          <cell r="S55">
            <v>123.63</v>
          </cell>
          <cell r="T55" t="b">
            <v>1</v>
          </cell>
          <cell r="U55" t="b">
            <v>0</v>
          </cell>
          <cell r="V55">
            <v>-3.79</v>
          </cell>
          <cell r="W55">
            <v>1781.05</v>
          </cell>
          <cell r="X55">
            <v>123.66</v>
          </cell>
          <cell r="Z55">
            <v>1781.05</v>
          </cell>
          <cell r="AA55">
            <v>119.84</v>
          </cell>
          <cell r="AB55">
            <v>147.94</v>
          </cell>
          <cell r="AC55" t="b">
            <v>1</v>
          </cell>
          <cell r="AD55" t="b">
            <v>0</v>
          </cell>
        </row>
        <row r="56">
          <cell r="A56" t="str">
            <v>6.21</v>
          </cell>
          <cell r="B56" t="str">
            <v>SINAPI PE Nacional MAIO 2025</v>
          </cell>
          <cell r="C56">
            <v>101964</v>
          </cell>
          <cell r="D56" t="e">
            <v>#REF!</v>
          </cell>
          <cell r="E56" t="e">
            <v>#REF!</v>
          </cell>
          <cell r="F56">
            <v>97325</v>
          </cell>
          <cell r="G56" t="str">
            <v/>
          </cell>
          <cell r="H56" t="str">
            <v>LAJE PRÉ-MOLDADA UNIDIRECIONAL, BIAPOIADA, PARA FORRO, ENCHIMENTO EM CERÂMICA, VIGOTA CONVENCIONAL, ALTURA TOTAL DA LAJE (ENCHIMENTO+CAPA) = (8+3). AF_11/2020</v>
          </cell>
          <cell r="I56" t="str">
            <v>M2</v>
          </cell>
          <cell r="J56">
            <v>12.64</v>
          </cell>
          <cell r="K56">
            <v>194.07</v>
          </cell>
          <cell r="L56">
            <v>2453.04</v>
          </cell>
          <cell r="M56" t="e">
            <v>#REF!</v>
          </cell>
          <cell r="N56">
            <v>0.23449999999999999</v>
          </cell>
          <cell r="O56">
            <v>4</v>
          </cell>
          <cell r="P56">
            <v>239.58</v>
          </cell>
          <cell r="Q56">
            <v>3028.29</v>
          </cell>
          <cell r="R56">
            <v>12.64</v>
          </cell>
          <cell r="S56">
            <v>196.38</v>
          </cell>
          <cell r="T56" t="b">
            <v>1</v>
          </cell>
          <cell r="U56" t="b">
            <v>0</v>
          </cell>
          <cell r="W56">
            <v>12.64</v>
          </cell>
          <cell r="X56">
            <v>196.38</v>
          </cell>
          <cell r="Z56">
            <v>12.64</v>
          </cell>
          <cell r="AA56">
            <v>194.07</v>
          </cell>
          <cell r="AB56">
            <v>239.58</v>
          </cell>
          <cell r="AC56" t="b">
            <v>1</v>
          </cell>
          <cell r="AD56" t="b">
            <v>0</v>
          </cell>
        </row>
        <row r="57">
          <cell r="A57" t="str">
            <v>7.0</v>
          </cell>
          <cell r="H57" t="str">
            <v>PAREDES, PAINES E DIVISORIAS</v>
          </cell>
          <cell r="K57">
            <v>0</v>
          </cell>
          <cell r="L57">
            <v>337984.02</v>
          </cell>
          <cell r="M57" t="e">
            <v>#REF!</v>
          </cell>
          <cell r="N57">
            <v>0.94</v>
          </cell>
          <cell r="Q57">
            <v>417246.77</v>
          </cell>
          <cell r="T57" t="b">
            <v>1</v>
          </cell>
          <cell r="U57" t="b">
            <v>1</v>
          </cell>
          <cell r="AC57" t="b">
            <v>1</v>
          </cell>
          <cell r="AD57" t="b">
            <v>0</v>
          </cell>
        </row>
        <row r="58">
          <cell r="A58" t="str">
            <v>7.1</v>
          </cell>
          <cell r="B58" t="str">
            <v>SINAPI PE Nacional MAIO 2025</v>
          </cell>
          <cell r="C58">
            <v>103324</v>
          </cell>
          <cell r="D58" t="e">
            <v>#REF!</v>
          </cell>
          <cell r="E58" t="e">
            <v>#REF!</v>
          </cell>
          <cell r="F58">
            <v>103028</v>
          </cell>
          <cell r="G58" t="str">
            <v/>
          </cell>
          <cell r="H58" t="str">
            <v>ALVENARIA DE VEDAÇÃO DE BLOCOS CERÂMICOS FURADOS NA VERTICAL DE 14X19X39 CM (ESPESSURA 14 CM) E ARGAMASSA DE ASSENTAMENTO COM PREPARO EM BETONEIRA. AF_12/2021</v>
          </cell>
          <cell r="I58" t="str">
            <v>M2</v>
          </cell>
          <cell r="J58">
            <v>3115.7</v>
          </cell>
          <cell r="K58">
            <v>73.209999999999994</v>
          </cell>
          <cell r="L58">
            <v>228100.4</v>
          </cell>
          <cell r="M58" t="e">
            <v>#REF!</v>
          </cell>
          <cell r="N58">
            <v>0.23449999999999999</v>
          </cell>
          <cell r="O58">
            <v>4</v>
          </cell>
          <cell r="P58">
            <v>90.38</v>
          </cell>
          <cell r="Q58">
            <v>281596.96999999997</v>
          </cell>
          <cell r="R58">
            <v>3115.7</v>
          </cell>
          <cell r="S58">
            <v>73.849999999999994</v>
          </cell>
          <cell r="T58" t="b">
            <v>1</v>
          </cell>
          <cell r="U58" t="b">
            <v>0</v>
          </cell>
          <cell r="W58">
            <v>3115.7</v>
          </cell>
          <cell r="X58">
            <v>73.849999999999994</v>
          </cell>
          <cell r="Z58">
            <v>3115.7</v>
          </cell>
          <cell r="AA58">
            <v>73.209999999999994</v>
          </cell>
          <cell r="AB58">
            <v>90.38</v>
          </cell>
          <cell r="AC58" t="b">
            <v>1</v>
          </cell>
          <cell r="AD58" t="b">
            <v>0</v>
          </cell>
        </row>
        <row r="59">
          <cell r="A59" t="str">
            <v>7.2</v>
          </cell>
          <cell r="B59" t="str">
            <v>SINAPI PE Nacional MAIO 2025</v>
          </cell>
          <cell r="C59">
            <v>105023</v>
          </cell>
          <cell r="D59" t="e">
            <v>#REF!</v>
          </cell>
          <cell r="E59" t="e">
            <v>#REF!</v>
          </cell>
          <cell r="F59">
            <v>103548</v>
          </cell>
          <cell r="G59" t="str">
            <v/>
          </cell>
          <cell r="H59" t="str">
            <v>VERGA MOLDADA IN LOCO EM CONCRETO, ESPESSURA DE *15* CM. AF_03/2024</v>
          </cell>
          <cell r="I59" t="str">
            <v>M</v>
          </cell>
          <cell r="J59">
            <v>349.7</v>
          </cell>
          <cell r="K59">
            <v>66.63</v>
          </cell>
          <cell r="L59">
            <v>23300.51</v>
          </cell>
          <cell r="M59" t="e">
            <v>#REF!</v>
          </cell>
          <cell r="N59">
            <v>0.23449999999999999</v>
          </cell>
          <cell r="O59">
            <v>4</v>
          </cell>
          <cell r="P59">
            <v>82.25</v>
          </cell>
          <cell r="Q59">
            <v>28762.83</v>
          </cell>
          <cell r="R59">
            <v>349.7</v>
          </cell>
          <cell r="S59">
            <v>67.27</v>
          </cell>
          <cell r="T59" t="b">
            <v>1</v>
          </cell>
          <cell r="U59" t="b">
            <v>0</v>
          </cell>
          <cell r="W59">
            <v>349.7</v>
          </cell>
          <cell r="X59">
            <v>67.27</v>
          </cell>
          <cell r="Z59">
            <v>349.7</v>
          </cell>
          <cell r="AA59">
            <v>66.63</v>
          </cell>
          <cell r="AB59">
            <v>82.25</v>
          </cell>
          <cell r="AC59" t="b">
            <v>1</v>
          </cell>
          <cell r="AD59" t="b">
            <v>0</v>
          </cell>
        </row>
        <row r="60">
          <cell r="A60" t="str">
            <v>7.3</v>
          </cell>
          <cell r="B60" t="str">
            <v>COMPOSIÇÃO</v>
          </cell>
          <cell r="C60" t="str">
            <v>CPU 006</v>
          </cell>
          <cell r="D60" t="e">
            <v>#REF!</v>
          </cell>
          <cell r="E60" t="e">
            <v>#REF!</v>
          </cell>
          <cell r="F60" t="e">
            <v>#N/A</v>
          </cell>
          <cell r="G60" t="e">
            <v>#N/A</v>
          </cell>
          <cell r="H60" t="str">
            <v>MURO COM EMBASAMENTO DE 0,50CM E ALTURA DE 1,80M COM COLUNAS A CADA 3 METROS, CINTAS INFERIORES E SUPERIORES,INCLUSIVE ESCAVACAO, REATERRO, CHAPISCO, REBOCO.</v>
          </cell>
          <cell r="I60" t="str">
            <v>M</v>
          </cell>
          <cell r="J60">
            <v>150</v>
          </cell>
          <cell r="K60">
            <v>503.49</v>
          </cell>
          <cell r="L60">
            <v>75523.5</v>
          </cell>
          <cell r="M60" t="e">
            <v>#REF!</v>
          </cell>
          <cell r="N60">
            <v>0.23449999999999999</v>
          </cell>
          <cell r="O60">
            <v>4</v>
          </cell>
          <cell r="P60">
            <v>621.55999999999995</v>
          </cell>
          <cell r="Q60">
            <v>93234</v>
          </cell>
          <cell r="R60">
            <v>150</v>
          </cell>
          <cell r="S60">
            <v>507.73</v>
          </cell>
          <cell r="T60" t="b">
            <v>1</v>
          </cell>
          <cell r="U60" t="b">
            <v>0</v>
          </cell>
          <cell r="V60">
            <v>-4.24</v>
          </cell>
          <cell r="W60">
            <v>150</v>
          </cell>
          <cell r="X60">
            <v>507.78</v>
          </cell>
          <cell r="Z60">
            <v>150</v>
          </cell>
          <cell r="AA60">
            <v>503.49</v>
          </cell>
          <cell r="AB60">
            <v>621.55999999999995</v>
          </cell>
          <cell r="AC60" t="b">
            <v>1</v>
          </cell>
          <cell r="AD60" t="b">
            <v>0</v>
          </cell>
        </row>
        <row r="61">
          <cell r="A61" t="str">
            <v>7.4</v>
          </cell>
          <cell r="B61" t="str">
            <v>SINAPI PE Nacional MAIO 2025</v>
          </cell>
          <cell r="C61">
            <v>102257</v>
          </cell>
          <cell r="D61" t="e">
            <v>#REF!</v>
          </cell>
          <cell r="E61" t="e">
            <v>#REF!</v>
          </cell>
          <cell r="F61">
            <v>100350</v>
          </cell>
          <cell r="G61" t="str">
            <v/>
          </cell>
          <cell r="H61" t="str">
            <v>DIVISORIA SANITÁRIA, TIPO CABINE, EM PAINEL DE GRANILITE, ESP = 3CM, ASSENTADO COM ARGAMASSA COLANTE AC III-E, EXCLUSIVE FERRAGENS. AF_01/2021</v>
          </cell>
          <cell r="I61" t="str">
            <v>M2</v>
          </cell>
          <cell r="J61">
            <v>32.58</v>
          </cell>
          <cell r="K61">
            <v>339.46</v>
          </cell>
          <cell r="L61">
            <v>11059.61</v>
          </cell>
          <cell r="M61" t="e">
            <v>#REF!</v>
          </cell>
          <cell r="N61">
            <v>0.23449999999999999</v>
          </cell>
          <cell r="O61">
            <v>4</v>
          </cell>
          <cell r="P61">
            <v>419.06</v>
          </cell>
          <cell r="Q61">
            <v>13652.97</v>
          </cell>
          <cell r="R61">
            <v>32.58</v>
          </cell>
          <cell r="S61">
            <v>343.27</v>
          </cell>
          <cell r="T61" t="b">
            <v>1</v>
          </cell>
          <cell r="U61" t="b">
            <v>0</v>
          </cell>
          <cell r="W61">
            <v>32.58</v>
          </cell>
          <cell r="X61">
            <v>343.27</v>
          </cell>
          <cell r="Z61">
            <v>32.58</v>
          </cell>
          <cell r="AA61">
            <v>339.46</v>
          </cell>
          <cell r="AB61">
            <v>419.06</v>
          </cell>
          <cell r="AC61" t="b">
            <v>1</v>
          </cell>
          <cell r="AD61" t="b">
            <v>0</v>
          </cell>
        </row>
        <row r="62">
          <cell r="A62" t="str">
            <v>8.0</v>
          </cell>
          <cell r="H62" t="str">
            <v>REVESTIMENTO</v>
          </cell>
          <cell r="K62">
            <v>0</v>
          </cell>
          <cell r="L62">
            <v>621893.87</v>
          </cell>
          <cell r="M62" t="e">
            <v>#REF!</v>
          </cell>
          <cell r="N62">
            <v>1.64</v>
          </cell>
          <cell r="Q62">
            <v>767718.79</v>
          </cell>
          <cell r="T62" t="b">
            <v>1</v>
          </cell>
          <cell r="U62" t="b">
            <v>1</v>
          </cell>
          <cell r="AC62" t="b">
            <v>1</v>
          </cell>
          <cell r="AD62" t="b">
            <v>0</v>
          </cell>
        </row>
        <row r="63">
          <cell r="A63" t="str">
            <v>8.1</v>
          </cell>
          <cell r="B63" t="str">
            <v>SINAPI PE Nacional MAIO 2025</v>
          </cell>
          <cell r="C63">
            <v>87879</v>
          </cell>
          <cell r="D63" t="e">
            <v>#REF!</v>
          </cell>
          <cell r="E63" t="e">
            <v>#REF!</v>
          </cell>
          <cell r="F63">
            <v>87410</v>
          </cell>
          <cell r="G63" t="str">
            <v/>
          </cell>
          <cell r="H63" t="str">
            <v>CHAPISCO APLICADO EM ALVENARIAS E ESTRUTURAS DE CONCRETO INTERNAS, COM COLHER DE PEDREIRO. ARGAMASSA TRAÇO 1:3 COM PREPARO EM BETONEIRA 400L. AF_10/2022</v>
          </cell>
          <cell r="I63" t="str">
            <v>M2</v>
          </cell>
          <cell r="J63">
            <v>6231.4</v>
          </cell>
          <cell r="K63">
            <v>4.54</v>
          </cell>
          <cell r="L63">
            <v>28290.560000000001</v>
          </cell>
          <cell r="M63" t="e">
            <v>#REF!</v>
          </cell>
          <cell r="N63">
            <v>0.23449999999999999</v>
          </cell>
          <cell r="O63">
            <v>4</v>
          </cell>
          <cell r="P63">
            <v>5.6</v>
          </cell>
          <cell r="Q63">
            <v>34895.839999999997</v>
          </cell>
          <cell r="R63">
            <v>6231.4</v>
          </cell>
          <cell r="S63">
            <v>4.58</v>
          </cell>
          <cell r="T63" t="b">
            <v>1</v>
          </cell>
          <cell r="U63" t="b">
            <v>0</v>
          </cell>
          <cell r="W63">
            <v>6231.4</v>
          </cell>
          <cell r="X63">
            <v>4.58</v>
          </cell>
          <cell r="Z63">
            <v>6231.4</v>
          </cell>
          <cell r="AA63">
            <v>4.54</v>
          </cell>
          <cell r="AB63">
            <v>5.6</v>
          </cell>
          <cell r="AC63" t="b">
            <v>1</v>
          </cell>
          <cell r="AD63" t="b">
            <v>0</v>
          </cell>
        </row>
        <row r="64">
          <cell r="A64" t="str">
            <v>8.2</v>
          </cell>
          <cell r="B64" t="str">
            <v>COMPOSIÇÃO</v>
          </cell>
          <cell r="C64" t="str">
            <v>CPU 003</v>
          </cell>
          <cell r="D64" t="e">
            <v>#REF!</v>
          </cell>
          <cell r="E64" t="e">
            <v>#REF!</v>
          </cell>
          <cell r="F64" t="e">
            <v>#N/A</v>
          </cell>
          <cell r="G64" t="e">
            <v>#N/A</v>
          </cell>
          <cell r="H64" t="str">
            <v>REVESTIMENTO PARA PAREDE COM BARITA</v>
          </cell>
          <cell r="I64" t="str">
            <v>M2</v>
          </cell>
          <cell r="J64">
            <v>173.64</v>
          </cell>
          <cell r="K64">
            <v>109.08</v>
          </cell>
          <cell r="L64">
            <v>18940.650000000001</v>
          </cell>
          <cell r="M64" t="e">
            <v>#REF!</v>
          </cell>
          <cell r="N64">
            <v>0.23449999999999999</v>
          </cell>
          <cell r="O64">
            <v>4</v>
          </cell>
          <cell r="P64">
            <v>134.66</v>
          </cell>
          <cell r="Q64">
            <v>23382.36</v>
          </cell>
          <cell r="R64">
            <v>173.64</v>
          </cell>
          <cell r="S64">
            <v>110.18</v>
          </cell>
          <cell r="T64" t="b">
            <v>1</v>
          </cell>
          <cell r="U64" t="b">
            <v>0</v>
          </cell>
          <cell r="W64">
            <v>173.64</v>
          </cell>
          <cell r="X64">
            <v>110.18</v>
          </cell>
          <cell r="Z64">
            <v>173.64</v>
          </cell>
          <cell r="AA64">
            <v>109.08</v>
          </cell>
          <cell r="AB64">
            <v>134.66</v>
          </cell>
          <cell r="AC64" t="b">
            <v>1</v>
          </cell>
          <cell r="AD64" t="b">
            <v>0</v>
          </cell>
        </row>
        <row r="65">
          <cell r="A65" t="str">
            <v>8.3</v>
          </cell>
          <cell r="B65" t="str">
            <v>SINAPI PE Nacional MAIO 2025</v>
          </cell>
          <cell r="C65">
            <v>104612</v>
          </cell>
          <cell r="D65" t="e">
            <v>#REF!</v>
          </cell>
          <cell r="E65" t="e">
            <v>#REF!</v>
          </cell>
          <cell r="F65">
            <v>103548</v>
          </cell>
          <cell r="G65" t="str">
            <v/>
          </cell>
          <cell r="H65" t="str">
            <v>REVESTIMENTO CERÂMICO PARA PAREDES INTERNAS COM PLACAS TIPO ESMALTADA DE DIMENSÕES 60X60 CM APLICADAS A MEIA ALTURA DAS PAREDES. AF_02/2023_PE</v>
          </cell>
          <cell r="I65" t="str">
            <v>M2</v>
          </cell>
          <cell r="J65">
            <v>544.23</v>
          </cell>
          <cell r="K65">
            <v>96.33</v>
          </cell>
          <cell r="L65">
            <v>52425.68</v>
          </cell>
          <cell r="M65" t="e">
            <v>#REF!</v>
          </cell>
          <cell r="N65">
            <v>0.23449999999999999</v>
          </cell>
          <cell r="O65">
            <v>4</v>
          </cell>
          <cell r="P65">
            <v>118.92</v>
          </cell>
          <cell r="Q65">
            <v>64719.83</v>
          </cell>
          <cell r="R65">
            <v>544.23</v>
          </cell>
          <cell r="S65">
            <v>97.3</v>
          </cell>
          <cell r="T65" t="b">
            <v>1</v>
          </cell>
          <cell r="U65" t="b">
            <v>0</v>
          </cell>
          <cell r="W65">
            <v>544.23</v>
          </cell>
          <cell r="X65">
            <v>97.3</v>
          </cell>
          <cell r="Z65">
            <v>544.23</v>
          </cell>
          <cell r="AA65">
            <v>96.33</v>
          </cell>
          <cell r="AB65">
            <v>118.92</v>
          </cell>
          <cell r="AC65" t="b">
            <v>1</v>
          </cell>
          <cell r="AD65" t="b">
            <v>0</v>
          </cell>
        </row>
        <row r="66">
          <cell r="A66" t="str">
            <v>8.4</v>
          </cell>
          <cell r="B66" t="str">
            <v>SINAPI PE Nacional MAIO 2025</v>
          </cell>
          <cell r="C66">
            <v>87535</v>
          </cell>
          <cell r="D66" t="e">
            <v>#REF!</v>
          </cell>
          <cell r="E66" t="e">
            <v>#REF!</v>
          </cell>
          <cell r="F66">
            <v>87410</v>
          </cell>
          <cell r="G66" t="str">
            <v/>
          </cell>
          <cell r="H66" t="str">
            <v>EMBOÇO, EM ARGAMASSA TRAÇO 1:2:8, PREPARO MECÂNICO, APLICADO MANUALMENTE EM PAREDES INTERNAS DE AMBIENTES COM ÁREA MAIOR QUE 10M², E = 17,5MM, COM TALISCAS. AF_03/2024</v>
          </cell>
          <cell r="I66" t="str">
            <v>M2</v>
          </cell>
          <cell r="J66">
            <v>544.23</v>
          </cell>
          <cell r="K66">
            <v>36.68</v>
          </cell>
          <cell r="L66">
            <v>19962.36</v>
          </cell>
          <cell r="M66" t="e">
            <v>#REF!</v>
          </cell>
          <cell r="N66">
            <v>0.23449999999999999</v>
          </cell>
          <cell r="O66">
            <v>4</v>
          </cell>
          <cell r="P66">
            <v>45.28</v>
          </cell>
          <cell r="Q66">
            <v>24642.73</v>
          </cell>
          <cell r="R66">
            <v>544.23</v>
          </cell>
          <cell r="S66">
            <v>36.979999999999997</v>
          </cell>
          <cell r="T66" t="b">
            <v>1</v>
          </cell>
          <cell r="U66" t="b">
            <v>0</v>
          </cell>
          <cell r="W66">
            <v>544.23</v>
          </cell>
          <cell r="X66">
            <v>36.979999999999997</v>
          </cell>
          <cell r="Z66">
            <v>544.23</v>
          </cell>
          <cell r="AA66">
            <v>36.68</v>
          </cell>
          <cell r="AB66">
            <v>45.28</v>
          </cell>
          <cell r="AC66" t="b">
            <v>1</v>
          </cell>
          <cell r="AD66" t="b">
            <v>0</v>
          </cell>
        </row>
        <row r="67">
          <cell r="A67" t="str">
            <v>8.5</v>
          </cell>
          <cell r="B67" t="str">
            <v>SINAPI PE Nacional MAIO 2025</v>
          </cell>
          <cell r="C67">
            <v>87529</v>
          </cell>
          <cell r="D67" t="e">
            <v>#REF!</v>
          </cell>
          <cell r="E67" t="e">
            <v>#REF!</v>
          </cell>
          <cell r="F67">
            <v>87410</v>
          </cell>
          <cell r="G67" t="str">
            <v/>
          </cell>
          <cell r="H67" t="str">
            <v>MASSA ÚNICA, EM ARGAMASSA TRAÇO 1:2:8, PREPARO MECÂNICO, APLICADA MANUALMENTE EM PAREDES INTERNAS DE AMBIENTES COM ÁREA ENTRE 5M² E 10M², E = 17,5MM, COM TALISCAS. AF_03/2024</v>
          </cell>
          <cell r="I67" t="str">
            <v>M2</v>
          </cell>
          <cell r="J67">
            <v>5687.17</v>
          </cell>
          <cell r="K67">
            <v>40.79</v>
          </cell>
          <cell r="L67">
            <v>231979.66</v>
          </cell>
          <cell r="M67" t="e">
            <v>#REF!</v>
          </cell>
          <cell r="N67">
            <v>0.23449999999999999</v>
          </cell>
          <cell r="O67">
            <v>4</v>
          </cell>
          <cell r="P67">
            <v>50.36</v>
          </cell>
          <cell r="Q67">
            <v>286405.88</v>
          </cell>
          <cell r="R67">
            <v>5687.17</v>
          </cell>
          <cell r="S67">
            <v>41.1</v>
          </cell>
          <cell r="T67" t="b">
            <v>1</v>
          </cell>
          <cell r="U67" t="b">
            <v>0</v>
          </cell>
          <cell r="W67">
            <v>5687.17</v>
          </cell>
          <cell r="X67">
            <v>41.1</v>
          </cell>
          <cell r="Z67">
            <v>5687.17</v>
          </cell>
          <cell r="AA67">
            <v>40.79</v>
          </cell>
          <cell r="AB67">
            <v>50.36</v>
          </cell>
          <cell r="AC67" t="b">
            <v>1</v>
          </cell>
          <cell r="AD67" t="b">
            <v>0</v>
          </cell>
        </row>
        <row r="68">
          <cell r="A68" t="str">
            <v>8.6</v>
          </cell>
          <cell r="B68" t="str">
            <v>SINAPI PE Nacional MAIO 2025</v>
          </cell>
          <cell r="C68">
            <v>87885</v>
          </cell>
          <cell r="D68" t="e">
            <v>#REF!</v>
          </cell>
          <cell r="E68" t="e">
            <v>#REF!</v>
          </cell>
          <cell r="F68">
            <v>87410</v>
          </cell>
          <cell r="G68" t="str">
            <v/>
          </cell>
          <cell r="H68" t="str">
            <v>CHAPISCO APLICADO NO TETO OU EM ALVENARIA E ESTRUTURA, COM ROLO PARA TEXTURA ACRÍLICA. ARGAMASSA INDUSTRIALIZADA COM PREPARO EM MISTURADOR 300 KG. AF_10/2022</v>
          </cell>
          <cell r="I68" t="str">
            <v>M2</v>
          </cell>
          <cell r="J68">
            <v>1738.62</v>
          </cell>
          <cell r="K68">
            <v>12.25</v>
          </cell>
          <cell r="L68">
            <v>21298.1</v>
          </cell>
          <cell r="M68" t="e">
            <v>#REF!</v>
          </cell>
          <cell r="N68">
            <v>0.23449999999999999</v>
          </cell>
          <cell r="O68">
            <v>4</v>
          </cell>
          <cell r="P68">
            <v>15.12</v>
          </cell>
          <cell r="Q68">
            <v>26287.93</v>
          </cell>
          <cell r="R68">
            <v>1738.62</v>
          </cell>
          <cell r="S68">
            <v>12.41</v>
          </cell>
          <cell r="T68" t="b">
            <v>1</v>
          </cell>
          <cell r="U68" t="b">
            <v>0</v>
          </cell>
          <cell r="W68">
            <v>1738.62</v>
          </cell>
          <cell r="X68">
            <v>12.41</v>
          </cell>
          <cell r="Z68">
            <v>1738.62</v>
          </cell>
          <cell r="AA68">
            <v>12.25</v>
          </cell>
          <cell r="AB68">
            <v>15.12</v>
          </cell>
          <cell r="AC68" t="b">
            <v>1</v>
          </cell>
          <cell r="AD68" t="b">
            <v>0</v>
          </cell>
        </row>
        <row r="69">
          <cell r="A69" t="str">
            <v>8.7</v>
          </cell>
          <cell r="B69" t="str">
            <v>COMPOSIÇÃO</v>
          </cell>
          <cell r="C69" t="str">
            <v>CPU 004</v>
          </cell>
          <cell r="D69" t="e">
            <v>#REF!</v>
          </cell>
          <cell r="E69" t="e">
            <v>#REF!</v>
          </cell>
          <cell r="F69" t="e">
            <v>#N/A</v>
          </cell>
          <cell r="G69" t="e">
            <v>#N/A</v>
          </cell>
          <cell r="H69" t="str">
            <v>FORNECIMENTO E INSTALAÇÃO DE CARPETE TIPO BOUCLÊ TUFTING OU EQUIVALENTE TÉCNICO COM 9MM DE ESPESSURA (PAREDE E PISO)</v>
          </cell>
          <cell r="I69" t="str">
            <v>M2</v>
          </cell>
          <cell r="J69">
            <v>668.43</v>
          </cell>
          <cell r="K69">
            <v>372.51</v>
          </cell>
          <cell r="L69">
            <v>248996.86</v>
          </cell>
          <cell r="M69" t="e">
            <v>#REF!</v>
          </cell>
          <cell r="N69">
            <v>0.23449999999999999</v>
          </cell>
          <cell r="O69">
            <v>4</v>
          </cell>
          <cell r="P69">
            <v>459.86</v>
          </cell>
          <cell r="Q69">
            <v>307384.21999999997</v>
          </cell>
          <cell r="R69">
            <v>668.43</v>
          </cell>
          <cell r="S69">
            <v>377.41</v>
          </cell>
          <cell r="T69" t="b">
            <v>1</v>
          </cell>
          <cell r="U69" t="b">
            <v>0</v>
          </cell>
          <cell r="W69">
            <v>668.43</v>
          </cell>
          <cell r="X69">
            <v>377.41</v>
          </cell>
          <cell r="Z69">
            <v>668.43</v>
          </cell>
          <cell r="AA69">
            <v>372.51</v>
          </cell>
          <cell r="AB69">
            <v>459.86</v>
          </cell>
          <cell r="AC69" t="b">
            <v>1</v>
          </cell>
          <cell r="AD69" t="b">
            <v>0</v>
          </cell>
        </row>
        <row r="70">
          <cell r="A70" t="str">
            <v>9.0</v>
          </cell>
          <cell r="H70" t="str">
            <v>PISO</v>
          </cell>
          <cell r="K70">
            <v>0</v>
          </cell>
          <cell r="L70">
            <v>487816.4</v>
          </cell>
          <cell r="M70" t="e">
            <v>#REF!</v>
          </cell>
          <cell r="N70">
            <v>2.58</v>
          </cell>
          <cell r="Q70">
            <v>602216.37</v>
          </cell>
          <cell r="T70" t="b">
            <v>1</v>
          </cell>
          <cell r="U70" t="b">
            <v>1</v>
          </cell>
          <cell r="AC70" t="b">
            <v>1</v>
          </cell>
          <cell r="AD70" t="b">
            <v>0</v>
          </cell>
        </row>
        <row r="71">
          <cell r="A71" t="str">
            <v>9.1</v>
          </cell>
          <cell r="B71" t="str">
            <v>SINAPI PE Nacional MAIO 2025</v>
          </cell>
          <cell r="C71">
            <v>95241</v>
          </cell>
          <cell r="D71" t="e">
            <v>#REF!</v>
          </cell>
          <cell r="E71" t="e">
            <v>#REF!</v>
          </cell>
          <cell r="F71">
            <v>89256</v>
          </cell>
          <cell r="G71" t="str">
            <v/>
          </cell>
          <cell r="H71" t="str">
            <v>LASTRO DE CONCRETO MAGRO, APLICADO EM PISOS, LAJES SOBRE SOLO OU RADIERS, ESPESSURA DE 5 CM. AF_01/2024</v>
          </cell>
          <cell r="I71" t="str">
            <v>M2</v>
          </cell>
          <cell r="J71">
            <v>1775.21</v>
          </cell>
          <cell r="K71">
            <v>37.299999999999997</v>
          </cell>
          <cell r="L71">
            <v>66215.33</v>
          </cell>
          <cell r="M71" t="e">
            <v>#REF!</v>
          </cell>
          <cell r="N71">
            <v>0.23449999999999999</v>
          </cell>
          <cell r="O71">
            <v>4</v>
          </cell>
          <cell r="P71">
            <v>46.05</v>
          </cell>
          <cell r="Q71">
            <v>81748.42</v>
          </cell>
          <cell r="R71">
            <v>1775.21</v>
          </cell>
          <cell r="S71">
            <v>37.659999999999997</v>
          </cell>
          <cell r="T71" t="b">
            <v>1</v>
          </cell>
          <cell r="U71" t="b">
            <v>0</v>
          </cell>
          <cell r="W71">
            <v>1775.21</v>
          </cell>
          <cell r="X71">
            <v>37.659999999999997</v>
          </cell>
          <cell r="Z71">
            <v>1775.21</v>
          </cell>
          <cell r="AA71">
            <v>37.299999999999997</v>
          </cell>
          <cell r="AB71">
            <v>46.05</v>
          </cell>
          <cell r="AC71" t="b">
            <v>1</v>
          </cell>
          <cell r="AD71" t="b">
            <v>0</v>
          </cell>
        </row>
        <row r="72">
          <cell r="A72" t="str">
            <v>9.2</v>
          </cell>
          <cell r="B72" t="str">
            <v>SINAPI PE Nacional MAIO 2025</v>
          </cell>
          <cell r="C72">
            <v>104598</v>
          </cell>
          <cell r="D72" t="e">
            <v>#REF!</v>
          </cell>
          <cell r="E72" t="e">
            <v>#REF!</v>
          </cell>
          <cell r="F72">
            <v>103548</v>
          </cell>
          <cell r="G72" t="str">
            <v/>
          </cell>
          <cell r="H72" t="str">
            <v>REVESTIMENTO CERÂMICO PARA PISO COM PLACAS TIPO PORCELANATO DE DIMENSÕES 80X80 CM APLICADA EM AMBIENTES DE ÁREA MAIOR QUE 10 M². AF_02/2023_PE</v>
          </cell>
          <cell r="I72" t="str">
            <v>M2</v>
          </cell>
          <cell r="J72">
            <v>1416.63</v>
          </cell>
          <cell r="K72">
            <v>121.86</v>
          </cell>
          <cell r="L72">
            <v>172630.53</v>
          </cell>
          <cell r="M72" t="e">
            <v>#REF!</v>
          </cell>
          <cell r="N72">
            <v>0.23449999999999999</v>
          </cell>
          <cell r="O72">
            <v>4</v>
          </cell>
          <cell r="P72">
            <v>150.44</v>
          </cell>
          <cell r="Q72">
            <v>213117.82</v>
          </cell>
          <cell r="R72">
            <v>1416.63</v>
          </cell>
          <cell r="S72">
            <v>123.35</v>
          </cell>
          <cell r="T72" t="b">
            <v>1</v>
          </cell>
          <cell r="U72" t="b">
            <v>0</v>
          </cell>
          <cell r="W72">
            <v>1416.63</v>
          </cell>
          <cell r="X72">
            <v>123.35</v>
          </cell>
          <cell r="Z72">
            <v>1416.63</v>
          </cell>
          <cell r="AA72">
            <v>121.86</v>
          </cell>
          <cell r="AB72">
            <v>150.44</v>
          </cell>
          <cell r="AC72" t="b">
            <v>1</v>
          </cell>
          <cell r="AD72" t="b">
            <v>0</v>
          </cell>
        </row>
        <row r="73">
          <cell r="A73" t="str">
            <v>9.3</v>
          </cell>
          <cell r="B73" t="str">
            <v>SINAPI PE Nacional MAIO 2025</v>
          </cell>
          <cell r="C73">
            <v>104162</v>
          </cell>
          <cell r="D73" t="e">
            <v>#REF!</v>
          </cell>
          <cell r="E73" t="e">
            <v>#REF!</v>
          </cell>
          <cell r="F73">
            <v>103548</v>
          </cell>
          <cell r="G73" t="str">
            <v/>
          </cell>
          <cell r="H73" t="str">
            <v>PISO EM GRANILITE, MARMORITE OU GRANITINA EM AMBIENTES INTERNOS, COM ESPESSURA DE 8 MM, INCLUSO MISTURA EM BETONEIRA, COLOCAÇÃO DAS JUNTAS, APLICAÇÃO DO PISO, 4 POLIMENTOS COM POLITRIZ, ESTUCAMENTO, SELADOR E CERA. AF_06/2022</v>
          </cell>
          <cell r="I73" t="str">
            <v>M2</v>
          </cell>
          <cell r="J73">
            <v>26.97</v>
          </cell>
          <cell r="K73">
            <v>98.87</v>
          </cell>
          <cell r="L73">
            <v>2666.52</v>
          </cell>
          <cell r="M73" t="e">
            <v>#REF!</v>
          </cell>
          <cell r="N73">
            <v>0.23449999999999999</v>
          </cell>
          <cell r="O73">
            <v>4</v>
          </cell>
          <cell r="P73">
            <v>122.06</v>
          </cell>
          <cell r="Q73">
            <v>3291.96</v>
          </cell>
          <cell r="R73">
            <v>26.97</v>
          </cell>
          <cell r="S73">
            <v>99.79</v>
          </cell>
          <cell r="T73" t="b">
            <v>1</v>
          </cell>
          <cell r="U73" t="b">
            <v>0</v>
          </cell>
          <cell r="W73">
            <v>26.97</v>
          </cell>
          <cell r="X73">
            <v>99.79</v>
          </cell>
          <cell r="Z73">
            <v>26.97</v>
          </cell>
          <cell r="AA73">
            <v>98.87</v>
          </cell>
          <cell r="AB73">
            <v>122.06</v>
          </cell>
          <cell r="AC73" t="b">
            <v>1</v>
          </cell>
          <cell r="AD73" t="b">
            <v>0</v>
          </cell>
        </row>
        <row r="74">
          <cell r="A74" t="str">
            <v>9.4</v>
          </cell>
          <cell r="B74" t="str">
            <v>SINAPI PE Nacional MAIO 2025</v>
          </cell>
          <cell r="C74">
            <v>93681</v>
          </cell>
          <cell r="D74" t="e">
            <v>#REF!</v>
          </cell>
          <cell r="E74" t="e">
            <v>#REF!</v>
          </cell>
          <cell r="F74">
            <v>90963</v>
          </cell>
          <cell r="G74" t="str">
            <v/>
          </cell>
          <cell r="H74" t="str">
            <v>EXECUÇÃO DE PAVIMENTO EM PISO INTERTRAVADO, COM BLOCO RETANGULAR COLORIDO DE 20 X 10 CM, ESPESSURA 8 CM. AF_10/2022</v>
          </cell>
          <cell r="I74" t="str">
            <v>M2</v>
          </cell>
          <cell r="J74">
            <v>1156.73</v>
          </cell>
          <cell r="K74">
            <v>101.47</v>
          </cell>
          <cell r="L74">
            <v>117373.39</v>
          </cell>
          <cell r="M74" t="e">
            <v>#REF!</v>
          </cell>
          <cell r="N74">
            <v>0.23449999999999999</v>
          </cell>
          <cell r="O74">
            <v>4</v>
          </cell>
          <cell r="P74">
            <v>125.26</v>
          </cell>
          <cell r="Q74">
            <v>144892</v>
          </cell>
          <cell r="R74">
            <v>1156.73</v>
          </cell>
          <cell r="S74">
            <v>102.72</v>
          </cell>
          <cell r="T74" t="b">
            <v>1</v>
          </cell>
          <cell r="U74" t="b">
            <v>0</v>
          </cell>
          <cell r="W74">
            <v>1156.73</v>
          </cell>
          <cell r="X74">
            <v>102.72</v>
          </cell>
          <cell r="Z74">
            <v>1156.73</v>
          </cell>
          <cell r="AA74">
            <v>101.47</v>
          </cell>
          <cell r="AB74">
            <v>125.26</v>
          </cell>
          <cell r="AC74" t="b">
            <v>1</v>
          </cell>
          <cell r="AD74" t="b">
            <v>0</v>
          </cell>
        </row>
        <row r="75">
          <cell r="A75" t="str">
            <v>9.5</v>
          </cell>
          <cell r="B75" t="str">
            <v>SINAPI PE Nacional MAIO 2025</v>
          </cell>
          <cell r="C75">
            <v>94273</v>
          </cell>
          <cell r="D75" t="e">
            <v>#REF!</v>
          </cell>
          <cell r="E75" t="e">
            <v>#REF!</v>
          </cell>
          <cell r="F75">
            <v>90963</v>
          </cell>
          <cell r="G75" t="str">
            <v/>
          </cell>
          <cell r="H75" t="str">
            <v>ASSENTAMENTO DE GUIA (MEIO-FIO) EM TRECHO RETO, CONFECCIONADA EM CONCRETO PRÉ-FABRICADO, DIMENSÕES 100X15X13X30 CM (COMPRIMENTO X BASE INFERIOR X BASE SUPERIOR X ALTURA). AF_01/2024</v>
          </cell>
          <cell r="I75" t="str">
            <v>M</v>
          </cell>
          <cell r="J75">
            <v>372.48</v>
          </cell>
          <cell r="K75">
            <v>54.18</v>
          </cell>
          <cell r="L75">
            <v>20180.97</v>
          </cell>
          <cell r="M75" t="e">
            <v>#REF!</v>
          </cell>
          <cell r="N75">
            <v>0.23449999999999999</v>
          </cell>
          <cell r="O75">
            <v>4</v>
          </cell>
          <cell r="P75">
            <v>66.89</v>
          </cell>
          <cell r="Q75">
            <v>24915.19</v>
          </cell>
          <cell r="R75">
            <v>372.48</v>
          </cell>
          <cell r="S75">
            <v>54.82</v>
          </cell>
          <cell r="T75" t="b">
            <v>1</v>
          </cell>
          <cell r="U75" t="b">
            <v>0</v>
          </cell>
          <cell r="W75">
            <v>372.48</v>
          </cell>
          <cell r="X75">
            <v>54.82</v>
          </cell>
          <cell r="Z75">
            <v>372.48</v>
          </cell>
          <cell r="AA75">
            <v>54.18</v>
          </cell>
          <cell r="AB75">
            <v>66.89</v>
          </cell>
          <cell r="AC75" t="b">
            <v>1</v>
          </cell>
          <cell r="AD75" t="b">
            <v>0</v>
          </cell>
        </row>
        <row r="76">
          <cell r="A76" t="str">
            <v>9.6</v>
          </cell>
          <cell r="B76" t="str">
            <v>SINAPI PE Nacional MAIO 2025</v>
          </cell>
          <cell r="C76">
            <v>101750</v>
          </cell>
          <cell r="D76" t="e">
            <v>#REF!</v>
          </cell>
          <cell r="E76" t="e">
            <v>#REF!</v>
          </cell>
          <cell r="F76">
            <v>97325</v>
          </cell>
          <cell r="G76" t="str">
            <v/>
          </cell>
          <cell r="H76" t="str">
            <v>PISO CIMENTADO, TRAÇO 1:3 (CIMENTO E AREIA), ACABAMENTO RÚSTICO, ESPESSURA 4,0 CM, PREPARO MECÂNICO DA ARGAMASSA. AF_09/2020</v>
          </cell>
          <cell r="I76" t="str">
            <v>M2</v>
          </cell>
          <cell r="J76">
            <v>479.12</v>
          </cell>
          <cell r="K76">
            <v>52.37</v>
          </cell>
          <cell r="L76">
            <v>25091.51</v>
          </cell>
          <cell r="M76" t="e">
            <v>#REF!</v>
          </cell>
          <cell r="N76">
            <v>0.23449999999999999</v>
          </cell>
          <cell r="O76">
            <v>4</v>
          </cell>
          <cell r="P76">
            <v>64.650000000000006</v>
          </cell>
          <cell r="Q76">
            <v>30975.11</v>
          </cell>
          <cell r="R76">
            <v>479.12</v>
          </cell>
          <cell r="S76">
            <v>52.9</v>
          </cell>
          <cell r="T76" t="b">
            <v>1</v>
          </cell>
          <cell r="U76" t="b">
            <v>0</v>
          </cell>
          <cell r="W76">
            <v>479.12</v>
          </cell>
          <cell r="X76">
            <v>52.9</v>
          </cell>
          <cell r="Z76">
            <v>479.12</v>
          </cell>
          <cell r="AA76">
            <v>52.37</v>
          </cell>
          <cell r="AB76">
            <v>64.650000000000006</v>
          </cell>
          <cell r="AC76" t="b">
            <v>1</v>
          </cell>
          <cell r="AD76" t="b">
            <v>0</v>
          </cell>
        </row>
        <row r="77">
          <cell r="A77" t="str">
            <v>9.7</v>
          </cell>
          <cell r="B77" t="str">
            <v>SINAPI PE Nacional MAIO 2025</v>
          </cell>
          <cell r="C77">
            <v>101094</v>
          </cell>
          <cell r="D77" t="e">
            <v>#REF!</v>
          </cell>
          <cell r="E77" t="e">
            <v>#REF!</v>
          </cell>
          <cell r="F77">
            <v>97325</v>
          </cell>
          <cell r="G77" t="str">
            <v/>
          </cell>
          <cell r="H77" t="str">
            <v>PISO PODOTÁTIL DE ALERTA OU DIRECIONAL, DE BORRACHA, ASSENTADO SOBRE ARGAMASSA. AF_05/2020</v>
          </cell>
          <cell r="I77" t="str">
            <v>M</v>
          </cell>
          <cell r="J77">
            <v>18.25</v>
          </cell>
          <cell r="K77">
            <v>224.61</v>
          </cell>
          <cell r="L77">
            <v>4099.13</v>
          </cell>
          <cell r="M77" t="e">
            <v>#REF!</v>
          </cell>
          <cell r="N77">
            <v>0.23449999999999999</v>
          </cell>
          <cell r="O77">
            <v>4</v>
          </cell>
          <cell r="P77">
            <v>277.27999999999997</v>
          </cell>
          <cell r="Q77">
            <v>5060.3599999999997</v>
          </cell>
          <cell r="R77">
            <v>18.25</v>
          </cell>
          <cell r="S77">
            <v>227.51</v>
          </cell>
          <cell r="T77" t="b">
            <v>1</v>
          </cell>
          <cell r="U77" t="b">
            <v>0</v>
          </cell>
          <cell r="W77">
            <v>18.25</v>
          </cell>
          <cell r="X77">
            <v>227.51</v>
          </cell>
          <cell r="Z77">
            <v>18.25</v>
          </cell>
          <cell r="AA77">
            <v>224.61</v>
          </cell>
          <cell r="AB77">
            <v>277.27999999999997</v>
          </cell>
          <cell r="AC77" t="b">
            <v>1</v>
          </cell>
          <cell r="AD77" t="b">
            <v>0</v>
          </cell>
        </row>
        <row r="78">
          <cell r="A78" t="str">
            <v>9.8</v>
          </cell>
          <cell r="B78" t="str">
            <v>SINAPI PE Nacional MAIO 2025</v>
          </cell>
          <cell r="C78">
            <v>104658</v>
          </cell>
          <cell r="D78" t="e">
            <v>#REF!</v>
          </cell>
          <cell r="E78" t="e">
            <v>#REF!</v>
          </cell>
          <cell r="F78">
            <v>103548</v>
          </cell>
          <cell r="G78" t="str">
            <v/>
          </cell>
          <cell r="H78" t="str">
            <v>PISO PODOTÁTIL DE ALERTA OU DIRECIONAL, DE CONCRETO, ASSENTADO SOBRE ARGAMASSA. AF_03/2024</v>
          </cell>
          <cell r="I78" t="str">
            <v>M2</v>
          </cell>
          <cell r="J78">
            <v>191.75</v>
          </cell>
          <cell r="K78">
            <v>152.59</v>
          </cell>
          <cell r="L78">
            <v>29259.13</v>
          </cell>
          <cell r="M78" t="e">
            <v>#REF!</v>
          </cell>
          <cell r="N78">
            <v>0.23449999999999999</v>
          </cell>
          <cell r="O78">
            <v>4</v>
          </cell>
          <cell r="P78">
            <v>188.37</v>
          </cell>
          <cell r="Q78">
            <v>36119.949999999997</v>
          </cell>
          <cell r="R78">
            <v>191.75</v>
          </cell>
          <cell r="S78">
            <v>154.21</v>
          </cell>
          <cell r="T78" t="b">
            <v>1</v>
          </cell>
          <cell r="U78" t="b">
            <v>0</v>
          </cell>
          <cell r="W78">
            <v>191.75</v>
          </cell>
          <cell r="X78">
            <v>154.21</v>
          </cell>
          <cell r="Z78">
            <v>191.75</v>
          </cell>
          <cell r="AA78">
            <v>152.59</v>
          </cell>
          <cell r="AB78">
            <v>188.37</v>
          </cell>
          <cell r="AC78" t="b">
            <v>1</v>
          </cell>
          <cell r="AD78" t="b">
            <v>0</v>
          </cell>
        </row>
        <row r="79">
          <cell r="A79" t="str">
            <v>9.9</v>
          </cell>
          <cell r="B79" t="str">
            <v>SINAPI PE Nacional MAIO 2025</v>
          </cell>
          <cell r="C79">
            <v>98689</v>
          </cell>
          <cell r="D79" t="e">
            <v>#REF!</v>
          </cell>
          <cell r="E79" t="e">
            <v>#REF!</v>
          </cell>
          <cell r="F79">
            <v>97325</v>
          </cell>
          <cell r="G79" t="str">
            <v/>
          </cell>
          <cell r="H79" t="str">
            <v>SOLEIRA EM GRANITO, LARGURA 15 CM, ESPESSURA 2,0 CM. AF_09/2020</v>
          </cell>
          <cell r="I79" t="str">
            <v>M</v>
          </cell>
          <cell r="J79">
            <v>73.7</v>
          </cell>
          <cell r="K79">
            <v>138.21</v>
          </cell>
          <cell r="L79">
            <v>10186.08</v>
          </cell>
          <cell r="M79" t="e">
            <v>#REF!</v>
          </cell>
          <cell r="N79">
            <v>0.23449999999999999</v>
          </cell>
          <cell r="O79">
            <v>4</v>
          </cell>
          <cell r="P79">
            <v>170.62</v>
          </cell>
          <cell r="Q79">
            <v>12574.69</v>
          </cell>
          <cell r="R79">
            <v>73.7</v>
          </cell>
          <cell r="S79">
            <v>139.9</v>
          </cell>
          <cell r="T79" t="b">
            <v>1</v>
          </cell>
          <cell r="U79" t="b">
            <v>0</v>
          </cell>
          <cell r="W79">
            <v>73.7</v>
          </cell>
          <cell r="X79">
            <v>139.9</v>
          </cell>
          <cell r="Z79">
            <v>73.7</v>
          </cell>
          <cell r="AA79">
            <v>138.21</v>
          </cell>
          <cell r="AB79">
            <v>170.62</v>
          </cell>
          <cell r="AC79" t="b">
            <v>1</v>
          </cell>
          <cell r="AD79" t="b">
            <v>0</v>
          </cell>
        </row>
        <row r="80">
          <cell r="A80" t="str">
            <v>9.10</v>
          </cell>
          <cell r="B80" t="str">
            <v>SINAPI PE Nacional MAIO 2025</v>
          </cell>
          <cell r="C80">
            <v>98689</v>
          </cell>
          <cell r="D80" t="e">
            <v>#REF!</v>
          </cell>
          <cell r="E80" t="e">
            <v>#REF!</v>
          </cell>
          <cell r="F80">
            <v>97325</v>
          </cell>
          <cell r="G80" t="str">
            <v/>
          </cell>
          <cell r="H80" t="str">
            <v>SOLEIRA EM GRANITO, LARGURA 15 CM, ESPESSURA 2,0 CM. AF_09/2020</v>
          </cell>
          <cell r="I80" t="str">
            <v>M</v>
          </cell>
          <cell r="J80">
            <v>73.7</v>
          </cell>
          <cell r="K80">
            <v>138.21</v>
          </cell>
          <cell r="L80">
            <v>10186.08</v>
          </cell>
          <cell r="M80" t="e">
            <v>#REF!</v>
          </cell>
          <cell r="N80">
            <v>0.23449999999999999</v>
          </cell>
          <cell r="O80">
            <v>4</v>
          </cell>
          <cell r="P80">
            <v>170.62</v>
          </cell>
          <cell r="Q80">
            <v>12574.69</v>
          </cell>
          <cell r="R80">
            <v>73.7</v>
          </cell>
          <cell r="S80">
            <v>139.9</v>
          </cell>
          <cell r="T80" t="b">
            <v>1</v>
          </cell>
          <cell r="U80" t="b">
            <v>0</v>
          </cell>
          <cell r="W80">
            <v>73.7</v>
          </cell>
          <cell r="X80">
            <v>139.9</v>
          </cell>
          <cell r="Z80">
            <v>73.7</v>
          </cell>
          <cell r="AA80">
            <v>138.21</v>
          </cell>
          <cell r="AB80">
            <v>170.62</v>
          </cell>
          <cell r="AC80" t="b">
            <v>1</v>
          </cell>
          <cell r="AD80" t="b">
            <v>0</v>
          </cell>
        </row>
        <row r="81">
          <cell r="A81" t="str">
            <v>9.11</v>
          </cell>
          <cell r="B81" t="str">
            <v>COMPOSIÇÃO</v>
          </cell>
          <cell r="C81" t="str">
            <v>CPU 005</v>
          </cell>
          <cell r="D81" t="e">
            <v>#REF!</v>
          </cell>
          <cell r="E81" t="e">
            <v>#REF!</v>
          </cell>
          <cell r="F81" t="e">
            <v>#N/A</v>
          </cell>
          <cell r="G81" t="e">
            <v>#N/A</v>
          </cell>
          <cell r="H81" t="str">
            <v>RODAPÉ EM PORCELANATO 10CM DE ALTURA</v>
          </cell>
          <cell r="I81" t="str">
            <v>M</v>
          </cell>
          <cell r="J81">
            <v>1103.53</v>
          </cell>
          <cell r="K81">
            <v>27.12</v>
          </cell>
          <cell r="L81">
            <v>29927.73</v>
          </cell>
          <cell r="M81" t="e">
            <v>#REF!</v>
          </cell>
          <cell r="N81">
            <v>0.23449999999999999</v>
          </cell>
          <cell r="O81">
            <v>4</v>
          </cell>
          <cell r="P81">
            <v>33.479999999999997</v>
          </cell>
          <cell r="Q81">
            <v>36946.18</v>
          </cell>
          <cell r="R81">
            <v>1103.53</v>
          </cell>
          <cell r="S81">
            <v>27.46</v>
          </cell>
          <cell r="T81" t="b">
            <v>1</v>
          </cell>
          <cell r="U81" t="b">
            <v>0</v>
          </cell>
          <cell r="V81">
            <v>-0.34</v>
          </cell>
          <cell r="W81">
            <v>1103.53</v>
          </cell>
          <cell r="X81">
            <v>27.48</v>
          </cell>
          <cell r="Z81">
            <v>1103.53</v>
          </cell>
          <cell r="AA81">
            <v>27.12</v>
          </cell>
          <cell r="AB81">
            <v>33.479999999999997</v>
          </cell>
          <cell r="AC81" t="b">
            <v>1</v>
          </cell>
          <cell r="AD81" t="b">
            <v>0</v>
          </cell>
        </row>
        <row r="82">
          <cell r="A82" t="str">
            <v>10.0</v>
          </cell>
          <cell r="H82" t="str">
            <v>PINTURA</v>
          </cell>
          <cell r="K82">
            <v>0</v>
          </cell>
          <cell r="L82">
            <v>286408.95</v>
          </cell>
          <cell r="M82" t="e">
            <v>#REF!</v>
          </cell>
          <cell r="N82">
            <v>1.88</v>
          </cell>
          <cell r="Q82">
            <v>353564.69</v>
          </cell>
          <cell r="T82" t="b">
            <v>1</v>
          </cell>
          <cell r="U82" t="b">
            <v>1</v>
          </cell>
          <cell r="AC82" t="b">
            <v>1</v>
          </cell>
          <cell r="AD82" t="b">
            <v>0</v>
          </cell>
        </row>
        <row r="83">
          <cell r="A83" t="str">
            <v>10.1</v>
          </cell>
          <cell r="B83" t="str">
            <v>SINAPI PE Nacional MAIO 2025</v>
          </cell>
          <cell r="C83">
            <v>88494</v>
          </cell>
          <cell r="D83" t="e">
            <v>#REF!</v>
          </cell>
          <cell r="E83" t="e">
            <v>#REF!</v>
          </cell>
          <cell r="F83">
            <v>87410</v>
          </cell>
          <cell r="G83" t="str">
            <v/>
          </cell>
          <cell r="H83" t="str">
            <v>EMASSAMENTO COM MASSA LÁTEX, APLICAÇÃO EM TETO, UMA DEMÃO, LIXAMENTO MANUAL. AF_04/2023</v>
          </cell>
          <cell r="I83" t="str">
            <v>M2</v>
          </cell>
          <cell r="J83">
            <v>1775.21</v>
          </cell>
          <cell r="K83">
            <v>21.91</v>
          </cell>
          <cell r="L83">
            <v>38894.85</v>
          </cell>
          <cell r="M83" t="e">
            <v>#REF!</v>
          </cell>
          <cell r="N83">
            <v>0.23449999999999999</v>
          </cell>
          <cell r="O83">
            <v>4</v>
          </cell>
          <cell r="P83">
            <v>27.05</v>
          </cell>
          <cell r="Q83">
            <v>48019.43</v>
          </cell>
          <cell r="R83">
            <v>1775.21</v>
          </cell>
          <cell r="S83">
            <v>22.02</v>
          </cell>
          <cell r="T83" t="b">
            <v>1</v>
          </cell>
          <cell r="U83" t="b">
            <v>0</v>
          </cell>
          <cell r="W83">
            <v>1775.21</v>
          </cell>
          <cell r="X83">
            <v>22.02</v>
          </cell>
          <cell r="Z83">
            <v>1775.21</v>
          </cell>
          <cell r="AA83">
            <v>21.91</v>
          </cell>
          <cell r="AB83">
            <v>27.05</v>
          </cell>
          <cell r="AC83" t="b">
            <v>1</v>
          </cell>
          <cell r="AD83" t="b">
            <v>0</v>
          </cell>
        </row>
        <row r="84">
          <cell r="A84" t="str">
            <v>10.2</v>
          </cell>
          <cell r="B84" t="str">
            <v>SINAPI PE Nacional MAIO 2025</v>
          </cell>
          <cell r="C84">
            <v>104640</v>
          </cell>
          <cell r="D84" t="e">
            <v>#REF!</v>
          </cell>
          <cell r="E84" t="e">
            <v>#REF!</v>
          </cell>
          <cell r="F84">
            <v>103548</v>
          </cell>
          <cell r="G84" t="str">
            <v/>
          </cell>
          <cell r="H84" t="str">
            <v>PINTURA LÁTEX ACRÍLICA STANDARD, APLICAÇÃO MANUAL EM TETO, DUAS DEMÃOS. AF_04/2023</v>
          </cell>
          <cell r="I84" t="str">
            <v>M2</v>
          </cell>
          <cell r="J84">
            <v>1775.21</v>
          </cell>
          <cell r="K84">
            <v>14.59</v>
          </cell>
          <cell r="L84">
            <v>25900.31</v>
          </cell>
          <cell r="M84" t="e">
            <v>#REF!</v>
          </cell>
          <cell r="N84">
            <v>0.23449999999999999</v>
          </cell>
          <cell r="O84">
            <v>4</v>
          </cell>
          <cell r="P84">
            <v>18.010000000000002</v>
          </cell>
          <cell r="Q84">
            <v>31971.53</v>
          </cell>
          <cell r="R84">
            <v>1775.21</v>
          </cell>
          <cell r="S84">
            <v>14.71</v>
          </cell>
          <cell r="T84" t="b">
            <v>1</v>
          </cell>
          <cell r="U84" t="b">
            <v>0</v>
          </cell>
          <cell r="W84">
            <v>1775.21</v>
          </cell>
          <cell r="X84">
            <v>14.71</v>
          </cell>
          <cell r="Z84">
            <v>1775.21</v>
          </cell>
          <cell r="AA84">
            <v>14.59</v>
          </cell>
          <cell r="AB84">
            <v>18.010000000000002</v>
          </cell>
          <cell r="AC84" t="b">
            <v>1</v>
          </cell>
          <cell r="AD84" t="b">
            <v>0</v>
          </cell>
        </row>
        <row r="85">
          <cell r="A85" t="str">
            <v>10.3</v>
          </cell>
          <cell r="B85" t="str">
            <v>SINAPI PE Nacional MAIO 2025</v>
          </cell>
          <cell r="C85">
            <v>88497</v>
          </cell>
          <cell r="D85" t="e">
            <v>#REF!</v>
          </cell>
          <cell r="E85" t="e">
            <v>#REF!</v>
          </cell>
          <cell r="F85">
            <v>87410</v>
          </cell>
          <cell r="G85" t="str">
            <v/>
          </cell>
          <cell r="H85" t="str">
            <v>EMASSAMENTO COM MASSA LÁTEX, APLICAÇÃO EM PAREDE, DUAS DEMÃOS, LIXAMENTO MANUAL. AF_04/2023</v>
          </cell>
          <cell r="I85" t="str">
            <v>M2</v>
          </cell>
          <cell r="J85">
            <v>6226.42</v>
          </cell>
          <cell r="K85">
            <v>17.920000000000002</v>
          </cell>
          <cell r="L85">
            <v>111577.45</v>
          </cell>
          <cell r="M85" t="e">
            <v>#REF!</v>
          </cell>
          <cell r="N85">
            <v>0.23449999999999999</v>
          </cell>
          <cell r="O85">
            <v>4</v>
          </cell>
          <cell r="P85">
            <v>22.12</v>
          </cell>
          <cell r="Q85">
            <v>137728.41</v>
          </cell>
          <cell r="R85">
            <v>6226.42</v>
          </cell>
          <cell r="S85">
            <v>18.02</v>
          </cell>
          <cell r="T85" t="b">
            <v>1</v>
          </cell>
          <cell r="U85" t="b">
            <v>0</v>
          </cell>
          <cell r="W85">
            <v>6226.42</v>
          </cell>
          <cell r="X85">
            <v>18.02</v>
          </cell>
          <cell r="Z85">
            <v>6226.42</v>
          </cell>
          <cell r="AA85">
            <v>17.920000000000002</v>
          </cell>
          <cell r="AB85">
            <v>22.12</v>
          </cell>
          <cell r="AC85" t="b">
            <v>1</v>
          </cell>
          <cell r="AD85" t="b">
            <v>0</v>
          </cell>
        </row>
        <row r="86">
          <cell r="A86" t="str">
            <v>10.4</v>
          </cell>
          <cell r="B86" t="str">
            <v>SINAPI PE Nacional MAIO 2025</v>
          </cell>
          <cell r="C86">
            <v>88489</v>
          </cell>
          <cell r="D86" t="e">
            <v>#REF!</v>
          </cell>
          <cell r="E86" t="e">
            <v>#REF!</v>
          </cell>
          <cell r="F86">
            <v>87410</v>
          </cell>
          <cell r="G86" t="str">
            <v/>
          </cell>
          <cell r="H86" t="str">
            <v>PINTURA LÁTEX ACRÍLICA PREMIUM, APLICAÇÃO MANUAL EM PAREDES, DUAS DEMÃOS. AF_04/2023</v>
          </cell>
          <cell r="I86" t="str">
            <v>M2</v>
          </cell>
          <cell r="J86">
            <v>3341.42</v>
          </cell>
          <cell r="K86">
            <v>14.76</v>
          </cell>
          <cell r="L86">
            <v>49319.360000000001</v>
          </cell>
          <cell r="M86" t="e">
            <v>#REF!</v>
          </cell>
          <cell r="N86">
            <v>0.23449999999999999</v>
          </cell>
          <cell r="O86">
            <v>4</v>
          </cell>
          <cell r="P86">
            <v>18.22</v>
          </cell>
          <cell r="Q86">
            <v>60880.67</v>
          </cell>
          <cell r="R86">
            <v>3341.42</v>
          </cell>
          <cell r="S86">
            <v>14.91</v>
          </cell>
          <cell r="T86" t="b">
            <v>1</v>
          </cell>
          <cell r="U86" t="b">
            <v>0</v>
          </cell>
          <cell r="W86">
            <v>3341.42</v>
          </cell>
          <cell r="X86">
            <v>14.91</v>
          </cell>
          <cell r="Z86">
            <v>3341.42</v>
          </cell>
          <cell r="AA86">
            <v>14.76</v>
          </cell>
          <cell r="AB86">
            <v>18.22</v>
          </cell>
          <cell r="AC86" t="b">
            <v>1</v>
          </cell>
          <cell r="AD86" t="b">
            <v>0</v>
          </cell>
        </row>
        <row r="87">
          <cell r="A87" t="str">
            <v>10.5</v>
          </cell>
          <cell r="B87" t="str">
            <v>SINAPI PE Nacional MAIO 2025</v>
          </cell>
          <cell r="C87">
            <v>95626</v>
          </cell>
          <cell r="D87" t="e">
            <v>#REF!</v>
          </cell>
          <cell r="E87" t="e">
            <v>#REF!</v>
          </cell>
          <cell r="F87">
            <v>89256</v>
          </cell>
          <cell r="G87" t="str">
            <v/>
          </cell>
          <cell r="H87" t="str">
            <v>APLICAÇÃO MANUAL DE TINTA LÁTEX ACRÍLICA EM PAREDE EXTERNAS DE CASAS, DUAS DEMÃOS. AF_03/2024</v>
          </cell>
          <cell r="I87" t="str">
            <v>M2</v>
          </cell>
          <cell r="J87">
            <v>2885</v>
          </cell>
          <cell r="K87">
            <v>17.64</v>
          </cell>
          <cell r="L87">
            <v>50891.4</v>
          </cell>
          <cell r="M87" t="e">
            <v>#REF!</v>
          </cell>
          <cell r="N87">
            <v>0.23449999999999999</v>
          </cell>
          <cell r="O87">
            <v>4</v>
          </cell>
          <cell r="P87">
            <v>21.78</v>
          </cell>
          <cell r="Q87">
            <v>62835.3</v>
          </cell>
          <cell r="R87">
            <v>2885</v>
          </cell>
          <cell r="S87">
            <v>17.79</v>
          </cell>
          <cell r="T87" t="b">
            <v>1</v>
          </cell>
          <cell r="U87" t="b">
            <v>0</v>
          </cell>
          <cell r="W87">
            <v>2885</v>
          </cell>
          <cell r="X87">
            <v>17.79</v>
          </cell>
          <cell r="Z87">
            <v>2885</v>
          </cell>
          <cell r="AA87">
            <v>17.64</v>
          </cell>
          <cell r="AB87">
            <v>21.78</v>
          </cell>
          <cell r="AC87" t="b">
            <v>1</v>
          </cell>
          <cell r="AD87" t="b">
            <v>0</v>
          </cell>
        </row>
        <row r="88">
          <cell r="A88" t="str">
            <v>10.6</v>
          </cell>
          <cell r="B88" t="str">
            <v>SINAPI PE Nacional MAIO 2025</v>
          </cell>
          <cell r="C88">
            <v>104642</v>
          </cell>
          <cell r="D88" t="e">
            <v>#REF!</v>
          </cell>
          <cell r="E88" t="e">
            <v>#REF!</v>
          </cell>
          <cell r="F88">
            <v>103548</v>
          </cell>
          <cell r="G88" t="str">
            <v/>
          </cell>
          <cell r="H88" t="str">
            <v>PINTURA LÁTEX ACRÍLICA STANDARD, APLICAÇÃO MANUAL EM PAREDES, DUAS DEMÃOS. AF_04/2023</v>
          </cell>
          <cell r="I88" t="str">
            <v>M2</v>
          </cell>
          <cell r="J88">
            <v>540</v>
          </cell>
          <cell r="K88">
            <v>12.07</v>
          </cell>
          <cell r="L88">
            <v>6517.8</v>
          </cell>
          <cell r="M88" t="e">
            <v>#REF!</v>
          </cell>
          <cell r="N88">
            <v>0.23449999999999999</v>
          </cell>
          <cell r="O88">
            <v>4</v>
          </cell>
          <cell r="P88">
            <v>14.9</v>
          </cell>
          <cell r="Q88">
            <v>8046</v>
          </cell>
          <cell r="R88">
            <v>540</v>
          </cell>
          <cell r="S88">
            <v>12.18</v>
          </cell>
          <cell r="T88" t="b">
            <v>1</v>
          </cell>
          <cell r="U88" t="b">
            <v>0</v>
          </cell>
          <cell r="W88">
            <v>540</v>
          </cell>
          <cell r="X88">
            <v>12.18</v>
          </cell>
          <cell r="Z88">
            <v>540</v>
          </cell>
          <cell r="AA88">
            <v>12.07</v>
          </cell>
          <cell r="AB88">
            <v>14.9</v>
          </cell>
          <cell r="AC88" t="b">
            <v>1</v>
          </cell>
          <cell r="AD88" t="b">
            <v>0</v>
          </cell>
        </row>
        <row r="89">
          <cell r="A89" t="str">
            <v>10.7</v>
          </cell>
          <cell r="B89" t="str">
            <v>SINAPI PE Nacional MAIO 2025</v>
          </cell>
          <cell r="C89">
            <v>100722</v>
          </cell>
          <cell r="D89" t="e">
            <v>#REF!</v>
          </cell>
          <cell r="E89" t="e">
            <v>#REF!</v>
          </cell>
          <cell r="F89">
            <v>97325</v>
          </cell>
          <cell r="G89" t="str">
            <v/>
          </cell>
          <cell r="H89" t="str">
            <v>PINTURA COM TINTA ALQUÍDICA DE FUNDO (TIPO ZARCÃO) APLICADA A ROLO OU PINCEL SOBRE SUPERFÍCIES METÁLICAS (EXCETO PERFIL) EXECUTADO EM OBRA (POR DEMÃO). AF_01/2020</v>
          </cell>
          <cell r="I89" t="str">
            <v>M2</v>
          </cell>
          <cell r="J89">
            <v>15.54</v>
          </cell>
          <cell r="K89">
            <v>27.34</v>
          </cell>
          <cell r="L89">
            <v>424.86</v>
          </cell>
          <cell r="M89" t="e">
            <v>#REF!</v>
          </cell>
          <cell r="N89">
            <v>0.23449999999999999</v>
          </cell>
          <cell r="O89">
            <v>4</v>
          </cell>
          <cell r="P89">
            <v>33.75</v>
          </cell>
          <cell r="Q89">
            <v>524.48</v>
          </cell>
          <cell r="R89">
            <v>15.54</v>
          </cell>
          <cell r="S89">
            <v>27.51</v>
          </cell>
          <cell r="T89" t="b">
            <v>1</v>
          </cell>
          <cell r="U89" t="b">
            <v>0</v>
          </cell>
          <cell r="W89">
            <v>15.54</v>
          </cell>
          <cell r="X89">
            <v>27.51</v>
          </cell>
          <cell r="Z89">
            <v>15.54</v>
          </cell>
          <cell r="AA89">
            <v>27.34</v>
          </cell>
          <cell r="AB89">
            <v>33.75</v>
          </cell>
          <cell r="AC89" t="b">
            <v>1</v>
          </cell>
          <cell r="AD89" t="b">
            <v>0</v>
          </cell>
        </row>
        <row r="90">
          <cell r="A90" t="str">
            <v>10.8</v>
          </cell>
          <cell r="B90" t="str">
            <v>SINAPI PE Nacional MAIO 2025</v>
          </cell>
          <cell r="C90">
            <v>102506</v>
          </cell>
          <cell r="D90" t="e">
            <v>#REF!</v>
          </cell>
          <cell r="E90" t="e">
            <v>#REF!</v>
          </cell>
          <cell r="F90">
            <v>97808</v>
          </cell>
          <cell r="G90" t="str">
            <v/>
          </cell>
          <cell r="H90" t="str">
            <v>PINTURA DE DEMARCAÇÃO DE QUADRA POLIESPORTIVA COM TINTA EPÓXI, E = 5 CM, APLICAÇÃO MANUAL. AF_05/2021</v>
          </cell>
          <cell r="I90" t="str">
            <v>M</v>
          </cell>
          <cell r="J90">
            <v>238.85</v>
          </cell>
          <cell r="K90">
            <v>12.07</v>
          </cell>
          <cell r="L90">
            <v>2882.92</v>
          </cell>
          <cell r="M90" t="e">
            <v>#REF!</v>
          </cell>
          <cell r="N90">
            <v>0.23449999999999999</v>
          </cell>
          <cell r="O90">
            <v>4</v>
          </cell>
          <cell r="P90">
            <v>14.9</v>
          </cell>
          <cell r="Q90">
            <v>3558.87</v>
          </cell>
          <cell r="R90">
            <v>238.85</v>
          </cell>
          <cell r="S90">
            <v>12.13</v>
          </cell>
          <cell r="T90" t="b">
            <v>1</v>
          </cell>
          <cell r="U90" t="b">
            <v>0</v>
          </cell>
          <cell r="W90">
            <v>238.85</v>
          </cell>
          <cell r="X90">
            <v>12.13</v>
          </cell>
          <cell r="Z90">
            <v>238.85</v>
          </cell>
          <cell r="AA90">
            <v>12.07</v>
          </cell>
          <cell r="AB90">
            <v>14.9</v>
          </cell>
          <cell r="AC90" t="b">
            <v>1</v>
          </cell>
          <cell r="AD90" t="b">
            <v>0</v>
          </cell>
        </row>
        <row r="91">
          <cell r="A91" t="str">
            <v>11.0</v>
          </cell>
          <cell r="H91" t="str">
            <v>ESQUADRIAS</v>
          </cell>
          <cell r="K91">
            <v>0</v>
          </cell>
          <cell r="L91">
            <v>188513.04</v>
          </cell>
          <cell r="M91" t="e">
            <v>#REF!</v>
          </cell>
          <cell r="N91">
            <v>2.81</v>
          </cell>
          <cell r="Q91">
            <v>232720.38</v>
          </cell>
          <cell r="T91" t="b">
            <v>1</v>
          </cell>
          <cell r="U91" t="b">
            <v>1</v>
          </cell>
          <cell r="AC91" t="b">
            <v>1</v>
          </cell>
          <cell r="AD91" t="b">
            <v>0</v>
          </cell>
        </row>
        <row r="92">
          <cell r="A92" t="str">
            <v>11.1</v>
          </cell>
          <cell r="B92" t="str">
            <v>SINAPI PE Nacional MAIO 2025</v>
          </cell>
          <cell r="C92">
            <v>90791</v>
          </cell>
          <cell r="D92" t="e">
            <v>#REF!</v>
          </cell>
          <cell r="E92" t="e">
            <v>#REF!</v>
          </cell>
          <cell r="F92">
            <v>87410</v>
          </cell>
          <cell r="G92" t="str">
            <v/>
          </cell>
          <cell r="H92" t="str">
            <v>KIT DE PORTA-PRONTA DE MADEIRA EM ACABAMENTO MELAMÍNICO BRANCO, FOLHA PESADA OU SUPERPESADA, 80X210CM, FIXAÇÃO COM PREENCHIMENTO PARCIAL DE ESPUMA EXPANSIVA - FORNECIMENTO E INSTALAÇÃO. AF_12/2019</v>
          </cell>
          <cell r="I92" t="str">
            <v>UN</v>
          </cell>
          <cell r="J92">
            <v>62</v>
          </cell>
          <cell r="K92">
            <v>736.37</v>
          </cell>
          <cell r="L92">
            <v>45654.94</v>
          </cell>
          <cell r="M92" t="e">
            <v>#REF!</v>
          </cell>
          <cell r="N92">
            <v>0.23449999999999999</v>
          </cell>
          <cell r="O92">
            <v>4</v>
          </cell>
          <cell r="P92">
            <v>909.05</v>
          </cell>
          <cell r="Q92">
            <v>56361.1</v>
          </cell>
          <cell r="R92">
            <v>62</v>
          </cell>
          <cell r="S92">
            <v>746.2</v>
          </cell>
          <cell r="T92" t="b">
            <v>1</v>
          </cell>
          <cell r="U92" t="b">
            <v>0</v>
          </cell>
          <cell r="W92">
            <v>62</v>
          </cell>
          <cell r="X92">
            <v>746.2</v>
          </cell>
          <cell r="Z92">
            <v>62</v>
          </cell>
          <cell r="AA92">
            <v>736.37</v>
          </cell>
          <cell r="AB92">
            <v>909.05</v>
          </cell>
          <cell r="AC92" t="b">
            <v>1</v>
          </cell>
          <cell r="AD92" t="b">
            <v>0</v>
          </cell>
        </row>
        <row r="93">
          <cell r="A93" t="str">
            <v>11.2</v>
          </cell>
          <cell r="B93" t="str">
            <v>COMPOSIÇÃO</v>
          </cell>
          <cell r="C93" t="str">
            <v>CPU 007</v>
          </cell>
          <cell r="D93" t="e">
            <v>#REF!</v>
          </cell>
          <cell r="E93" t="e">
            <v>#REF!</v>
          </cell>
          <cell r="F93" t="e">
            <v>#N/A</v>
          </cell>
          <cell r="G93" t="e">
            <v>#N/A</v>
          </cell>
          <cell r="H93" t="str">
            <v>KIT DE PORTA-PRONTA DE MADEIRA EM ACABAMENTO MELAMÍNICO BRANCO, FOLHA PESADA OU SUPERPESADA, 100X210CM, FIXAÇÃO COM PREENCHIMENTO TOTAL DE ESPUMA EXPANSIVA - FORNECIMENTO E INSTALAÇÃO</v>
          </cell>
          <cell r="I93" t="str">
            <v>UN</v>
          </cell>
          <cell r="J93">
            <v>6</v>
          </cell>
          <cell r="K93">
            <v>824.73</v>
          </cell>
          <cell r="L93">
            <v>4948.38</v>
          </cell>
          <cell r="M93" t="e">
            <v>#REF!</v>
          </cell>
          <cell r="N93">
            <v>0.23449999999999999</v>
          </cell>
          <cell r="O93">
            <v>4</v>
          </cell>
          <cell r="P93">
            <v>1018.13</v>
          </cell>
          <cell r="Q93">
            <v>6108.78</v>
          </cell>
          <cell r="R93">
            <v>6</v>
          </cell>
          <cell r="S93">
            <v>835.7</v>
          </cell>
          <cell r="T93" t="b">
            <v>1</v>
          </cell>
          <cell r="U93" t="b">
            <v>0</v>
          </cell>
          <cell r="V93">
            <v>-10.97</v>
          </cell>
          <cell r="W93">
            <v>6</v>
          </cell>
          <cell r="X93">
            <v>835.72</v>
          </cell>
          <cell r="Z93">
            <v>6</v>
          </cell>
          <cell r="AA93">
            <v>824.73</v>
          </cell>
          <cell r="AB93">
            <v>1018.13</v>
          </cell>
          <cell r="AC93" t="b">
            <v>1</v>
          </cell>
          <cell r="AD93" t="b">
            <v>0</v>
          </cell>
        </row>
        <row r="94">
          <cell r="A94" t="str">
            <v>11.3</v>
          </cell>
          <cell r="B94" t="str">
            <v>COMPOSIÇÃO</v>
          </cell>
          <cell r="C94" t="str">
            <v>CPU 008</v>
          </cell>
          <cell r="D94" t="e">
            <v>#REF!</v>
          </cell>
          <cell r="E94" t="e">
            <v>#REF!</v>
          </cell>
          <cell r="F94" t="e">
            <v>#N/A</v>
          </cell>
          <cell r="G94" t="e">
            <v>#N/A</v>
          </cell>
          <cell r="H94" t="str">
            <v>KIT DE PORTA-PRONTA DE MADEIRA EM ACABAMENTO MELAMÍNICO BRANCO, FOLHA PESADA OU SUPERPESADA, 160X210CM, FIXAÇÃO COM PREENCHIMENTO TOTAL DE ESPUMA EXPANSIVA - FORNECIMENTO E INSTALAÇÃO</v>
          </cell>
          <cell r="I94" t="str">
            <v>UN</v>
          </cell>
          <cell r="J94">
            <v>5</v>
          </cell>
          <cell r="K94">
            <v>1390.22</v>
          </cell>
          <cell r="L94">
            <v>6951.1</v>
          </cell>
          <cell r="M94" t="e">
            <v>#REF!</v>
          </cell>
          <cell r="N94">
            <v>0.23449999999999999</v>
          </cell>
          <cell r="O94">
            <v>4</v>
          </cell>
          <cell r="P94">
            <v>1716.23</v>
          </cell>
          <cell r="Q94">
            <v>8581.15</v>
          </cell>
          <cell r="R94">
            <v>5</v>
          </cell>
          <cell r="S94">
            <v>1408.99</v>
          </cell>
          <cell r="T94" t="b">
            <v>1</v>
          </cell>
          <cell r="U94" t="b">
            <v>0</v>
          </cell>
          <cell r="V94">
            <v>-18.77</v>
          </cell>
          <cell r="W94">
            <v>5</v>
          </cell>
          <cell r="X94">
            <v>1409</v>
          </cell>
          <cell r="Z94">
            <v>5</v>
          </cell>
          <cell r="AA94">
            <v>1390.22</v>
          </cell>
          <cell r="AB94">
            <v>1716.23</v>
          </cell>
          <cell r="AC94" t="b">
            <v>1</v>
          </cell>
          <cell r="AD94" t="b">
            <v>0</v>
          </cell>
        </row>
        <row r="95">
          <cell r="A95" t="str">
            <v>11.4</v>
          </cell>
          <cell r="B95" t="str">
            <v>COMPOSIÇÃO</v>
          </cell>
          <cell r="C95" t="str">
            <v>CPU 009</v>
          </cell>
          <cell r="D95" t="e">
            <v>#REF!</v>
          </cell>
          <cell r="E95" t="e">
            <v>#REF!</v>
          </cell>
          <cell r="F95" t="e">
            <v>#N/A</v>
          </cell>
          <cell r="G95" t="e">
            <v>#N/A</v>
          </cell>
          <cell r="H95" t="str">
            <v>KIT DE PORTA-PRONTA DE MADEIRA EM ACABAMENTO MELAMÍNICO BRANCO, FOLHA PESADA OU SUPERPESADA, 110X210CM, FIXAÇÃO COM PREENCHIMENTO TOTAL DE ESPUMA EXPANSIVA - FORNECIMENTO E INSTALAÇÃO</v>
          </cell>
          <cell r="I95" t="str">
            <v>UN</v>
          </cell>
          <cell r="J95">
            <v>1</v>
          </cell>
          <cell r="K95">
            <v>956.32</v>
          </cell>
          <cell r="L95">
            <v>956.32</v>
          </cell>
          <cell r="M95" t="e">
            <v>#REF!</v>
          </cell>
          <cell r="N95">
            <v>0.23449999999999999</v>
          </cell>
          <cell r="O95">
            <v>4</v>
          </cell>
          <cell r="P95">
            <v>1180.58</v>
          </cell>
          <cell r="Q95">
            <v>1180.58</v>
          </cell>
          <cell r="R95">
            <v>1</v>
          </cell>
          <cell r="S95">
            <v>969.11</v>
          </cell>
          <cell r="T95" t="b">
            <v>1</v>
          </cell>
          <cell r="U95" t="b">
            <v>0</v>
          </cell>
          <cell r="V95">
            <v>-12.79</v>
          </cell>
          <cell r="W95">
            <v>1</v>
          </cell>
          <cell r="X95">
            <v>969.12</v>
          </cell>
          <cell r="Z95">
            <v>1</v>
          </cell>
          <cell r="AA95">
            <v>956.32</v>
          </cell>
          <cell r="AB95">
            <v>1180.58</v>
          </cell>
          <cell r="AC95" t="b">
            <v>1</v>
          </cell>
          <cell r="AD95" t="b">
            <v>0</v>
          </cell>
        </row>
        <row r="96">
          <cell r="A96" t="str">
            <v>11.5</v>
          </cell>
          <cell r="B96" t="str">
            <v>COMPOSIÇÃO</v>
          </cell>
          <cell r="C96" t="str">
            <v>CPU 010</v>
          </cell>
          <cell r="D96" t="e">
            <v>#REF!</v>
          </cell>
          <cell r="E96" t="e">
            <v>#REF!</v>
          </cell>
          <cell r="F96" t="e">
            <v>#N/A</v>
          </cell>
          <cell r="G96" t="e">
            <v>#N/A</v>
          </cell>
          <cell r="H96" t="str">
            <v>KIT DE PORTA-PRONTA DE MADEIRA EM ACABAMENTO MELAMÍNICO BRANCO, FOLHA PESADA OU SUPERPESADA, 120X210CM, FIXAÇÃO COM PREENCHIMENTO TOTAL DE ESPUMA EXPANSIVA - FORNECIMENTO E INSTALAÇÃO</v>
          </cell>
          <cell r="I96" t="str">
            <v>UN</v>
          </cell>
          <cell r="J96">
            <v>3</v>
          </cell>
          <cell r="K96">
            <v>956.32</v>
          </cell>
          <cell r="L96">
            <v>2868.96</v>
          </cell>
          <cell r="M96" t="e">
            <v>#REF!</v>
          </cell>
          <cell r="N96">
            <v>0.23449999999999999</v>
          </cell>
          <cell r="O96">
            <v>4</v>
          </cell>
          <cell r="P96">
            <v>1180.58</v>
          </cell>
          <cell r="Q96">
            <v>3541.74</v>
          </cell>
          <cell r="R96">
            <v>3</v>
          </cell>
          <cell r="S96">
            <v>969.11</v>
          </cell>
          <cell r="T96" t="b">
            <v>1</v>
          </cell>
          <cell r="U96" t="b">
            <v>0</v>
          </cell>
          <cell r="V96">
            <v>-12.79</v>
          </cell>
          <cell r="W96">
            <v>3</v>
          </cell>
          <cell r="X96">
            <v>969.12</v>
          </cell>
          <cell r="Z96">
            <v>3</v>
          </cell>
          <cell r="AA96">
            <v>956.32</v>
          </cell>
          <cell r="AB96">
            <v>1180.58</v>
          </cell>
          <cell r="AC96" t="b">
            <v>1</v>
          </cell>
          <cell r="AD96" t="b">
            <v>0</v>
          </cell>
        </row>
        <row r="97">
          <cell r="A97" t="str">
            <v>11.6</v>
          </cell>
          <cell r="B97" t="str">
            <v>SINAPI PE Nacional MAIO 2025</v>
          </cell>
          <cell r="C97">
            <v>100701</v>
          </cell>
          <cell r="D97" t="e">
            <v>#REF!</v>
          </cell>
          <cell r="E97" t="e">
            <v>#REF!</v>
          </cell>
          <cell r="F97">
            <v>97325</v>
          </cell>
          <cell r="G97" t="str">
            <v/>
          </cell>
          <cell r="H97" t="str">
            <v>PORTA DE FERRO, DE ABRIR, TIPO GRADE COM CHAPA, COM GUARNIÇÕES. AF_12/2019</v>
          </cell>
          <cell r="I97" t="str">
            <v>M2</v>
          </cell>
          <cell r="J97">
            <v>15.54</v>
          </cell>
          <cell r="K97">
            <v>724.67</v>
          </cell>
          <cell r="L97">
            <v>11261.37</v>
          </cell>
          <cell r="M97" t="e">
            <v>#REF!</v>
          </cell>
          <cell r="N97">
            <v>0.23449999999999999</v>
          </cell>
          <cell r="O97">
            <v>4</v>
          </cell>
          <cell r="P97">
            <v>894.61</v>
          </cell>
          <cell r="Q97">
            <v>13902.24</v>
          </cell>
          <cell r="R97">
            <v>15.54</v>
          </cell>
          <cell r="S97">
            <v>734.43</v>
          </cell>
          <cell r="T97" t="b">
            <v>1</v>
          </cell>
          <cell r="U97" t="b">
            <v>0</v>
          </cell>
          <cell r="W97">
            <v>15.54</v>
          </cell>
          <cell r="X97">
            <v>734.43</v>
          </cell>
          <cell r="Z97">
            <v>15.54</v>
          </cell>
          <cell r="AA97">
            <v>724.67</v>
          </cell>
          <cell r="AB97">
            <v>894.61</v>
          </cell>
          <cell r="AC97" t="b">
            <v>1</v>
          </cell>
          <cell r="AD97" t="b">
            <v>0</v>
          </cell>
        </row>
        <row r="98">
          <cell r="A98" t="str">
            <v>11.7</v>
          </cell>
          <cell r="B98" t="str">
            <v>SINAPI PE Nacional MAIO 2025</v>
          </cell>
          <cell r="C98">
            <v>102181</v>
          </cell>
          <cell r="D98" t="e">
            <v>#REF!</v>
          </cell>
          <cell r="E98" t="e">
            <v>#REF!</v>
          </cell>
          <cell r="F98">
            <v>100350</v>
          </cell>
          <cell r="G98" t="str">
            <v/>
          </cell>
          <cell r="H98" t="str">
            <v>INSTALAÇÃO DE VIDRO TEMPERADO, E = 10 MM, ENCAIXADO EM PERFIL U. AF_01/2021_PS</v>
          </cell>
          <cell r="I98" t="str">
            <v>M2</v>
          </cell>
          <cell r="J98">
            <v>149.1</v>
          </cell>
          <cell r="K98">
            <v>472.02</v>
          </cell>
          <cell r="L98">
            <v>70378.179999999993</v>
          </cell>
          <cell r="M98" t="e">
            <v>#REF!</v>
          </cell>
          <cell r="N98">
            <v>0.23449999999999999</v>
          </cell>
          <cell r="O98">
            <v>4</v>
          </cell>
          <cell r="P98">
            <v>582.71</v>
          </cell>
          <cell r="Q98">
            <v>86882.06</v>
          </cell>
          <cell r="R98">
            <v>149.1</v>
          </cell>
          <cell r="S98">
            <v>477.88</v>
          </cell>
          <cell r="T98" t="b">
            <v>1</v>
          </cell>
          <cell r="U98" t="b">
            <v>0</v>
          </cell>
          <cell r="W98">
            <v>149.1</v>
          </cell>
          <cell r="X98">
            <v>477.88</v>
          </cell>
          <cell r="Z98">
            <v>149.1</v>
          </cell>
          <cell r="AA98">
            <v>472.02</v>
          </cell>
          <cell r="AB98">
            <v>582.71</v>
          </cell>
          <cell r="AC98" t="b">
            <v>1</v>
          </cell>
          <cell r="AD98" t="b">
            <v>0</v>
          </cell>
        </row>
        <row r="99">
          <cell r="A99" t="str">
            <v>11.8</v>
          </cell>
          <cell r="B99" t="str">
            <v>SINAPI PE Nacional MAIO 2025</v>
          </cell>
          <cell r="C99">
            <v>94570</v>
          </cell>
          <cell r="D99" t="e">
            <v>#REF!</v>
          </cell>
          <cell r="E99" t="e">
            <v>#REF!</v>
          </cell>
          <cell r="F99">
            <v>90963</v>
          </cell>
          <cell r="G99" t="str">
            <v/>
          </cell>
          <cell r="H99" t="str">
            <v>JANELA DE ALUMÍNIO DE CORRER COM 2 FOLHAS PARA VIDROS (VIDROS INCLUSOS), BATENTE/ REQUADRO 6 A 14 CM, ACABAMENTO COM ACETATO OU BRILHANTE, FIXAÇÃO COM PARAFUSO, SEM GUARNIÇÃO/ ALIZAR, DIMENSÕES 100X120 CM, VEDAÇÃO COM SILICONE, EXCLUSIVE CONTRAMARCO - FORNECIMENTO E INSTALAÇÃO. AF_11/2024</v>
          </cell>
          <cell r="I99" t="str">
            <v>M2</v>
          </cell>
          <cell r="J99">
            <v>44.92</v>
          </cell>
          <cell r="K99">
            <v>247.92</v>
          </cell>
          <cell r="L99">
            <v>11136.57</v>
          </cell>
          <cell r="M99" t="e">
            <v>#REF!</v>
          </cell>
          <cell r="N99">
            <v>0.23449999999999999</v>
          </cell>
          <cell r="O99">
            <v>4</v>
          </cell>
          <cell r="P99">
            <v>306.06</v>
          </cell>
          <cell r="Q99">
            <v>13748.22</v>
          </cell>
          <cell r="R99">
            <v>44.92</v>
          </cell>
          <cell r="S99">
            <v>251.15</v>
          </cell>
          <cell r="T99" t="b">
            <v>1</v>
          </cell>
          <cell r="U99" t="b">
            <v>0</v>
          </cell>
          <cell r="W99">
            <v>44.92</v>
          </cell>
          <cell r="X99">
            <v>251.15</v>
          </cell>
          <cell r="Z99">
            <v>44.92</v>
          </cell>
          <cell r="AA99">
            <v>247.92</v>
          </cell>
          <cell r="AB99">
            <v>306.06</v>
          </cell>
          <cell r="AC99" t="b">
            <v>1</v>
          </cell>
          <cell r="AD99" t="b">
            <v>0</v>
          </cell>
        </row>
        <row r="100">
          <cell r="A100" t="str">
            <v>11.9</v>
          </cell>
          <cell r="B100" t="str">
            <v>SINAPI PE Nacional MAIO 2025</v>
          </cell>
          <cell r="C100">
            <v>94573</v>
          </cell>
          <cell r="D100" t="e">
            <v>#REF!</v>
          </cell>
          <cell r="E100" t="e">
            <v>#REF!</v>
          </cell>
          <cell r="F100">
            <v>90963</v>
          </cell>
          <cell r="G100" t="str">
            <v/>
          </cell>
          <cell r="H100" t="str">
            <v>JANELA DE ALUMÍNIO DE CORRER COM 4 FOLHAS PARA VIDROS (VIDROS INCLUSOS), COM BANDEIRA, BATENTE/ REQUADRO 6 A 14 CM, ACABAMENTO COM ACETATO OU BRILHANTE, FIXAÇÃO COM PARAFUSO, SEM GUARNIÇÃO/ ALIZAR, DIMENSÕES 150X120 CM, VEDAÇÃO COM SILICONE, EXCLUSIVE CONTRAMARCO - FORNECIMENTO E INSTALAÇÃO. AF_11/2024</v>
          </cell>
          <cell r="I100" t="str">
            <v>M2</v>
          </cell>
          <cell r="J100">
            <v>42.32</v>
          </cell>
          <cell r="K100">
            <v>273.91000000000003</v>
          </cell>
          <cell r="L100">
            <v>11591.87</v>
          </cell>
          <cell r="M100" t="e">
            <v>#REF!</v>
          </cell>
          <cell r="N100">
            <v>0.23449999999999999</v>
          </cell>
          <cell r="O100">
            <v>4</v>
          </cell>
          <cell r="P100">
            <v>338.14</v>
          </cell>
          <cell r="Q100">
            <v>14310.08</v>
          </cell>
          <cell r="R100">
            <v>42.32</v>
          </cell>
          <cell r="S100">
            <v>277.52999999999997</v>
          </cell>
          <cell r="T100" t="b">
            <v>1</v>
          </cell>
          <cell r="U100" t="b">
            <v>0</v>
          </cell>
          <cell r="W100">
            <v>42.32</v>
          </cell>
          <cell r="X100">
            <v>277.52999999999997</v>
          </cell>
          <cell r="Z100">
            <v>42.32</v>
          </cell>
          <cell r="AA100">
            <v>273.91000000000003</v>
          </cell>
          <cell r="AB100">
            <v>338.14</v>
          </cell>
          <cell r="AC100" t="b">
            <v>1</v>
          </cell>
          <cell r="AD100" t="b">
            <v>0</v>
          </cell>
        </row>
        <row r="101">
          <cell r="A101" t="str">
            <v>11.10</v>
          </cell>
          <cell r="B101" t="str">
            <v>SINAPI PE Nacional MAIO 2025</v>
          </cell>
          <cell r="C101">
            <v>94569</v>
          </cell>
          <cell r="D101" t="e">
            <v>#REF!</v>
          </cell>
          <cell r="E101" t="e">
            <v>#REF!</v>
          </cell>
          <cell r="F101">
            <v>90963</v>
          </cell>
          <cell r="G101" t="str">
            <v/>
          </cell>
          <cell r="H101" t="str">
            <v>JANELA DE ALUMÍNIO TIPO MAXIM-AR, BATENTE/ REQUADRO 3 A 14 CM, VIDRO INCLUSO, FIXAÇÃO COM PARAFUSO, SEM GUARNIÇÃO/ ALIZAR, DIMENSÕES 60X80 (A X L) CM, SEM ACABAMENTO, VEDAÇÃO COM SILICONE, EXCLUSIVE CONTRAMARCO - FORNECIMENTO E INSTALAÇÃO. AF_11/2024</v>
          </cell>
          <cell r="I101" t="str">
            <v>M2</v>
          </cell>
          <cell r="J101">
            <v>14.49</v>
          </cell>
          <cell r="K101">
            <v>475.08</v>
          </cell>
          <cell r="L101">
            <v>6883.91</v>
          </cell>
          <cell r="M101" t="e">
            <v>#REF!</v>
          </cell>
          <cell r="N101">
            <v>0.23449999999999999</v>
          </cell>
          <cell r="O101">
            <v>4</v>
          </cell>
          <cell r="P101">
            <v>586.49</v>
          </cell>
          <cell r="Q101">
            <v>8498.24</v>
          </cell>
          <cell r="R101">
            <v>14.49</v>
          </cell>
          <cell r="S101">
            <v>481.1</v>
          </cell>
          <cell r="T101" t="b">
            <v>1</v>
          </cell>
          <cell r="U101" t="b">
            <v>0</v>
          </cell>
          <cell r="W101">
            <v>14.49</v>
          </cell>
          <cell r="X101">
            <v>481.1</v>
          </cell>
          <cell r="Z101">
            <v>14.49</v>
          </cell>
          <cell r="AA101">
            <v>475.08</v>
          </cell>
          <cell r="AB101">
            <v>586.49</v>
          </cell>
          <cell r="AC101" t="b">
            <v>1</v>
          </cell>
          <cell r="AD101" t="b">
            <v>0</v>
          </cell>
        </row>
        <row r="102">
          <cell r="A102" t="str">
            <v>11.11</v>
          </cell>
          <cell r="B102" t="str">
            <v>SINAPI PE Nacional MAIO 2025</v>
          </cell>
          <cell r="C102">
            <v>102179</v>
          </cell>
          <cell r="D102" t="e">
            <v>#REF!</v>
          </cell>
          <cell r="E102" t="e">
            <v>#REF!</v>
          </cell>
          <cell r="F102">
            <v>100350</v>
          </cell>
          <cell r="G102" t="str">
            <v/>
          </cell>
          <cell r="H102" t="str">
            <v>INSTALAÇÃO DE VIDRO TEMPERADO, E = 6 MM, ENCAIXADO EM PERFIL U. AF_01/2021_PS</v>
          </cell>
          <cell r="I102" t="str">
            <v>M2</v>
          </cell>
          <cell r="J102">
            <v>5.0999999999999996</v>
          </cell>
          <cell r="K102">
            <v>346.76</v>
          </cell>
          <cell r="L102">
            <v>1768.48</v>
          </cell>
          <cell r="M102" t="e">
            <v>#REF!</v>
          </cell>
          <cell r="N102">
            <v>0.23449999999999999</v>
          </cell>
          <cell r="O102">
            <v>4</v>
          </cell>
          <cell r="P102">
            <v>428.08</v>
          </cell>
          <cell r="Q102">
            <v>2183.21</v>
          </cell>
          <cell r="R102">
            <v>5.0999999999999996</v>
          </cell>
          <cell r="S102">
            <v>350.82</v>
          </cell>
          <cell r="T102" t="b">
            <v>1</v>
          </cell>
          <cell r="U102" t="b">
            <v>0</v>
          </cell>
          <cell r="W102">
            <v>5.0999999999999996</v>
          </cell>
          <cell r="X102">
            <v>350.82</v>
          </cell>
          <cell r="Z102">
            <v>5.0999999999999996</v>
          </cell>
          <cell r="AA102">
            <v>346.76</v>
          </cell>
          <cell r="AB102">
            <v>428.08</v>
          </cell>
          <cell r="AC102" t="b">
            <v>1</v>
          </cell>
          <cell r="AD102" t="b">
            <v>0</v>
          </cell>
        </row>
        <row r="103">
          <cell r="A103" t="str">
            <v>11.12</v>
          </cell>
          <cell r="B103" t="str">
            <v>SINAPI PE Nacional MAIO 2025</v>
          </cell>
          <cell r="C103">
            <v>99857</v>
          </cell>
          <cell r="D103" t="e">
            <v>#REF!</v>
          </cell>
          <cell r="E103" t="e">
            <v>#REF!</v>
          </cell>
          <cell r="F103">
            <v>97325</v>
          </cell>
          <cell r="G103" t="str">
            <v/>
          </cell>
          <cell r="H103" t="str">
            <v>CORRIMÃO SIMPLES, DIÂMETRO EXTERNO = 1 1/2", EM ALUMÍNIO. AF_04/2019_PS</v>
          </cell>
          <cell r="I103" t="str">
            <v>M</v>
          </cell>
          <cell r="J103">
            <v>147.44</v>
          </cell>
          <cell r="K103">
            <v>95.72</v>
          </cell>
          <cell r="L103">
            <v>14112.96</v>
          </cell>
          <cell r="M103" t="e">
            <v>#REF!</v>
          </cell>
          <cell r="N103">
            <v>0.23449999999999999</v>
          </cell>
          <cell r="O103">
            <v>4</v>
          </cell>
          <cell r="P103">
            <v>118.17</v>
          </cell>
          <cell r="Q103">
            <v>17422.98</v>
          </cell>
          <cell r="R103">
            <v>147.44</v>
          </cell>
          <cell r="S103">
            <v>96.36</v>
          </cell>
          <cell r="T103" t="b">
            <v>1</v>
          </cell>
          <cell r="U103" t="b">
            <v>0</v>
          </cell>
          <cell r="W103">
            <v>147.44</v>
          </cell>
          <cell r="X103">
            <v>96.36</v>
          </cell>
          <cell r="Z103">
            <v>147.44</v>
          </cell>
          <cell r="AA103">
            <v>95.72</v>
          </cell>
          <cell r="AB103">
            <v>118.17</v>
          </cell>
          <cell r="AC103" t="b">
            <v>1</v>
          </cell>
          <cell r="AD103" t="b">
            <v>0</v>
          </cell>
        </row>
        <row r="104">
          <cell r="A104" t="str">
            <v>12.0</v>
          </cell>
          <cell r="H104" t="str">
            <v>FORRO</v>
          </cell>
          <cell r="K104">
            <v>0</v>
          </cell>
          <cell r="L104">
            <v>92037.57</v>
          </cell>
          <cell r="M104" t="e">
            <v>#REF!</v>
          </cell>
          <cell r="N104">
            <v>0.47</v>
          </cell>
          <cell r="Q104">
            <v>113621.93</v>
          </cell>
          <cell r="T104" t="b">
            <v>1</v>
          </cell>
          <cell r="U104" t="b">
            <v>1</v>
          </cell>
          <cell r="AC104" t="b">
            <v>1</v>
          </cell>
          <cell r="AD104" t="b">
            <v>0</v>
          </cell>
        </row>
        <row r="105">
          <cell r="A105" t="str">
            <v>12.1</v>
          </cell>
          <cell r="B105" t="str">
            <v>SINAPI PE Nacional MAIO 2025</v>
          </cell>
          <cell r="C105">
            <v>96109</v>
          </cell>
          <cell r="D105" t="e">
            <v>#REF!</v>
          </cell>
          <cell r="E105" t="e">
            <v>#REF!</v>
          </cell>
          <cell r="F105">
            <v>89256</v>
          </cell>
          <cell r="G105" t="str">
            <v/>
          </cell>
          <cell r="H105" t="str">
            <v>FORRO EM PLACAS DE GESSO, PARA AMBIENTES RESIDENCIAIS. AF_08/2023_PS</v>
          </cell>
          <cell r="I105" t="str">
            <v>M2</v>
          </cell>
          <cell r="J105">
            <v>1667.8</v>
          </cell>
          <cell r="K105">
            <v>53.1</v>
          </cell>
          <cell r="L105">
            <v>88560.18</v>
          </cell>
          <cell r="M105" t="e">
            <v>#REF!</v>
          </cell>
          <cell r="N105">
            <v>0.23449999999999999</v>
          </cell>
          <cell r="O105">
            <v>4</v>
          </cell>
          <cell r="P105">
            <v>65.55</v>
          </cell>
          <cell r="Q105">
            <v>109324.29</v>
          </cell>
          <cell r="R105">
            <v>1667.8</v>
          </cell>
          <cell r="S105">
            <v>53.43</v>
          </cell>
          <cell r="T105" t="b">
            <v>1</v>
          </cell>
          <cell r="U105" t="b">
            <v>0</v>
          </cell>
          <cell r="W105">
            <v>1667.8</v>
          </cell>
          <cell r="X105">
            <v>53.43</v>
          </cell>
          <cell r="Z105">
            <v>1667.8</v>
          </cell>
          <cell r="AA105">
            <v>53.1</v>
          </cell>
          <cell r="AB105">
            <v>65.55</v>
          </cell>
          <cell r="AC105" t="b">
            <v>1</v>
          </cell>
          <cell r="AD105" t="b">
            <v>0</v>
          </cell>
        </row>
        <row r="106">
          <cell r="A106" t="str">
            <v>12.2</v>
          </cell>
          <cell r="B106" t="str">
            <v>SINAPI PE Nacional MAIO 2025</v>
          </cell>
          <cell r="C106">
            <v>96120</v>
          </cell>
          <cell r="D106" t="e">
            <v>#REF!</v>
          </cell>
          <cell r="E106" t="e">
            <v>#REF!</v>
          </cell>
          <cell r="F106">
            <v>89256</v>
          </cell>
          <cell r="G106" t="str">
            <v/>
          </cell>
          <cell r="H106" t="str">
            <v>ACABAMENTOS PARA FORRO (MOLDURA DE GESSO). AF_08/2023</v>
          </cell>
          <cell r="I106" t="str">
            <v>M</v>
          </cell>
          <cell r="J106">
            <v>1155.28</v>
          </cell>
          <cell r="K106">
            <v>3.01</v>
          </cell>
          <cell r="L106">
            <v>3477.39</v>
          </cell>
          <cell r="M106" t="e">
            <v>#REF!</v>
          </cell>
          <cell r="N106">
            <v>0.23449999999999999</v>
          </cell>
          <cell r="O106">
            <v>4</v>
          </cell>
          <cell r="P106">
            <v>3.72</v>
          </cell>
          <cell r="Q106">
            <v>4297.6400000000003</v>
          </cell>
          <cell r="R106">
            <v>1155.28</v>
          </cell>
          <cell r="S106">
            <v>3.03</v>
          </cell>
          <cell r="T106" t="b">
            <v>1</v>
          </cell>
          <cell r="U106" t="b">
            <v>0</v>
          </cell>
          <cell r="W106">
            <v>1155.28</v>
          </cell>
          <cell r="X106">
            <v>3.03</v>
          </cell>
          <cell r="Z106">
            <v>1155.28</v>
          </cell>
          <cell r="AA106">
            <v>3.01</v>
          </cell>
          <cell r="AB106">
            <v>3.72</v>
          </cell>
          <cell r="AC106" t="b">
            <v>1</v>
          </cell>
          <cell r="AD106" t="b">
            <v>0</v>
          </cell>
        </row>
        <row r="107">
          <cell r="A107" t="str">
            <v>13.0</v>
          </cell>
          <cell r="H107" t="str">
            <v>COBERTA</v>
          </cell>
          <cell r="K107">
            <v>0</v>
          </cell>
          <cell r="L107">
            <v>237905.88</v>
          </cell>
          <cell r="M107" t="e">
            <v>#REF!</v>
          </cell>
          <cell r="N107">
            <v>1.17</v>
          </cell>
          <cell r="Q107">
            <v>293694.90999999997</v>
          </cell>
          <cell r="T107" t="b">
            <v>1</v>
          </cell>
          <cell r="U107" t="b">
            <v>1</v>
          </cell>
          <cell r="AC107" t="b">
            <v>1</v>
          </cell>
          <cell r="AD107" t="b">
            <v>0</v>
          </cell>
        </row>
        <row r="108">
          <cell r="A108" t="str">
            <v>13.1</v>
          </cell>
          <cell r="B108" t="str">
            <v>SINAPI PE Nacional MAIO 2025</v>
          </cell>
          <cell r="C108">
            <v>94210</v>
          </cell>
          <cell r="D108" t="e">
            <v>#REF!</v>
          </cell>
          <cell r="E108" t="e">
            <v>#REF!</v>
          </cell>
          <cell r="F108">
            <v>90963</v>
          </cell>
          <cell r="G108" t="str">
            <v/>
          </cell>
          <cell r="H108" t="str">
            <v>TELHAMENTO COM TELHA ONDULADA DE FIBROCIMENTO E = 6 MM, COM RECOBRIMENTO LATERAL DE 1 1/4 DE ONDA PARA TELHADO COM INCLINAÇÃO MÁXIMA DE 10°, COM ATÉ 2 ÁGUAS, INCLUSO IÇAMENTO. AF_07/2019</v>
          </cell>
          <cell r="I108" t="str">
            <v>M2</v>
          </cell>
          <cell r="J108">
            <v>1793.69</v>
          </cell>
          <cell r="K108">
            <v>58.64</v>
          </cell>
          <cell r="L108">
            <v>105181.98</v>
          </cell>
          <cell r="M108" t="e">
            <v>#REF!</v>
          </cell>
          <cell r="N108">
            <v>0.23449999999999999</v>
          </cell>
          <cell r="O108">
            <v>4</v>
          </cell>
          <cell r="P108">
            <v>72.39</v>
          </cell>
          <cell r="Q108">
            <v>129845.22</v>
          </cell>
          <cell r="R108">
            <v>1793.69</v>
          </cell>
          <cell r="S108">
            <v>59.36</v>
          </cell>
          <cell r="T108" t="b">
            <v>1</v>
          </cell>
          <cell r="U108" t="b">
            <v>0</v>
          </cell>
          <cell r="W108">
            <v>1793.69</v>
          </cell>
          <cell r="X108">
            <v>59.36</v>
          </cell>
          <cell r="Z108">
            <v>1793.69</v>
          </cell>
          <cell r="AA108">
            <v>58.64</v>
          </cell>
          <cell r="AB108">
            <v>72.39</v>
          </cell>
          <cell r="AC108" t="b">
            <v>1</v>
          </cell>
          <cell r="AD108" t="b">
            <v>0</v>
          </cell>
        </row>
        <row r="109">
          <cell r="A109" t="str">
            <v>13.2</v>
          </cell>
          <cell r="B109" t="str">
            <v>SINAPI PE Nacional MAIO 2025</v>
          </cell>
          <cell r="C109">
            <v>100382</v>
          </cell>
          <cell r="D109" t="e">
            <v>#REF!</v>
          </cell>
          <cell r="E109" t="e">
            <v>#REF!</v>
          </cell>
          <cell r="F109">
            <v>97325</v>
          </cell>
          <cell r="G109" t="str">
            <v/>
          </cell>
          <cell r="H109" t="str">
            <v>FABRICAÇÃO E INSTALAÇÃO DE PONTALETES DE MADEIRA NÃO APARELHADA PARA TELHADOS COM ATÉ 2 ÁGUAS E COM TELHA ONDULADA DE FIBROCIMENTO, ALUMÍNIO OU PLÁSTICA EM EDIFÍCIO RESIDENCIAL TÉRREO, INCLUSO TRANSPORTE VERTICAL. AF_07/2019</v>
          </cell>
          <cell r="I109" t="str">
            <v>M2</v>
          </cell>
          <cell r="J109">
            <v>1793.69</v>
          </cell>
          <cell r="K109">
            <v>24.99</v>
          </cell>
          <cell r="L109">
            <v>44824.31</v>
          </cell>
          <cell r="M109" t="e">
            <v>#REF!</v>
          </cell>
          <cell r="N109">
            <v>0.23449999999999999</v>
          </cell>
          <cell r="O109">
            <v>4</v>
          </cell>
          <cell r="P109">
            <v>30.85</v>
          </cell>
          <cell r="Q109">
            <v>55335.34</v>
          </cell>
          <cell r="R109">
            <v>1793.69</v>
          </cell>
          <cell r="S109">
            <v>25.32</v>
          </cell>
          <cell r="T109" t="b">
            <v>1</v>
          </cell>
          <cell r="U109" t="b">
            <v>0</v>
          </cell>
          <cell r="W109">
            <v>1793.69</v>
          </cell>
          <cell r="X109">
            <v>25.32</v>
          </cell>
          <cell r="Z109">
            <v>1793.69</v>
          </cell>
          <cell r="AA109">
            <v>24.99</v>
          </cell>
          <cell r="AB109">
            <v>30.85</v>
          </cell>
          <cell r="AC109" t="b">
            <v>1</v>
          </cell>
          <cell r="AD109" t="b">
            <v>0</v>
          </cell>
        </row>
        <row r="110">
          <cell r="A110" t="str">
            <v>13.3</v>
          </cell>
          <cell r="B110" t="str">
            <v>SINAPI PE Nacional MAIO 2025</v>
          </cell>
          <cell r="C110">
            <v>94223</v>
          </cell>
          <cell r="D110" t="e">
            <v>#REF!</v>
          </cell>
          <cell r="E110" t="e">
            <v>#REF!</v>
          </cell>
          <cell r="F110">
            <v>90963</v>
          </cell>
          <cell r="G110" t="str">
            <v/>
          </cell>
          <cell r="H110" t="str">
            <v>CUMEEIRA PARA TELHA DE FIBROCIMENTO ONDULADA E = 6 MM, INCLUSO ACESSÓRIOS DE FIXAÇÃO E IÇAMENTO. AF_07/2019</v>
          </cell>
          <cell r="I110" t="str">
            <v>M</v>
          </cell>
          <cell r="J110">
            <v>72.88</v>
          </cell>
          <cell r="K110">
            <v>91.54</v>
          </cell>
          <cell r="L110">
            <v>6671.44</v>
          </cell>
          <cell r="M110" t="e">
            <v>#REF!</v>
          </cell>
          <cell r="N110">
            <v>0.23449999999999999</v>
          </cell>
          <cell r="O110">
            <v>4</v>
          </cell>
          <cell r="P110">
            <v>113.01</v>
          </cell>
          <cell r="Q110">
            <v>8236.17</v>
          </cell>
          <cell r="R110">
            <v>72.88</v>
          </cell>
          <cell r="S110">
            <v>92.76</v>
          </cell>
          <cell r="T110" t="b">
            <v>1</v>
          </cell>
          <cell r="U110" t="b">
            <v>0</v>
          </cell>
          <cell r="W110">
            <v>72.88</v>
          </cell>
          <cell r="X110">
            <v>92.76</v>
          </cell>
          <cell r="Z110">
            <v>72.88</v>
          </cell>
          <cell r="AA110">
            <v>91.54</v>
          </cell>
          <cell r="AB110">
            <v>113.01</v>
          </cell>
          <cell r="AC110" t="b">
            <v>1</v>
          </cell>
          <cell r="AD110" t="b">
            <v>0</v>
          </cell>
        </row>
        <row r="111">
          <cell r="A111" t="str">
            <v>13.4</v>
          </cell>
          <cell r="B111" t="str">
            <v>SINAPI PE Nacional MAIO 2025</v>
          </cell>
          <cell r="C111">
            <v>98546</v>
          </cell>
          <cell r="D111" t="e">
            <v>#REF!</v>
          </cell>
          <cell r="E111" t="e">
            <v>#REF!</v>
          </cell>
          <cell r="F111">
            <v>97325</v>
          </cell>
          <cell r="G111" t="str">
            <v/>
          </cell>
          <cell r="H111" t="str">
            <v>IMPERMEABILIZAÇÃO DE SUPERFÍCIE COM MANTA ASFÁLTICA, UMA CAMADA, INCLUSIVE APLICAÇÃO DE PRIMER ASFÁLTICO, E=4MM. AF_09/2023</v>
          </cell>
          <cell r="I111" t="str">
            <v>M2</v>
          </cell>
          <cell r="J111">
            <v>435.01</v>
          </cell>
          <cell r="K111">
            <v>129.41999999999999</v>
          </cell>
          <cell r="L111">
            <v>56298.99</v>
          </cell>
          <cell r="M111" t="e">
            <v>#REF!</v>
          </cell>
          <cell r="N111">
            <v>0.23449999999999999</v>
          </cell>
          <cell r="O111">
            <v>4</v>
          </cell>
          <cell r="P111">
            <v>159.77000000000001</v>
          </cell>
          <cell r="Q111">
            <v>69501.55</v>
          </cell>
          <cell r="R111">
            <v>435.01</v>
          </cell>
          <cell r="S111">
            <v>130.87</v>
          </cell>
          <cell r="T111" t="b">
            <v>1</v>
          </cell>
          <cell r="U111" t="b">
            <v>0</v>
          </cell>
          <cell r="W111">
            <v>435.01</v>
          </cell>
          <cell r="X111">
            <v>130.87</v>
          </cell>
          <cell r="Z111">
            <v>435.01</v>
          </cell>
          <cell r="AA111">
            <v>129.41999999999999</v>
          </cell>
          <cell r="AB111">
            <v>159.77000000000001</v>
          </cell>
          <cell r="AC111" t="b">
            <v>1</v>
          </cell>
          <cell r="AD111" t="b">
            <v>0</v>
          </cell>
        </row>
        <row r="112">
          <cell r="A112" t="str">
            <v>13.5</v>
          </cell>
          <cell r="B112" t="str">
            <v>SINAPI PE Nacional MAIO 2025</v>
          </cell>
          <cell r="C112">
            <v>98572</v>
          </cell>
          <cell r="D112" t="e">
            <v>#REF!</v>
          </cell>
          <cell r="E112" t="e">
            <v>#REF!</v>
          </cell>
          <cell r="F112">
            <v>97325</v>
          </cell>
          <cell r="G112" t="str">
            <v/>
          </cell>
          <cell r="H112" t="str">
            <v>PROTEÇÃO MECÂNICA DE SUPERFICIE HORIZONTAL COM CONCRETO 15 MPA, E=5CM. AF_09/2023</v>
          </cell>
          <cell r="I112" t="str">
            <v>M2</v>
          </cell>
          <cell r="J112">
            <v>442.32</v>
          </cell>
          <cell r="K112">
            <v>56.36</v>
          </cell>
          <cell r="L112">
            <v>24929.16</v>
          </cell>
          <cell r="M112" t="e">
            <v>#REF!</v>
          </cell>
          <cell r="N112">
            <v>0.23449999999999999</v>
          </cell>
          <cell r="O112">
            <v>4</v>
          </cell>
          <cell r="P112">
            <v>69.58</v>
          </cell>
          <cell r="Q112">
            <v>30776.63</v>
          </cell>
          <cell r="R112">
            <v>442.32</v>
          </cell>
          <cell r="S112">
            <v>56.84</v>
          </cell>
          <cell r="T112" t="b">
            <v>1</v>
          </cell>
          <cell r="U112" t="b">
            <v>0</v>
          </cell>
          <cell r="W112">
            <v>442.32</v>
          </cell>
          <cell r="X112">
            <v>56.84</v>
          </cell>
          <cell r="Z112">
            <v>442.32</v>
          </cell>
          <cell r="AA112">
            <v>56.36</v>
          </cell>
          <cell r="AB112">
            <v>69.58</v>
          </cell>
          <cell r="AC112" t="b">
            <v>1</v>
          </cell>
          <cell r="AD112" t="b">
            <v>0</v>
          </cell>
        </row>
        <row r="113">
          <cell r="A113" t="str">
            <v>14.0</v>
          </cell>
          <cell r="H113" t="str">
            <v>INSTALAÇÕES HIDROSSANITARIAS</v>
          </cell>
          <cell r="K113">
            <v>0</v>
          </cell>
          <cell r="L113">
            <v>110970</v>
          </cell>
          <cell r="M113" t="e">
            <v>#REF!</v>
          </cell>
          <cell r="N113">
            <v>24.15</v>
          </cell>
          <cell r="Q113">
            <v>136992.34</v>
          </cell>
          <cell r="T113" t="b">
            <v>1</v>
          </cell>
          <cell r="U113" t="b">
            <v>1</v>
          </cell>
          <cell r="AC113" t="b">
            <v>1</v>
          </cell>
          <cell r="AD113" t="b">
            <v>0</v>
          </cell>
        </row>
        <row r="114">
          <cell r="A114" t="str">
            <v>14.1</v>
          </cell>
          <cell r="B114" t="str">
            <v>SINAPI PE Nacional MAIO 2025</v>
          </cell>
          <cell r="C114">
            <v>104998</v>
          </cell>
          <cell r="D114" t="e">
            <v>#REF!</v>
          </cell>
          <cell r="E114" t="e">
            <v>#REF!</v>
          </cell>
          <cell r="F114">
            <v>103548</v>
          </cell>
          <cell r="G114" t="str">
            <v/>
          </cell>
          <cell r="H114" t="str">
            <v>HIDRÔMETRO DN 1", 10 M³/H - FORNECIMENTO E INSTALAÇÃO. AF_03/2024</v>
          </cell>
          <cell r="I114" t="str">
            <v>UN</v>
          </cell>
          <cell r="J114">
            <v>1</v>
          </cell>
          <cell r="K114">
            <v>591.21</v>
          </cell>
          <cell r="L114">
            <v>591.21</v>
          </cell>
          <cell r="M114" t="e">
            <v>#REF!</v>
          </cell>
          <cell r="N114">
            <v>0.23449999999999999</v>
          </cell>
          <cell r="O114">
            <v>4</v>
          </cell>
          <cell r="P114">
            <v>729.85</v>
          </cell>
          <cell r="Q114">
            <v>729.85</v>
          </cell>
          <cell r="R114">
            <v>1</v>
          </cell>
          <cell r="S114">
            <v>598.99</v>
          </cell>
          <cell r="T114" t="b">
            <v>1</v>
          </cell>
          <cell r="U114" t="b">
            <v>0</v>
          </cell>
          <cell r="W114">
            <v>1</v>
          </cell>
          <cell r="X114">
            <v>598.99</v>
          </cell>
          <cell r="Z114">
            <v>1</v>
          </cell>
          <cell r="AA114">
            <v>591.21</v>
          </cell>
          <cell r="AB114">
            <v>729.85</v>
          </cell>
          <cell r="AC114" t="b">
            <v>1</v>
          </cell>
          <cell r="AD114" t="b">
            <v>0</v>
          </cell>
        </row>
        <row r="115">
          <cell r="A115" t="str">
            <v>14.2</v>
          </cell>
          <cell r="B115" t="str">
            <v>SINAPI PE Nacional MAIO 2025</v>
          </cell>
          <cell r="C115">
            <v>103038</v>
          </cell>
          <cell r="D115" t="e">
            <v>#REF!</v>
          </cell>
          <cell r="E115" t="e">
            <v>#REF!</v>
          </cell>
          <cell r="F115">
            <v>97808</v>
          </cell>
          <cell r="G115" t="str">
            <v/>
          </cell>
          <cell r="H115" t="str">
            <v>REGISTRO DE ESFERA, PVC, ROSCÁVEL, COM VOLANTE, 1 1/4" - FORNECIMENTO E INSTALAÇÃO. AF_08/2021</v>
          </cell>
          <cell r="I115" t="str">
            <v>UN</v>
          </cell>
          <cell r="J115">
            <v>1</v>
          </cell>
          <cell r="K115">
            <v>62.36</v>
          </cell>
          <cell r="L115">
            <v>62.36</v>
          </cell>
          <cell r="M115" t="e">
            <v>#REF!</v>
          </cell>
          <cell r="N115">
            <v>0.23449999999999999</v>
          </cell>
          <cell r="O115">
            <v>4</v>
          </cell>
          <cell r="P115">
            <v>76.98</v>
          </cell>
          <cell r="Q115">
            <v>76.98</v>
          </cell>
          <cell r="R115">
            <v>1</v>
          </cell>
          <cell r="S115">
            <v>63.11</v>
          </cell>
          <cell r="T115" t="b">
            <v>1</v>
          </cell>
          <cell r="U115" t="b">
            <v>0</v>
          </cell>
          <cell r="W115">
            <v>1</v>
          </cell>
          <cell r="X115">
            <v>63.11</v>
          </cell>
          <cell r="Z115">
            <v>1</v>
          </cell>
          <cell r="AA115">
            <v>62.36</v>
          </cell>
          <cell r="AB115">
            <v>76.98</v>
          </cell>
          <cell r="AC115" t="b">
            <v>1</v>
          </cell>
          <cell r="AD115" t="b">
            <v>0</v>
          </cell>
        </row>
        <row r="116">
          <cell r="A116" t="str">
            <v>14.3</v>
          </cell>
          <cell r="B116" t="str">
            <v>SINAPI PE Nacional MAIO 2025</v>
          </cell>
          <cell r="C116">
            <v>103992</v>
          </cell>
          <cell r="D116" t="e">
            <v>#REF!</v>
          </cell>
          <cell r="E116" t="e">
            <v>#REF!</v>
          </cell>
          <cell r="F116">
            <v>103548</v>
          </cell>
          <cell r="G116" t="str">
            <v/>
          </cell>
          <cell r="H116" t="str">
            <v>ADAPTADOR CURTO COM BOLSA E ROSCA PARA REGISTRO, PVC, SOLDÁVEL, DN 40MM X 1.1/4", INSTALADO EM RAMAL DE DISTRIBUIÇÃO DE ÁGUA - FORNECIMENTO E INSTALAÇÃO. AF_06/2022</v>
          </cell>
          <cell r="I116" t="str">
            <v>UN</v>
          </cell>
          <cell r="J116">
            <v>1</v>
          </cell>
          <cell r="K116">
            <v>11.57</v>
          </cell>
          <cell r="L116">
            <v>11.57</v>
          </cell>
          <cell r="M116" t="e">
            <v>#REF!</v>
          </cell>
          <cell r="N116">
            <v>0.23449999999999999</v>
          </cell>
          <cell r="O116">
            <v>4</v>
          </cell>
          <cell r="P116">
            <v>14.28</v>
          </cell>
          <cell r="Q116">
            <v>14.28</v>
          </cell>
          <cell r="R116">
            <v>1</v>
          </cell>
          <cell r="S116">
            <v>11.68</v>
          </cell>
          <cell r="T116" t="b">
            <v>1</v>
          </cell>
          <cell r="U116" t="b">
            <v>0</v>
          </cell>
          <cell r="W116">
            <v>1</v>
          </cell>
          <cell r="X116">
            <v>11.68</v>
          </cell>
          <cell r="Z116">
            <v>1</v>
          </cell>
          <cell r="AA116">
            <v>11.57</v>
          </cell>
          <cell r="AB116">
            <v>14.28</v>
          </cell>
          <cell r="AC116" t="b">
            <v>1</v>
          </cell>
          <cell r="AD116" t="b">
            <v>0</v>
          </cell>
        </row>
        <row r="117">
          <cell r="A117" t="str">
            <v>14.4</v>
          </cell>
          <cell r="B117" t="str">
            <v>SINAPI PE Nacional MAIO 2025</v>
          </cell>
          <cell r="C117">
            <v>89416</v>
          </cell>
          <cell r="D117" t="e">
            <v>#REF!</v>
          </cell>
          <cell r="E117" t="e">
            <v>#REF!</v>
          </cell>
          <cell r="F117">
            <v>87410</v>
          </cell>
          <cell r="G117" t="str">
            <v/>
          </cell>
          <cell r="H117" t="str">
            <v>CURVA 45 GRAUS, PVC, SOLDÁVEL, DN 32MM, INSTALADO EM RAMAL DE DISTRIBUIÇÃO DE ÁGUA - FORNECIMENTO E INSTALAÇÃO. AF_06/2022</v>
          </cell>
          <cell r="I117" t="str">
            <v>UN</v>
          </cell>
          <cell r="J117">
            <v>1</v>
          </cell>
          <cell r="K117">
            <v>14.47</v>
          </cell>
          <cell r="L117">
            <v>14.47</v>
          </cell>
          <cell r="M117" t="e">
            <v>#REF!</v>
          </cell>
          <cell r="N117">
            <v>0.23449999999999999</v>
          </cell>
          <cell r="O117">
            <v>4</v>
          </cell>
          <cell r="P117">
            <v>17.86</v>
          </cell>
          <cell r="Q117">
            <v>17.86</v>
          </cell>
          <cell r="R117">
            <v>1</v>
          </cell>
          <cell r="S117">
            <v>14.59</v>
          </cell>
          <cell r="T117" t="b">
            <v>1</v>
          </cell>
          <cell r="U117" t="b">
            <v>0</v>
          </cell>
          <cell r="W117">
            <v>1</v>
          </cell>
          <cell r="X117">
            <v>14.59</v>
          </cell>
          <cell r="Z117">
            <v>1</v>
          </cell>
          <cell r="AA117">
            <v>14.47</v>
          </cell>
          <cell r="AB117">
            <v>17.86</v>
          </cell>
          <cell r="AC117" t="b">
            <v>1</v>
          </cell>
          <cell r="AD117" t="b">
            <v>0</v>
          </cell>
        </row>
        <row r="118">
          <cell r="A118" t="str">
            <v>14.5</v>
          </cell>
          <cell r="B118" t="str">
            <v>SINAPI PE Nacional MAIO 2025</v>
          </cell>
          <cell r="C118">
            <v>94675</v>
          </cell>
          <cell r="D118" t="e">
            <v>#REF!</v>
          </cell>
          <cell r="E118" t="e">
            <v>#REF!</v>
          </cell>
          <cell r="F118">
            <v>90963</v>
          </cell>
          <cell r="G118" t="str">
            <v/>
          </cell>
          <cell r="H118" t="str">
            <v>CURVA 90 GRAUS, PVC, SOLDÁVEL, DN 32 MM, INSTALADO EM RESERVAÇÃO PREDIAL DE ÁGUA - FORNECIMENTO E INSTALAÇÃO. AF_04/2024</v>
          </cell>
          <cell r="I118" t="str">
            <v>UN</v>
          </cell>
          <cell r="J118">
            <v>7</v>
          </cell>
          <cell r="K118">
            <v>11.69</v>
          </cell>
          <cell r="L118">
            <v>81.83</v>
          </cell>
          <cell r="M118" t="e">
            <v>#REF!</v>
          </cell>
          <cell r="N118">
            <v>0.23449999999999999</v>
          </cell>
          <cell r="O118">
            <v>4</v>
          </cell>
          <cell r="P118">
            <v>14.43</v>
          </cell>
          <cell r="Q118">
            <v>101.01</v>
          </cell>
          <cell r="R118">
            <v>7</v>
          </cell>
          <cell r="S118">
            <v>11.81</v>
          </cell>
          <cell r="T118" t="b">
            <v>1</v>
          </cell>
          <cell r="U118" t="b">
            <v>0</v>
          </cell>
          <cell r="W118">
            <v>7</v>
          </cell>
          <cell r="X118">
            <v>11.81</v>
          </cell>
          <cell r="Z118">
            <v>7</v>
          </cell>
          <cell r="AA118">
            <v>11.69</v>
          </cell>
          <cell r="AB118">
            <v>14.43</v>
          </cell>
          <cell r="AC118" t="b">
            <v>1</v>
          </cell>
          <cell r="AD118" t="b">
            <v>0</v>
          </cell>
        </row>
        <row r="119">
          <cell r="A119" t="str">
            <v>14.6</v>
          </cell>
          <cell r="B119" t="str">
            <v>SINAPI PE Nacional MAIO 2025</v>
          </cell>
          <cell r="C119">
            <v>103974</v>
          </cell>
          <cell r="D119" t="e">
            <v>#REF!</v>
          </cell>
          <cell r="E119" t="e">
            <v>#REF!</v>
          </cell>
          <cell r="F119">
            <v>103548</v>
          </cell>
          <cell r="G119" t="str">
            <v/>
          </cell>
          <cell r="H119" t="str">
            <v>JOELHO DE REDUÇÃO, 90 GRAUS, PVC, SOLDÁVEL, DN 32 MM X 25 MM, INSTALADO EM PRUMADA DE ÁGUA - FORNECIMENTO E INSTALAÇÃO. AF_06/2022</v>
          </cell>
          <cell r="I119" t="str">
            <v>UN</v>
          </cell>
          <cell r="J119">
            <v>1</v>
          </cell>
          <cell r="K119">
            <v>10.43</v>
          </cell>
          <cell r="L119">
            <v>10.43</v>
          </cell>
          <cell r="M119" t="e">
            <v>#REF!</v>
          </cell>
          <cell r="N119">
            <v>0.23449999999999999</v>
          </cell>
          <cell r="O119">
            <v>4</v>
          </cell>
          <cell r="P119">
            <v>12.88</v>
          </cell>
          <cell r="Q119">
            <v>12.88</v>
          </cell>
          <cell r="R119">
            <v>1</v>
          </cell>
          <cell r="S119">
            <v>10.53</v>
          </cell>
          <cell r="T119" t="b">
            <v>1</v>
          </cell>
          <cell r="U119" t="b">
            <v>0</v>
          </cell>
          <cell r="W119">
            <v>1</v>
          </cell>
          <cell r="X119">
            <v>10.53</v>
          </cell>
          <cell r="Z119">
            <v>1</v>
          </cell>
          <cell r="AA119">
            <v>10.43</v>
          </cell>
          <cell r="AB119">
            <v>12.88</v>
          </cell>
          <cell r="AC119" t="b">
            <v>1</v>
          </cell>
          <cell r="AD119" t="b">
            <v>0</v>
          </cell>
        </row>
        <row r="120">
          <cell r="A120" t="str">
            <v>14.7</v>
          </cell>
          <cell r="B120" t="str">
            <v>SINAPI PE Nacional MAIO 2025</v>
          </cell>
          <cell r="C120">
            <v>94648</v>
          </cell>
          <cell r="D120" t="e">
            <v>#REF!</v>
          </cell>
          <cell r="E120" t="e">
            <v>#REF!</v>
          </cell>
          <cell r="F120">
            <v>90963</v>
          </cell>
          <cell r="G120" t="str">
            <v/>
          </cell>
          <cell r="H120" t="str">
            <v>TUBO, PVC, SOLDÁVEL, DE 25MM, INSTALADO EM RESERVAÇÃO PREDIAL DE ÁGUA - FORNECIMENTO E INSTALAÇÃO. AF_04/2024</v>
          </cell>
          <cell r="I120" t="str">
            <v>M</v>
          </cell>
          <cell r="J120">
            <v>1.5</v>
          </cell>
          <cell r="K120">
            <v>6.7</v>
          </cell>
          <cell r="L120">
            <v>10.050000000000001</v>
          </cell>
          <cell r="M120" t="e">
            <v>#REF!</v>
          </cell>
          <cell r="N120">
            <v>0.23449999999999999</v>
          </cell>
          <cell r="O120">
            <v>4</v>
          </cell>
          <cell r="P120">
            <v>8.27</v>
          </cell>
          <cell r="Q120">
            <v>12.41</v>
          </cell>
          <cell r="R120">
            <v>1.5</v>
          </cell>
          <cell r="S120">
            <v>6.77</v>
          </cell>
          <cell r="T120" t="b">
            <v>1</v>
          </cell>
          <cell r="U120" t="b">
            <v>0</v>
          </cell>
          <cell r="W120">
            <v>1.5</v>
          </cell>
          <cell r="X120">
            <v>6.77</v>
          </cell>
          <cell r="Z120">
            <v>1.5</v>
          </cell>
          <cell r="AA120">
            <v>6.7</v>
          </cell>
          <cell r="AB120">
            <v>8.27</v>
          </cell>
          <cell r="AC120" t="b">
            <v>1</v>
          </cell>
          <cell r="AD120" t="b">
            <v>0</v>
          </cell>
        </row>
        <row r="121">
          <cell r="A121" t="str">
            <v>14.8</v>
          </cell>
          <cell r="B121" t="str">
            <v>SINAPI PE Nacional MAIO 2025</v>
          </cell>
          <cell r="C121">
            <v>94649</v>
          </cell>
          <cell r="D121" t="e">
            <v>#REF!</v>
          </cell>
          <cell r="E121" t="e">
            <v>#REF!</v>
          </cell>
          <cell r="F121">
            <v>90963</v>
          </cell>
          <cell r="G121" t="str">
            <v/>
          </cell>
          <cell r="H121" t="str">
            <v>TUBO, PVC, SOLDÁVEL, DE 32MM, INSTALADO EM RESERVAÇÃO PREDIAL DE ÁGUA - FORNECIMENTO E INSTALAÇÃO. AF_04/2024</v>
          </cell>
          <cell r="I121" t="str">
            <v>M</v>
          </cell>
          <cell r="J121">
            <v>52.3</v>
          </cell>
          <cell r="K121">
            <v>12.36</v>
          </cell>
          <cell r="L121">
            <v>646.42999999999995</v>
          </cell>
          <cell r="M121" t="e">
            <v>#REF!</v>
          </cell>
          <cell r="N121">
            <v>0.23449999999999999</v>
          </cell>
          <cell r="O121">
            <v>4</v>
          </cell>
          <cell r="P121">
            <v>15.26</v>
          </cell>
          <cell r="Q121">
            <v>798.1</v>
          </cell>
          <cell r="R121">
            <v>52.3</v>
          </cell>
          <cell r="S121">
            <v>12.51</v>
          </cell>
          <cell r="T121" t="b">
            <v>1</v>
          </cell>
          <cell r="U121" t="b">
            <v>0</v>
          </cell>
          <cell r="W121">
            <v>52.3</v>
          </cell>
          <cell r="X121">
            <v>12.51</v>
          </cell>
          <cell r="Z121">
            <v>52.3</v>
          </cell>
          <cell r="AA121">
            <v>12.36</v>
          </cell>
          <cell r="AB121">
            <v>15.26</v>
          </cell>
          <cell r="AC121" t="b">
            <v>1</v>
          </cell>
          <cell r="AD121" t="b">
            <v>0</v>
          </cell>
        </row>
        <row r="122">
          <cell r="A122" t="str">
            <v>14.9</v>
          </cell>
          <cell r="B122" t="str">
            <v>SINAPI PE Nacional MAIO 2025</v>
          </cell>
          <cell r="C122">
            <v>89620</v>
          </cell>
          <cell r="D122" t="e">
            <v>#REF!</v>
          </cell>
          <cell r="E122" t="e">
            <v>#REF!</v>
          </cell>
          <cell r="F122">
            <v>87410</v>
          </cell>
          <cell r="G122" t="str">
            <v/>
          </cell>
          <cell r="H122" t="str">
            <v>TE, PVC, SOLDÁVEL, DN 32MM, INSTALADO EM PRUMADA DE ÁGUA - FORNECIMENTO E INSTALAÇÃO. AF_06/2022</v>
          </cell>
          <cell r="I122" t="str">
            <v>UN</v>
          </cell>
          <cell r="J122">
            <v>3</v>
          </cell>
          <cell r="K122">
            <v>11.95</v>
          </cell>
          <cell r="L122">
            <v>35.85</v>
          </cell>
          <cell r="M122" t="e">
            <v>#REF!</v>
          </cell>
          <cell r="N122">
            <v>0.23449999999999999</v>
          </cell>
          <cell r="O122">
            <v>4</v>
          </cell>
          <cell r="P122">
            <v>14.75</v>
          </cell>
          <cell r="Q122">
            <v>44.25</v>
          </cell>
          <cell r="R122">
            <v>3</v>
          </cell>
          <cell r="S122">
            <v>12.06</v>
          </cell>
          <cell r="T122" t="b">
            <v>1</v>
          </cell>
          <cell r="U122" t="b">
            <v>0</v>
          </cell>
          <cell r="W122">
            <v>3</v>
          </cell>
          <cell r="X122">
            <v>12.06</v>
          </cell>
          <cell r="Z122">
            <v>3</v>
          </cell>
          <cell r="AA122">
            <v>11.95</v>
          </cell>
          <cell r="AB122">
            <v>14.75</v>
          </cell>
          <cell r="AC122" t="b">
            <v>1</v>
          </cell>
          <cell r="AD122" t="b">
            <v>0</v>
          </cell>
        </row>
        <row r="123">
          <cell r="A123" t="str">
            <v>14.10</v>
          </cell>
          <cell r="B123" t="str">
            <v>SINAPI PE Nacional MAIO 2025</v>
          </cell>
          <cell r="C123">
            <v>103038</v>
          </cell>
          <cell r="D123" t="e">
            <v>#REF!</v>
          </cell>
          <cell r="E123" t="e">
            <v>#REF!</v>
          </cell>
          <cell r="F123">
            <v>97808</v>
          </cell>
          <cell r="G123" t="str">
            <v/>
          </cell>
          <cell r="H123" t="str">
            <v>REGISTRO DE ESFERA, PVC, ROSCÁVEL, COM VOLANTE, 1 1/4" - FORNECIMENTO E INSTALAÇÃO. AF_08/2021</v>
          </cell>
          <cell r="I123" t="str">
            <v>UN</v>
          </cell>
          <cell r="J123">
            <v>1</v>
          </cell>
          <cell r="K123">
            <v>62.36</v>
          </cell>
          <cell r="L123">
            <v>62.36</v>
          </cell>
          <cell r="M123" t="e">
            <v>#REF!</v>
          </cell>
          <cell r="N123">
            <v>0.23449999999999999</v>
          </cell>
          <cell r="O123">
            <v>4</v>
          </cell>
          <cell r="P123">
            <v>76.98</v>
          </cell>
          <cell r="Q123">
            <v>76.98</v>
          </cell>
          <cell r="R123">
            <v>1</v>
          </cell>
          <cell r="S123">
            <v>63.11</v>
          </cell>
          <cell r="T123" t="b">
            <v>1</v>
          </cell>
          <cell r="U123" t="b">
            <v>0</v>
          </cell>
          <cell r="W123">
            <v>1</v>
          </cell>
          <cell r="X123">
            <v>63.11</v>
          </cell>
          <cell r="Z123">
            <v>1</v>
          </cell>
          <cell r="AA123">
            <v>62.36</v>
          </cell>
          <cell r="AB123">
            <v>76.98</v>
          </cell>
          <cell r="AC123" t="b">
            <v>1</v>
          </cell>
          <cell r="AD123" t="b">
            <v>0</v>
          </cell>
        </row>
        <row r="124">
          <cell r="A124" t="str">
            <v>14.11</v>
          </cell>
          <cell r="B124" t="str">
            <v>SINAPI PE Nacional MAIO 2025</v>
          </cell>
          <cell r="C124">
            <v>94495</v>
          </cell>
          <cell r="D124" t="e">
            <v>#REF!</v>
          </cell>
          <cell r="E124" t="e">
            <v>#REF!</v>
          </cell>
          <cell r="F124">
            <v>90963</v>
          </cell>
          <cell r="G124" t="str">
            <v/>
          </cell>
          <cell r="H124" t="str">
            <v>REGISTRO DE GAVETA BRUTO, LATÃO, ROSCÁVEL, 1" - FORNECIMENTO E INSTALAÇÃO. AF_08/2021</v>
          </cell>
          <cell r="I124" t="str">
            <v>UN</v>
          </cell>
          <cell r="J124">
            <v>1</v>
          </cell>
          <cell r="K124">
            <v>70.22</v>
          </cell>
          <cell r="L124">
            <v>70.22</v>
          </cell>
          <cell r="M124" t="e">
            <v>#REF!</v>
          </cell>
          <cell r="N124">
            <v>0.23449999999999999</v>
          </cell>
          <cell r="O124">
            <v>4</v>
          </cell>
          <cell r="P124">
            <v>86.69</v>
          </cell>
          <cell r="Q124">
            <v>86.69</v>
          </cell>
          <cell r="R124">
            <v>1</v>
          </cell>
          <cell r="S124">
            <v>71.099999999999994</v>
          </cell>
          <cell r="T124" t="b">
            <v>1</v>
          </cell>
          <cell r="U124" t="b">
            <v>0</v>
          </cell>
          <cell r="W124">
            <v>1</v>
          </cell>
          <cell r="X124">
            <v>71.099999999999994</v>
          </cell>
          <cell r="Z124">
            <v>1</v>
          </cell>
          <cell r="AA124">
            <v>70.22</v>
          </cell>
          <cell r="AB124">
            <v>86.69</v>
          </cell>
          <cell r="AC124" t="b">
            <v>1</v>
          </cell>
          <cell r="AD124" t="b">
            <v>0</v>
          </cell>
        </row>
        <row r="125">
          <cell r="A125" t="str">
            <v>14.12</v>
          </cell>
          <cell r="B125" t="str">
            <v>SINAPI PE Nacional MAIO 2025</v>
          </cell>
          <cell r="C125">
            <v>94497</v>
          </cell>
          <cell r="D125" t="e">
            <v>#REF!</v>
          </cell>
          <cell r="E125" t="e">
            <v>#REF!</v>
          </cell>
          <cell r="F125">
            <v>90963</v>
          </cell>
          <cell r="G125" t="str">
            <v/>
          </cell>
          <cell r="H125" t="str">
            <v>REGISTRO DE GAVETA BRUTO, LATÃO, ROSCÁVEL, 1 1/2" - FORNECIMENTO E INSTALAÇÃO. AF_08/2021</v>
          </cell>
          <cell r="I125" t="str">
            <v>UN</v>
          </cell>
          <cell r="J125">
            <v>8</v>
          </cell>
          <cell r="K125">
            <v>121.21</v>
          </cell>
          <cell r="L125">
            <v>969.68</v>
          </cell>
          <cell r="M125" t="e">
            <v>#REF!</v>
          </cell>
          <cell r="N125">
            <v>0.23449999999999999</v>
          </cell>
          <cell r="O125">
            <v>4</v>
          </cell>
          <cell r="P125">
            <v>149.63</v>
          </cell>
          <cell r="Q125">
            <v>1197.04</v>
          </cell>
          <cell r="R125">
            <v>8</v>
          </cell>
          <cell r="S125">
            <v>122.73</v>
          </cell>
          <cell r="T125" t="b">
            <v>1</v>
          </cell>
          <cell r="U125" t="b">
            <v>0</v>
          </cell>
          <cell r="W125">
            <v>8</v>
          </cell>
          <cell r="X125">
            <v>122.73</v>
          </cell>
          <cell r="Z125">
            <v>8</v>
          </cell>
          <cell r="AA125">
            <v>121.21</v>
          </cell>
          <cell r="AB125">
            <v>149.63</v>
          </cell>
          <cell r="AC125" t="b">
            <v>1</v>
          </cell>
          <cell r="AD125" t="b">
            <v>0</v>
          </cell>
        </row>
        <row r="126">
          <cell r="A126" t="str">
            <v>14.13</v>
          </cell>
          <cell r="B126" t="str">
            <v>SINAPI PE Nacional MAIO 2025</v>
          </cell>
          <cell r="C126">
            <v>89351</v>
          </cell>
          <cell r="D126" t="e">
            <v>#REF!</v>
          </cell>
          <cell r="E126" t="e">
            <v>#REF!</v>
          </cell>
          <cell r="F126">
            <v>87410</v>
          </cell>
          <cell r="G126" t="str">
            <v/>
          </cell>
          <cell r="H126" t="str">
            <v>REGISTRO DE PRESSÃO BRUTO, LATÃO, ROSCÁVEL, 3/4'' - FORNECIMENTO E INSTALAÇÃO. AF_08/2021</v>
          </cell>
          <cell r="I126" t="str">
            <v>UN</v>
          </cell>
          <cell r="J126">
            <v>29</v>
          </cell>
          <cell r="K126">
            <v>37.6</v>
          </cell>
          <cell r="L126">
            <v>1090.4000000000001</v>
          </cell>
          <cell r="M126" t="e">
            <v>#REF!</v>
          </cell>
          <cell r="N126">
            <v>0.23449999999999999</v>
          </cell>
          <cell r="O126">
            <v>4</v>
          </cell>
          <cell r="P126">
            <v>46.42</v>
          </cell>
          <cell r="Q126">
            <v>1346.18</v>
          </cell>
          <cell r="R126">
            <v>29</v>
          </cell>
          <cell r="S126">
            <v>38.049999999999997</v>
          </cell>
          <cell r="T126" t="b">
            <v>1</v>
          </cell>
          <cell r="U126" t="b">
            <v>0</v>
          </cell>
          <cell r="W126">
            <v>29</v>
          </cell>
          <cell r="X126">
            <v>38.049999999999997</v>
          </cell>
          <cell r="Z126">
            <v>29</v>
          </cell>
          <cell r="AA126">
            <v>37.6</v>
          </cell>
          <cell r="AB126">
            <v>46.42</v>
          </cell>
          <cell r="AC126" t="b">
            <v>1</v>
          </cell>
          <cell r="AD126" t="b">
            <v>0</v>
          </cell>
        </row>
        <row r="127">
          <cell r="A127" t="str">
            <v>14.14</v>
          </cell>
          <cell r="B127" t="str">
            <v>SINAPI PE Nacional MAIO 2025</v>
          </cell>
          <cell r="C127">
            <v>94793</v>
          </cell>
          <cell r="D127" t="e">
            <v>#REF!</v>
          </cell>
          <cell r="E127" t="e">
            <v>#REF!</v>
          </cell>
          <cell r="F127">
            <v>90963</v>
          </cell>
          <cell r="G127" t="str">
            <v/>
          </cell>
          <cell r="H127" t="str">
            <v>REGISTRO DE GAVETA BRUTO, LATÃO, ROSCÁVEL, 1 1/4", COM ACABAMENTO E CANOPLA CROMADOS - FORNECIMENTO E INSTALAÇÃO. AF_08/2021</v>
          </cell>
          <cell r="I127" t="str">
            <v>UN</v>
          </cell>
          <cell r="J127">
            <v>4</v>
          </cell>
          <cell r="K127">
            <v>180.38</v>
          </cell>
          <cell r="L127">
            <v>721.52</v>
          </cell>
          <cell r="M127" t="e">
            <v>#REF!</v>
          </cell>
          <cell r="N127">
            <v>0.23449999999999999</v>
          </cell>
          <cell r="O127">
            <v>4</v>
          </cell>
          <cell r="P127">
            <v>222.68</v>
          </cell>
          <cell r="Q127">
            <v>890.72</v>
          </cell>
          <cell r="R127">
            <v>4</v>
          </cell>
          <cell r="S127">
            <v>182.69</v>
          </cell>
          <cell r="T127" t="b">
            <v>1</v>
          </cell>
          <cell r="U127" t="b">
            <v>0</v>
          </cell>
          <cell r="W127">
            <v>4</v>
          </cell>
          <cell r="X127">
            <v>182.69</v>
          </cell>
          <cell r="Z127">
            <v>4</v>
          </cell>
          <cell r="AA127">
            <v>180.38</v>
          </cell>
          <cell r="AB127">
            <v>222.68</v>
          </cell>
          <cell r="AC127" t="b">
            <v>1</v>
          </cell>
          <cell r="AD127" t="b">
            <v>0</v>
          </cell>
        </row>
        <row r="128">
          <cell r="A128" t="str">
            <v>14.15</v>
          </cell>
          <cell r="B128" t="str">
            <v>SINAPI PE Nacional MAIO 2025</v>
          </cell>
          <cell r="C128">
            <v>89353</v>
          </cell>
          <cell r="D128" t="e">
            <v>#REF!</v>
          </cell>
          <cell r="E128" t="e">
            <v>#REF!</v>
          </cell>
          <cell r="F128">
            <v>87410</v>
          </cell>
          <cell r="G128" t="str">
            <v/>
          </cell>
          <cell r="H128" t="str">
            <v>REGISTRO DE GAVETA BRUTO, LATÃO, ROSCÁVEL, 3/4" - FORNECIMENTO E INSTALAÇÃO. AF_08/2021</v>
          </cell>
          <cell r="I128" t="str">
            <v>UN</v>
          </cell>
          <cell r="J128">
            <v>2</v>
          </cell>
          <cell r="K128">
            <v>45.38</v>
          </cell>
          <cell r="L128">
            <v>90.76</v>
          </cell>
          <cell r="M128" t="e">
            <v>#REF!</v>
          </cell>
          <cell r="N128">
            <v>0.23449999999999999</v>
          </cell>
          <cell r="O128">
            <v>4</v>
          </cell>
          <cell r="P128">
            <v>56.02</v>
          </cell>
          <cell r="Q128">
            <v>112.04</v>
          </cell>
          <cell r="R128">
            <v>2</v>
          </cell>
          <cell r="S128">
            <v>45.94</v>
          </cell>
          <cell r="T128" t="b">
            <v>1</v>
          </cell>
          <cell r="U128" t="b">
            <v>0</v>
          </cell>
          <cell r="W128">
            <v>2</v>
          </cell>
          <cell r="X128">
            <v>45.94</v>
          </cell>
          <cell r="Z128">
            <v>2</v>
          </cell>
          <cell r="AA128">
            <v>45.38</v>
          </cell>
          <cell r="AB128">
            <v>56.02</v>
          </cell>
          <cell r="AC128" t="b">
            <v>1</v>
          </cell>
          <cell r="AD128" t="b">
            <v>0</v>
          </cell>
        </row>
        <row r="129">
          <cell r="A129" t="str">
            <v>14.16</v>
          </cell>
          <cell r="B129" t="str">
            <v>SINAPI PE Nacional MAIO 2025</v>
          </cell>
          <cell r="C129">
            <v>89987</v>
          </cell>
          <cell r="D129" t="e">
            <v>#REF!</v>
          </cell>
          <cell r="E129" t="e">
            <v>#REF!</v>
          </cell>
          <cell r="F129">
            <v>87410</v>
          </cell>
          <cell r="G129" t="str">
            <v/>
          </cell>
          <cell r="H129" t="str">
            <v>REGISTRO DE GAVETA BRUTO, LATÃO, ROSCÁVEL, 3/4", COM ACABAMENTO E CANOPLA CROMADOS - FORNECIMENTO E INSTALAÇÃO. AF_08/2021</v>
          </cell>
          <cell r="I129" t="str">
            <v>UN</v>
          </cell>
          <cell r="J129">
            <v>3</v>
          </cell>
          <cell r="K129">
            <v>107.98</v>
          </cell>
          <cell r="L129">
            <v>323.94</v>
          </cell>
          <cell r="M129" t="e">
            <v>#REF!</v>
          </cell>
          <cell r="N129">
            <v>0.23449999999999999</v>
          </cell>
          <cell r="O129">
            <v>4</v>
          </cell>
          <cell r="P129">
            <v>133.30000000000001</v>
          </cell>
          <cell r="Q129">
            <v>399.9</v>
          </cell>
          <cell r="R129">
            <v>3</v>
          </cell>
          <cell r="S129">
            <v>109.34</v>
          </cell>
          <cell r="T129" t="b">
            <v>1</v>
          </cell>
          <cell r="U129" t="b">
            <v>0</v>
          </cell>
          <cell r="W129">
            <v>3</v>
          </cell>
          <cell r="X129">
            <v>109.34</v>
          </cell>
          <cell r="Z129">
            <v>3</v>
          </cell>
          <cell r="AA129">
            <v>107.98</v>
          </cell>
          <cell r="AB129">
            <v>133.30000000000001</v>
          </cell>
          <cell r="AC129" t="b">
            <v>1</v>
          </cell>
          <cell r="AD129" t="b">
            <v>0</v>
          </cell>
        </row>
        <row r="130">
          <cell r="A130" t="str">
            <v>14.17</v>
          </cell>
          <cell r="B130" t="str">
            <v>SINAPI PE Nacional MAIO 2025</v>
          </cell>
          <cell r="C130">
            <v>86886</v>
          </cell>
          <cell r="D130" t="e">
            <v>#REF!</v>
          </cell>
          <cell r="E130" t="e">
            <v>#REF!</v>
          </cell>
          <cell r="F130" t="e">
            <v>#N/A</v>
          </cell>
          <cell r="G130" t="e">
            <v>#N/A</v>
          </cell>
          <cell r="H130" t="str">
            <v>ENGATE FLEXÍVEL EM INOX, 1/2 X 30CM - FORNECIMENTO E INSTALAÇÃO. AF_01/2020</v>
          </cell>
          <cell r="I130" t="str">
            <v>UN</v>
          </cell>
          <cell r="J130">
            <v>22</v>
          </cell>
          <cell r="K130">
            <v>57.89</v>
          </cell>
          <cell r="L130">
            <v>1273.58</v>
          </cell>
          <cell r="M130" t="e">
            <v>#REF!</v>
          </cell>
          <cell r="N130">
            <v>0.23449999999999999</v>
          </cell>
          <cell r="O130">
            <v>4</v>
          </cell>
          <cell r="P130">
            <v>71.47</v>
          </cell>
          <cell r="Q130">
            <v>1572.34</v>
          </cell>
          <cell r="R130">
            <v>22</v>
          </cell>
          <cell r="S130">
            <v>58.63</v>
          </cell>
          <cell r="T130" t="b">
            <v>1</v>
          </cell>
          <cell r="U130" t="b">
            <v>0</v>
          </cell>
          <cell r="W130">
            <v>22</v>
          </cell>
          <cell r="X130">
            <v>58.63</v>
          </cell>
          <cell r="Z130">
            <v>22</v>
          </cell>
          <cell r="AA130">
            <v>57.89</v>
          </cell>
          <cell r="AB130">
            <v>71.47</v>
          </cell>
          <cell r="AC130" t="b">
            <v>1</v>
          </cell>
          <cell r="AD130" t="b">
            <v>0</v>
          </cell>
        </row>
        <row r="131">
          <cell r="A131" t="str">
            <v>14.18</v>
          </cell>
          <cell r="B131" t="str">
            <v>SINAPI PE Nacional MAIO 2025</v>
          </cell>
          <cell r="C131">
            <v>86884</v>
          </cell>
          <cell r="D131" t="e">
            <v>#REF!</v>
          </cell>
          <cell r="E131" t="e">
            <v>#REF!</v>
          </cell>
          <cell r="F131" t="e">
            <v>#N/A</v>
          </cell>
          <cell r="G131" t="e">
            <v>#N/A</v>
          </cell>
          <cell r="H131" t="str">
            <v>ENGATE FLEXÍVEL EM PLÁSTICO BRANCO, 1/2" X 30CM - FORNECIMENTO E INSTALAÇÃO. AF_01/2020</v>
          </cell>
          <cell r="I131" t="str">
            <v>UN</v>
          </cell>
          <cell r="J131">
            <v>33</v>
          </cell>
          <cell r="K131">
            <v>10.27</v>
          </cell>
          <cell r="L131">
            <v>338.91</v>
          </cell>
          <cell r="M131" t="e">
            <v>#REF!</v>
          </cell>
          <cell r="N131">
            <v>0.23449999999999999</v>
          </cell>
          <cell r="O131">
            <v>4</v>
          </cell>
          <cell r="P131">
            <v>12.68</v>
          </cell>
          <cell r="Q131">
            <v>418.44</v>
          </cell>
          <cell r="R131">
            <v>33</v>
          </cell>
          <cell r="S131">
            <v>10.35</v>
          </cell>
          <cell r="T131" t="b">
            <v>1</v>
          </cell>
          <cell r="U131" t="b">
            <v>0</v>
          </cell>
          <cell r="W131">
            <v>33</v>
          </cell>
          <cell r="X131">
            <v>10.35</v>
          </cell>
          <cell r="Z131">
            <v>33</v>
          </cell>
          <cell r="AA131">
            <v>10.27</v>
          </cell>
          <cell r="AB131">
            <v>12.68</v>
          </cell>
          <cell r="AC131" t="b">
            <v>1</v>
          </cell>
          <cell r="AD131" t="b">
            <v>0</v>
          </cell>
        </row>
        <row r="132">
          <cell r="A132" t="str">
            <v>14.19</v>
          </cell>
          <cell r="B132" t="str">
            <v>SINAPI PE Nacional MAIO 2025</v>
          </cell>
          <cell r="C132">
            <v>94703</v>
          </cell>
          <cell r="D132" t="e">
            <v>#REF!</v>
          </cell>
          <cell r="E132" t="e">
            <v>#REF!</v>
          </cell>
          <cell r="F132">
            <v>90963</v>
          </cell>
          <cell r="G132" t="str">
            <v/>
          </cell>
          <cell r="H132" t="str">
            <v>ADAPTADOR COM FLANGE E ANEL DE VEDAÇÃO, PVC, SOLDÁVEL, DN 25 MM X 3/4", INSTALADO EM RESERVAÇÃO PREDIAL DE ÁGUA - FORNECIMENTO E INSTALAÇÃO. AF_04/2024</v>
          </cell>
          <cell r="I132" t="str">
            <v>UN</v>
          </cell>
          <cell r="J132">
            <v>65</v>
          </cell>
          <cell r="K132">
            <v>19.62</v>
          </cell>
          <cell r="L132">
            <v>1275.3</v>
          </cell>
          <cell r="M132" t="e">
            <v>#REF!</v>
          </cell>
          <cell r="N132">
            <v>0.23449999999999999</v>
          </cell>
          <cell r="O132">
            <v>4</v>
          </cell>
          <cell r="P132">
            <v>24.22</v>
          </cell>
          <cell r="Q132">
            <v>1574.3</v>
          </cell>
          <cell r="R132">
            <v>65</v>
          </cell>
          <cell r="S132">
            <v>19.8</v>
          </cell>
          <cell r="T132" t="b">
            <v>1</v>
          </cell>
          <cell r="U132" t="b">
            <v>0</v>
          </cell>
          <cell r="W132">
            <v>65</v>
          </cell>
          <cell r="X132">
            <v>19.8</v>
          </cell>
          <cell r="Z132">
            <v>65</v>
          </cell>
          <cell r="AA132">
            <v>19.62</v>
          </cell>
          <cell r="AB132">
            <v>24.22</v>
          </cell>
          <cell r="AC132" t="b">
            <v>1</v>
          </cell>
          <cell r="AD132" t="b">
            <v>0</v>
          </cell>
        </row>
        <row r="133">
          <cell r="A133" t="str">
            <v>14.20</v>
          </cell>
          <cell r="B133" t="str">
            <v>SINAPI PE Nacional MAIO 2025</v>
          </cell>
          <cell r="C133">
            <v>94704</v>
          </cell>
          <cell r="D133" t="e">
            <v>#REF!</v>
          </cell>
          <cell r="E133" t="e">
            <v>#REF!</v>
          </cell>
          <cell r="F133">
            <v>90963</v>
          </cell>
          <cell r="G133" t="str">
            <v/>
          </cell>
          <cell r="H133" t="str">
            <v>ADAPTADOR COM FLANGE E ANEL DE VEDAÇÃO, PVC, SOLDÁVEL, DN 32 MM X 1", INSTALADO EM RESERVAÇÃO PREDIAL DE ÁGUA - FORNECIMENTO E INSTALAÇÃO. AF_04/2024</v>
          </cell>
          <cell r="I133" t="str">
            <v>UN</v>
          </cell>
          <cell r="J133">
            <v>2</v>
          </cell>
          <cell r="K133">
            <v>26.04</v>
          </cell>
          <cell r="L133">
            <v>52.08</v>
          </cell>
          <cell r="M133" t="e">
            <v>#REF!</v>
          </cell>
          <cell r="N133">
            <v>0.23449999999999999</v>
          </cell>
          <cell r="O133">
            <v>4</v>
          </cell>
          <cell r="P133">
            <v>32.15</v>
          </cell>
          <cell r="Q133">
            <v>64.3</v>
          </cell>
          <cell r="R133">
            <v>2</v>
          </cell>
          <cell r="S133">
            <v>26.32</v>
          </cell>
          <cell r="T133" t="b">
            <v>1</v>
          </cell>
          <cell r="U133" t="b">
            <v>0</v>
          </cell>
          <cell r="W133">
            <v>2</v>
          </cell>
          <cell r="X133">
            <v>26.32</v>
          </cell>
          <cell r="Z133">
            <v>2</v>
          </cell>
          <cell r="AA133">
            <v>26.04</v>
          </cell>
          <cell r="AB133">
            <v>32.15</v>
          </cell>
          <cell r="AC133" t="b">
            <v>1</v>
          </cell>
          <cell r="AD133" t="b">
            <v>0</v>
          </cell>
        </row>
        <row r="134">
          <cell r="A134" t="str">
            <v>14.21</v>
          </cell>
          <cell r="B134" t="str">
            <v>SINAPI PE Nacional MAIO 2025</v>
          </cell>
          <cell r="C134">
            <v>94660</v>
          </cell>
          <cell r="D134" t="e">
            <v>#REF!</v>
          </cell>
          <cell r="E134" t="e">
            <v>#REF!</v>
          </cell>
          <cell r="F134">
            <v>90963</v>
          </cell>
          <cell r="G134" t="str">
            <v/>
          </cell>
          <cell r="H134" t="str">
            <v>ADAPTADOR CURTO COM BOLSA E ROSCA PARA REGISTRO, PVC, SOLDÁVEL, DN 40 MM X 1 1/4", INSTALADO EM RESERVAÇÃO PREDIAL DE ÁGUA - FORNECIMENTO E INSTALAÇÃO. AF_04/2024</v>
          </cell>
          <cell r="I134" t="str">
            <v>UN</v>
          </cell>
          <cell r="J134">
            <v>8</v>
          </cell>
          <cell r="K134">
            <v>8.17</v>
          </cell>
          <cell r="L134">
            <v>65.36</v>
          </cell>
          <cell r="M134" t="e">
            <v>#REF!</v>
          </cell>
          <cell r="N134">
            <v>0.23449999999999999</v>
          </cell>
          <cell r="O134">
            <v>4</v>
          </cell>
          <cell r="P134">
            <v>10.09</v>
          </cell>
          <cell r="Q134">
            <v>80.72</v>
          </cell>
          <cell r="R134">
            <v>8</v>
          </cell>
          <cell r="S134">
            <v>8.24</v>
          </cell>
          <cell r="T134" t="b">
            <v>1</v>
          </cell>
          <cell r="U134" t="b">
            <v>0</v>
          </cell>
          <cell r="W134">
            <v>8</v>
          </cell>
          <cell r="X134">
            <v>8.24</v>
          </cell>
          <cell r="Z134">
            <v>8</v>
          </cell>
          <cell r="AA134">
            <v>8.17</v>
          </cell>
          <cell r="AB134">
            <v>10.09</v>
          </cell>
          <cell r="AC134" t="b">
            <v>1</v>
          </cell>
          <cell r="AD134" t="b">
            <v>0</v>
          </cell>
        </row>
        <row r="135">
          <cell r="A135" t="str">
            <v>14.22</v>
          </cell>
          <cell r="B135" t="str">
            <v>SINAPI PE Nacional MAIO 2025</v>
          </cell>
          <cell r="C135">
            <v>94662</v>
          </cell>
          <cell r="D135" t="e">
            <v>#REF!</v>
          </cell>
          <cell r="E135" t="e">
            <v>#REF!</v>
          </cell>
          <cell r="F135">
            <v>90963</v>
          </cell>
          <cell r="G135" t="str">
            <v/>
          </cell>
          <cell r="H135" t="str">
            <v>ADAPTADOR CURTO COM BOLSA E ROSCA PARA REGISTRO, PVC, SOLDÁVEL, DN 50 MM X 1 1/2", INSTALADO EM RESERVAÇÃO PREDIAL DE ÁGUA - FORNECIMENTO E INSTALAÇÃO. AF_04/2024</v>
          </cell>
          <cell r="I135" t="str">
            <v>UN</v>
          </cell>
          <cell r="J135">
            <v>16</v>
          </cell>
          <cell r="K135">
            <v>10.77</v>
          </cell>
          <cell r="L135">
            <v>172.32</v>
          </cell>
          <cell r="M135" t="e">
            <v>#REF!</v>
          </cell>
          <cell r="N135">
            <v>0.23449999999999999</v>
          </cell>
          <cell r="O135">
            <v>4</v>
          </cell>
          <cell r="P135">
            <v>13.3</v>
          </cell>
          <cell r="Q135">
            <v>212.8</v>
          </cell>
          <cell r="R135">
            <v>16</v>
          </cell>
          <cell r="S135">
            <v>10.86</v>
          </cell>
          <cell r="T135" t="b">
            <v>1</v>
          </cell>
          <cell r="U135" t="b">
            <v>0</v>
          </cell>
          <cell r="W135">
            <v>16</v>
          </cell>
          <cell r="X135">
            <v>10.86</v>
          </cell>
          <cell r="Z135">
            <v>16</v>
          </cell>
          <cell r="AA135">
            <v>10.77</v>
          </cell>
          <cell r="AB135">
            <v>13.3</v>
          </cell>
          <cell r="AC135" t="b">
            <v>1</v>
          </cell>
          <cell r="AD135" t="b">
            <v>0</v>
          </cell>
        </row>
        <row r="136">
          <cell r="A136" t="str">
            <v>14.23</v>
          </cell>
          <cell r="B136" t="str">
            <v>SINAPI PE Nacional MAIO 2025</v>
          </cell>
          <cell r="C136">
            <v>103953</v>
          </cell>
          <cell r="D136" t="e">
            <v>#REF!</v>
          </cell>
          <cell r="E136" t="e">
            <v>#REF!</v>
          </cell>
          <cell r="F136">
            <v>103548</v>
          </cell>
          <cell r="G136" t="str">
            <v/>
          </cell>
          <cell r="H136" t="str">
            <v>BUCHA DE REDUÇÃO, CURTA, PVC, SOLDÁVEL, DN 32 X 25 MM, INSTALADO EM RAMAL DE DISTRIBUIÇÃO DE ÁGUA - FORNECIMENTO E INSTALAÇÃO. AF_06/2022</v>
          </cell>
          <cell r="I136" t="str">
            <v>UN</v>
          </cell>
          <cell r="J136">
            <v>16</v>
          </cell>
          <cell r="K136">
            <v>7.51</v>
          </cell>
          <cell r="L136">
            <v>120.16</v>
          </cell>
          <cell r="M136" t="e">
            <v>#REF!</v>
          </cell>
          <cell r="N136">
            <v>0.23449999999999999</v>
          </cell>
          <cell r="O136">
            <v>4</v>
          </cell>
          <cell r="P136">
            <v>9.27</v>
          </cell>
          <cell r="Q136">
            <v>148.32</v>
          </cell>
          <cell r="R136">
            <v>16</v>
          </cell>
          <cell r="S136">
            <v>7.56</v>
          </cell>
          <cell r="T136" t="b">
            <v>1</v>
          </cell>
          <cell r="U136" t="b">
            <v>0</v>
          </cell>
          <cell r="W136">
            <v>16</v>
          </cell>
          <cell r="X136">
            <v>7.56</v>
          </cell>
          <cell r="Z136">
            <v>16</v>
          </cell>
          <cell r="AA136">
            <v>7.51</v>
          </cell>
          <cell r="AB136">
            <v>9.27</v>
          </cell>
          <cell r="AC136" t="b">
            <v>1</v>
          </cell>
          <cell r="AD136" t="b">
            <v>0</v>
          </cell>
        </row>
        <row r="137">
          <cell r="A137" t="str">
            <v>14.24</v>
          </cell>
          <cell r="B137" t="str">
            <v>SINAPI PE Nacional MAIO 2025</v>
          </cell>
          <cell r="C137">
            <v>103038</v>
          </cell>
          <cell r="D137" t="e">
            <v>#REF!</v>
          </cell>
          <cell r="E137" t="e">
            <v>#REF!</v>
          </cell>
          <cell r="F137">
            <v>97808</v>
          </cell>
          <cell r="G137" t="str">
            <v/>
          </cell>
          <cell r="H137" t="str">
            <v>REGISTRO DE ESFERA, PVC, ROSCÁVEL, COM VOLANTE, 1 1/4" - FORNECIMENTO E INSTALAÇÃO. AF_08/2021</v>
          </cell>
          <cell r="I137" t="str">
            <v>UN</v>
          </cell>
          <cell r="J137">
            <v>1</v>
          </cell>
          <cell r="K137">
            <v>62.36</v>
          </cell>
          <cell r="L137">
            <v>62.36</v>
          </cell>
          <cell r="M137" t="e">
            <v>#REF!</v>
          </cell>
          <cell r="N137">
            <v>0.23449999999999999</v>
          </cell>
          <cell r="O137">
            <v>4</v>
          </cell>
          <cell r="P137">
            <v>76.98</v>
          </cell>
          <cell r="Q137">
            <v>76.98</v>
          </cell>
          <cell r="R137">
            <v>1</v>
          </cell>
          <cell r="S137">
            <v>63.11</v>
          </cell>
          <cell r="T137" t="b">
            <v>1</v>
          </cell>
          <cell r="U137" t="b">
            <v>0</v>
          </cell>
          <cell r="W137">
            <v>1</v>
          </cell>
          <cell r="X137">
            <v>63.11</v>
          </cell>
          <cell r="Z137">
            <v>1</v>
          </cell>
          <cell r="AA137">
            <v>62.36</v>
          </cell>
          <cell r="AB137">
            <v>76.98</v>
          </cell>
          <cell r="AC137" t="b">
            <v>1</v>
          </cell>
          <cell r="AD137" t="b">
            <v>0</v>
          </cell>
        </row>
        <row r="138">
          <cell r="A138" t="str">
            <v>14.25</v>
          </cell>
          <cell r="B138" t="str">
            <v>SINAPI PE Nacional MAIO 2025</v>
          </cell>
          <cell r="C138">
            <v>104009</v>
          </cell>
          <cell r="D138" t="e">
            <v>#REF!</v>
          </cell>
          <cell r="E138" t="e">
            <v>#REF!</v>
          </cell>
          <cell r="F138">
            <v>103548</v>
          </cell>
          <cell r="G138" t="str">
            <v/>
          </cell>
          <cell r="H138" t="str">
            <v>BUCHA DE REDUÇÃO, CURTA, PVC, SOLDÁVEL, DN 50 X 40 MM, INSTALADO EM RAMAL DE DISTRIBUIÇÃO DE ÁGUA - FORNECIMENTO E INSTALAÇÃO. AF_06/2022</v>
          </cell>
          <cell r="I138" t="str">
            <v>UN</v>
          </cell>
          <cell r="J138">
            <v>2</v>
          </cell>
          <cell r="K138">
            <v>13.37</v>
          </cell>
          <cell r="L138">
            <v>26.74</v>
          </cell>
          <cell r="M138" t="e">
            <v>#REF!</v>
          </cell>
          <cell r="N138">
            <v>0.23449999999999999</v>
          </cell>
          <cell r="O138">
            <v>4</v>
          </cell>
          <cell r="P138">
            <v>16.510000000000002</v>
          </cell>
          <cell r="Q138">
            <v>33.020000000000003</v>
          </cell>
          <cell r="R138">
            <v>2</v>
          </cell>
          <cell r="S138">
            <v>13.48</v>
          </cell>
          <cell r="T138" t="b">
            <v>1</v>
          </cell>
          <cell r="U138" t="b">
            <v>0</v>
          </cell>
          <cell r="W138">
            <v>2</v>
          </cell>
          <cell r="X138">
            <v>13.48</v>
          </cell>
          <cell r="Z138">
            <v>2</v>
          </cell>
          <cell r="AA138">
            <v>13.37</v>
          </cell>
          <cell r="AB138">
            <v>16.510000000000002</v>
          </cell>
          <cell r="AC138" t="b">
            <v>1</v>
          </cell>
          <cell r="AD138" t="b">
            <v>0</v>
          </cell>
        </row>
        <row r="139">
          <cell r="A139" t="str">
            <v>14.26</v>
          </cell>
          <cell r="B139" t="str">
            <v>SINAPI PE Nacional MAIO 2025</v>
          </cell>
          <cell r="C139">
            <v>105234</v>
          </cell>
          <cell r="D139" t="e">
            <v>#REF!</v>
          </cell>
          <cell r="E139" t="e">
            <v>#REF!</v>
          </cell>
          <cell r="F139">
            <v>103548</v>
          </cell>
          <cell r="G139" t="str">
            <v/>
          </cell>
          <cell r="H139" t="str">
            <v>BUCHA DE REDUÇÃO PVC, SOLDÁVEL, LONGA, DN 50 X 25 MM, INSTALADO EM RESERVAÇÃO PREDIAL DE ÁGUA - FORNECIMENTO E INSTALAÇÃO. AF_04/2024</v>
          </cell>
          <cell r="I139" t="str">
            <v>UN</v>
          </cell>
          <cell r="J139">
            <v>1</v>
          </cell>
          <cell r="K139">
            <v>9.5</v>
          </cell>
          <cell r="L139">
            <v>9.5</v>
          </cell>
          <cell r="M139" t="e">
            <v>#REF!</v>
          </cell>
          <cell r="N139">
            <v>0.23449999999999999</v>
          </cell>
          <cell r="O139">
            <v>4</v>
          </cell>
          <cell r="P139">
            <v>11.73</v>
          </cell>
          <cell r="Q139">
            <v>11.73</v>
          </cell>
          <cell r="R139">
            <v>1</v>
          </cell>
          <cell r="S139">
            <v>9.6</v>
          </cell>
          <cell r="T139" t="b">
            <v>1</v>
          </cell>
          <cell r="U139" t="b">
            <v>0</v>
          </cell>
          <cell r="W139">
            <v>1</v>
          </cell>
          <cell r="X139">
            <v>9.6</v>
          </cell>
          <cell r="Z139">
            <v>1</v>
          </cell>
          <cell r="AA139">
            <v>9.5</v>
          </cell>
          <cell r="AB139">
            <v>11.73</v>
          </cell>
          <cell r="AC139" t="b">
            <v>1</v>
          </cell>
          <cell r="AD139" t="b">
            <v>0</v>
          </cell>
        </row>
        <row r="140">
          <cell r="A140" t="str">
            <v>14.27</v>
          </cell>
          <cell r="B140" t="str">
            <v>SINAPI PE Nacional MAIO 2025</v>
          </cell>
          <cell r="C140">
            <v>89489</v>
          </cell>
          <cell r="D140" t="e">
            <v>#REF!</v>
          </cell>
          <cell r="E140" t="e">
            <v>#REF!</v>
          </cell>
          <cell r="F140">
            <v>87410</v>
          </cell>
          <cell r="G140" t="str">
            <v/>
          </cell>
          <cell r="H140" t="str">
            <v>CURVA 90 GRAUS, PVC, SOLDÁVEL, DN 25MM, INSTALADO EM PRUMADA DE ÁGUA - FORNECIMENTO E INSTALAÇÃO. AF_06/2022</v>
          </cell>
          <cell r="I140" t="str">
            <v>UN</v>
          </cell>
          <cell r="J140">
            <v>74</v>
          </cell>
          <cell r="K140">
            <v>7.72</v>
          </cell>
          <cell r="L140">
            <v>571.28</v>
          </cell>
          <cell r="M140" t="e">
            <v>#REF!</v>
          </cell>
          <cell r="N140">
            <v>0.23449999999999999</v>
          </cell>
          <cell r="O140">
            <v>4</v>
          </cell>
          <cell r="P140">
            <v>9.5299999999999994</v>
          </cell>
          <cell r="Q140">
            <v>705.22</v>
          </cell>
          <cell r="R140">
            <v>74</v>
          </cell>
          <cell r="S140">
            <v>7.79</v>
          </cell>
          <cell r="T140" t="b">
            <v>1</v>
          </cell>
          <cell r="U140" t="b">
            <v>0</v>
          </cell>
          <cell r="W140">
            <v>74</v>
          </cell>
          <cell r="X140">
            <v>7.79</v>
          </cell>
          <cell r="Z140">
            <v>74</v>
          </cell>
          <cell r="AA140">
            <v>7.72</v>
          </cell>
          <cell r="AB140">
            <v>9.5299999999999994</v>
          </cell>
          <cell r="AC140" t="b">
            <v>1</v>
          </cell>
          <cell r="AD140" t="b">
            <v>0</v>
          </cell>
        </row>
        <row r="141">
          <cell r="A141" t="str">
            <v>14.28</v>
          </cell>
          <cell r="B141" t="str">
            <v>SINAPI PE Nacional MAIO 2025</v>
          </cell>
          <cell r="C141">
            <v>89415</v>
          </cell>
          <cell r="D141" t="e">
            <v>#REF!</v>
          </cell>
          <cell r="E141" t="e">
            <v>#REF!</v>
          </cell>
          <cell r="F141">
            <v>87410</v>
          </cell>
          <cell r="G141" t="str">
            <v/>
          </cell>
          <cell r="H141" t="str">
            <v>CURVA 90 GRAUS, PVC, SOLDÁVEL, DN 32MM, INSTALADO EM RAMAL DE DISTRIBUIÇÃO DE ÁGUA - FORNECIMENTO E INSTALAÇÃO. AF_06/2022</v>
          </cell>
          <cell r="I141" t="str">
            <v>UN</v>
          </cell>
          <cell r="J141">
            <v>15</v>
          </cell>
          <cell r="K141">
            <v>16.399999999999999</v>
          </cell>
          <cell r="L141">
            <v>246</v>
          </cell>
          <cell r="M141" t="e">
            <v>#REF!</v>
          </cell>
          <cell r="N141">
            <v>0.23449999999999999</v>
          </cell>
          <cell r="O141">
            <v>4</v>
          </cell>
          <cell r="P141">
            <v>20.25</v>
          </cell>
          <cell r="Q141">
            <v>303.75</v>
          </cell>
          <cell r="R141">
            <v>15</v>
          </cell>
          <cell r="S141">
            <v>16.55</v>
          </cell>
          <cell r="T141" t="b">
            <v>1</v>
          </cell>
          <cell r="U141" t="b">
            <v>0</v>
          </cell>
          <cell r="W141">
            <v>15</v>
          </cell>
          <cell r="X141">
            <v>16.55</v>
          </cell>
          <cell r="Z141">
            <v>15</v>
          </cell>
          <cell r="AA141">
            <v>16.399999999999999</v>
          </cell>
          <cell r="AB141">
            <v>20.25</v>
          </cell>
          <cell r="AC141" t="b">
            <v>1</v>
          </cell>
          <cell r="AD141" t="b">
            <v>0</v>
          </cell>
        </row>
        <row r="142">
          <cell r="A142" t="str">
            <v>14.29</v>
          </cell>
          <cell r="B142" t="str">
            <v>SINAPI PE Nacional MAIO 2025</v>
          </cell>
          <cell r="C142">
            <v>103038</v>
          </cell>
          <cell r="D142" t="e">
            <v>#REF!</v>
          </cell>
          <cell r="E142" t="e">
            <v>#REF!</v>
          </cell>
          <cell r="F142">
            <v>97808</v>
          </cell>
          <cell r="G142" t="str">
            <v/>
          </cell>
          <cell r="H142" t="str">
            <v>REGISTRO DE ESFERA, PVC, ROSCÁVEL, COM VOLANTE, 1 1/4" - FORNECIMENTO E INSTALAÇÃO. AF_08/2021</v>
          </cell>
          <cell r="I142" t="str">
            <v>UN</v>
          </cell>
          <cell r="J142">
            <v>1</v>
          </cell>
          <cell r="K142">
            <v>62.36</v>
          </cell>
          <cell r="L142">
            <v>62.36</v>
          </cell>
          <cell r="M142" t="e">
            <v>#REF!</v>
          </cell>
          <cell r="N142">
            <v>0.23449999999999999</v>
          </cell>
          <cell r="O142">
            <v>4</v>
          </cell>
          <cell r="P142">
            <v>76.98</v>
          </cell>
          <cell r="Q142">
            <v>76.98</v>
          </cell>
          <cell r="R142">
            <v>1</v>
          </cell>
          <cell r="S142">
            <v>63.11</v>
          </cell>
          <cell r="T142" t="b">
            <v>1</v>
          </cell>
          <cell r="U142" t="b">
            <v>0</v>
          </cell>
          <cell r="W142">
            <v>1</v>
          </cell>
          <cell r="X142">
            <v>63.11</v>
          </cell>
          <cell r="Z142">
            <v>1</v>
          </cell>
          <cell r="AA142">
            <v>62.36</v>
          </cell>
          <cell r="AB142">
            <v>76.98</v>
          </cell>
          <cell r="AC142" t="b">
            <v>1</v>
          </cell>
          <cell r="AD142" t="b">
            <v>0</v>
          </cell>
        </row>
        <row r="143">
          <cell r="A143" t="str">
            <v>14.30</v>
          </cell>
          <cell r="B143" t="str">
            <v>SINAPI PE Nacional MAIO 2025</v>
          </cell>
          <cell r="C143">
            <v>94677</v>
          </cell>
          <cell r="D143" t="e">
            <v>#REF!</v>
          </cell>
          <cell r="E143" t="e">
            <v>#REF!</v>
          </cell>
          <cell r="F143">
            <v>90963</v>
          </cell>
          <cell r="G143" t="str">
            <v/>
          </cell>
          <cell r="H143" t="str">
            <v>CURVA 90 GRAUS, PVC, SOLDÁVEL, DN 40 MM, INSTALADO EM RESERVAÇÃO PREDIAL DE ÁGUA - FORNECIMENTO E INSTALAÇÃO. AF_04/2024</v>
          </cell>
          <cell r="I143" t="str">
            <v>UN</v>
          </cell>
          <cell r="J143">
            <v>5</v>
          </cell>
          <cell r="K143">
            <v>18.84</v>
          </cell>
          <cell r="L143">
            <v>94.2</v>
          </cell>
          <cell r="M143" t="e">
            <v>#REF!</v>
          </cell>
          <cell r="N143">
            <v>0.23449999999999999</v>
          </cell>
          <cell r="O143">
            <v>4</v>
          </cell>
          <cell r="P143">
            <v>23.26</v>
          </cell>
          <cell r="Q143">
            <v>116.3</v>
          </cell>
          <cell r="R143">
            <v>5</v>
          </cell>
          <cell r="S143">
            <v>19.04</v>
          </cell>
          <cell r="T143" t="b">
            <v>1</v>
          </cell>
          <cell r="U143" t="b">
            <v>0</v>
          </cell>
          <cell r="W143">
            <v>5</v>
          </cell>
          <cell r="X143">
            <v>19.04</v>
          </cell>
          <cell r="Z143">
            <v>5</v>
          </cell>
          <cell r="AA143">
            <v>18.84</v>
          </cell>
          <cell r="AB143">
            <v>23.26</v>
          </cell>
          <cell r="AC143" t="b">
            <v>1</v>
          </cell>
          <cell r="AD143" t="b">
            <v>0</v>
          </cell>
        </row>
        <row r="144">
          <cell r="A144" t="str">
            <v>14.31</v>
          </cell>
          <cell r="B144" t="str">
            <v>SINAPI PE Nacional MAIO 2025</v>
          </cell>
          <cell r="C144">
            <v>89503</v>
          </cell>
          <cell r="D144" t="e">
            <v>#REF!</v>
          </cell>
          <cell r="E144" t="e">
            <v>#REF!</v>
          </cell>
          <cell r="F144">
            <v>87410</v>
          </cell>
          <cell r="G144" t="str">
            <v/>
          </cell>
          <cell r="H144" t="str">
            <v>CURVA 90 GRAUS, PVC, SOLDÁVEL, DN 50MM, INSTALADO EM PRUMADA DE ÁGUA - FORNECIMENTO E INSTALAÇÃO. AF_06/2022</v>
          </cell>
          <cell r="I144" t="str">
            <v>UN</v>
          </cell>
          <cell r="J144">
            <v>14</v>
          </cell>
          <cell r="K144">
            <v>22.17</v>
          </cell>
          <cell r="L144">
            <v>310.38</v>
          </cell>
          <cell r="M144" t="e">
            <v>#REF!</v>
          </cell>
          <cell r="N144">
            <v>0.23449999999999999</v>
          </cell>
          <cell r="O144">
            <v>4</v>
          </cell>
          <cell r="P144">
            <v>27.37</v>
          </cell>
          <cell r="Q144">
            <v>383.18</v>
          </cell>
          <cell r="R144">
            <v>14</v>
          </cell>
          <cell r="S144">
            <v>22.39</v>
          </cell>
          <cell r="T144" t="b">
            <v>1</v>
          </cell>
          <cell r="U144" t="b">
            <v>0</v>
          </cell>
          <cell r="W144">
            <v>14</v>
          </cell>
          <cell r="X144">
            <v>22.39</v>
          </cell>
          <cell r="Z144">
            <v>14</v>
          </cell>
          <cell r="AA144">
            <v>22.17</v>
          </cell>
          <cell r="AB144">
            <v>27.37</v>
          </cell>
          <cell r="AC144" t="b">
            <v>1</v>
          </cell>
          <cell r="AD144" t="b">
            <v>0</v>
          </cell>
        </row>
        <row r="145">
          <cell r="A145" t="str">
            <v>14.32</v>
          </cell>
          <cell r="B145" t="str">
            <v>SINAPI PE Nacional MAIO 2025</v>
          </cell>
          <cell r="C145">
            <v>103956</v>
          </cell>
          <cell r="D145" t="e">
            <v>#REF!</v>
          </cell>
          <cell r="E145" t="e">
            <v>#REF!</v>
          </cell>
          <cell r="F145">
            <v>103548</v>
          </cell>
          <cell r="G145" t="str">
            <v/>
          </cell>
          <cell r="H145" t="str">
            <v>JOELHO DE REDUÇÃO, 90 GRAUS, PVC, SOLDÁVEL, DN 32 MM X 25 MM, INSTALADO EM RAMAL DE DISTRIBUIÇÃO DE ÁGUA - FORNECIMENTO E INSTALAÇÃO. AF_06/2022</v>
          </cell>
          <cell r="I145" t="str">
            <v>UN</v>
          </cell>
          <cell r="J145">
            <v>15</v>
          </cell>
          <cell r="K145">
            <v>14.26</v>
          </cell>
          <cell r="L145">
            <v>213.9</v>
          </cell>
          <cell r="M145" t="e">
            <v>#REF!</v>
          </cell>
          <cell r="N145">
            <v>0.23449999999999999</v>
          </cell>
          <cell r="O145">
            <v>4</v>
          </cell>
          <cell r="P145">
            <v>17.600000000000001</v>
          </cell>
          <cell r="Q145">
            <v>264</v>
          </cell>
          <cell r="R145">
            <v>15</v>
          </cell>
          <cell r="S145">
            <v>14.39</v>
          </cell>
          <cell r="T145" t="b">
            <v>1</v>
          </cell>
          <cell r="U145" t="b">
            <v>0</v>
          </cell>
          <cell r="W145">
            <v>15</v>
          </cell>
          <cell r="X145">
            <v>14.39</v>
          </cell>
          <cell r="Z145">
            <v>15</v>
          </cell>
          <cell r="AA145">
            <v>14.26</v>
          </cell>
          <cell r="AB145">
            <v>17.600000000000001</v>
          </cell>
          <cell r="AC145" t="b">
            <v>1</v>
          </cell>
          <cell r="AD145" t="b">
            <v>0</v>
          </cell>
        </row>
        <row r="146">
          <cell r="A146" t="str">
            <v>14.33</v>
          </cell>
          <cell r="B146" t="str">
            <v>SINAPI PE Nacional MAIO 2025</v>
          </cell>
          <cell r="C146">
            <v>89532</v>
          </cell>
          <cell r="D146" t="e">
            <v>#REF!</v>
          </cell>
          <cell r="E146" t="e">
            <v>#REF!</v>
          </cell>
          <cell r="F146">
            <v>87410</v>
          </cell>
          <cell r="G146" t="str">
            <v/>
          </cell>
          <cell r="H146" t="str">
            <v>LUVA DE REDUÇÃO, PVC, SOLDÁVEL, DN 32MM X 25MM, INSTALADO EM PRUMADA DE ÁGUA - FORNECIMENTO E INSTALAÇÃO. AF_06/2022</v>
          </cell>
          <cell r="I146" t="str">
            <v>UN</v>
          </cell>
          <cell r="J146">
            <v>1</v>
          </cell>
          <cell r="K146">
            <v>7.04</v>
          </cell>
          <cell r="L146">
            <v>7.04</v>
          </cell>
          <cell r="M146" t="e">
            <v>#REF!</v>
          </cell>
          <cell r="N146">
            <v>0.23449999999999999</v>
          </cell>
          <cell r="O146">
            <v>4</v>
          </cell>
          <cell r="P146">
            <v>8.69</v>
          </cell>
          <cell r="Q146">
            <v>8.69</v>
          </cell>
          <cell r="R146">
            <v>1</v>
          </cell>
          <cell r="S146">
            <v>7.11</v>
          </cell>
          <cell r="T146" t="b">
            <v>1</v>
          </cell>
          <cell r="U146" t="b">
            <v>0</v>
          </cell>
          <cell r="W146">
            <v>1</v>
          </cell>
          <cell r="X146">
            <v>7.11</v>
          </cell>
          <cell r="Z146">
            <v>1</v>
          </cell>
          <cell r="AA146">
            <v>7.04</v>
          </cell>
          <cell r="AB146">
            <v>8.69</v>
          </cell>
          <cell r="AC146" t="b">
            <v>1</v>
          </cell>
          <cell r="AD146" t="b">
            <v>0</v>
          </cell>
        </row>
        <row r="147">
          <cell r="A147" t="str">
            <v>14.34</v>
          </cell>
          <cell r="B147" t="str">
            <v>SINAPI PE Nacional MAIO 2025</v>
          </cell>
          <cell r="C147">
            <v>89541</v>
          </cell>
          <cell r="D147" t="e">
            <v>#REF!</v>
          </cell>
          <cell r="E147" t="e">
            <v>#REF!</v>
          </cell>
          <cell r="F147">
            <v>87410</v>
          </cell>
          <cell r="G147" t="str">
            <v/>
          </cell>
          <cell r="H147" t="str">
            <v>LUVA, PVC, SOLDÁVEL, DN 32MM, INSTALADO EM PRUMADA DE ÁGUA - FORNECIMENTO E INSTALAÇÃO. AF_06/2022</v>
          </cell>
          <cell r="I147" t="str">
            <v>UN</v>
          </cell>
          <cell r="J147">
            <v>1</v>
          </cell>
          <cell r="K147">
            <v>6.43</v>
          </cell>
          <cell r="L147">
            <v>6.43</v>
          </cell>
          <cell r="M147" t="e">
            <v>#REF!</v>
          </cell>
          <cell r="N147">
            <v>0.23449999999999999</v>
          </cell>
          <cell r="O147">
            <v>4</v>
          </cell>
          <cell r="P147">
            <v>7.94</v>
          </cell>
          <cell r="Q147">
            <v>7.94</v>
          </cell>
          <cell r="R147">
            <v>1</v>
          </cell>
          <cell r="S147">
            <v>6.5</v>
          </cell>
          <cell r="T147" t="b">
            <v>1</v>
          </cell>
          <cell r="U147" t="b">
            <v>0</v>
          </cell>
          <cell r="W147">
            <v>1</v>
          </cell>
          <cell r="X147">
            <v>6.5</v>
          </cell>
          <cell r="Z147">
            <v>1</v>
          </cell>
          <cell r="AA147">
            <v>6.43</v>
          </cell>
          <cell r="AB147">
            <v>7.94</v>
          </cell>
          <cell r="AC147" t="b">
            <v>1</v>
          </cell>
          <cell r="AD147" t="b">
            <v>0</v>
          </cell>
        </row>
        <row r="148">
          <cell r="A148" t="str">
            <v>14.35</v>
          </cell>
          <cell r="B148" t="str">
            <v>SINAPI PE Nacional MAIO 2025</v>
          </cell>
          <cell r="C148">
            <v>103038</v>
          </cell>
          <cell r="D148" t="e">
            <v>#REF!</v>
          </cell>
          <cell r="E148" t="e">
            <v>#REF!</v>
          </cell>
          <cell r="F148">
            <v>97808</v>
          </cell>
          <cell r="G148" t="str">
            <v/>
          </cell>
          <cell r="H148" t="str">
            <v>REGISTRO DE ESFERA, PVC, ROSCÁVEL, COM VOLANTE, 1 1/4" - FORNECIMENTO E INSTALAÇÃO. AF_08/2021</v>
          </cell>
          <cell r="I148" t="str">
            <v>UN</v>
          </cell>
          <cell r="J148">
            <v>1</v>
          </cell>
          <cell r="K148">
            <v>62.36</v>
          </cell>
          <cell r="L148">
            <v>62.36</v>
          </cell>
          <cell r="M148" t="e">
            <v>#REF!</v>
          </cell>
          <cell r="N148">
            <v>0.23449999999999999</v>
          </cell>
          <cell r="O148">
            <v>4</v>
          </cell>
          <cell r="P148">
            <v>76.98</v>
          </cell>
          <cell r="Q148">
            <v>76.98</v>
          </cell>
          <cell r="R148">
            <v>1</v>
          </cell>
          <cell r="S148">
            <v>63.11</v>
          </cell>
          <cell r="T148" t="b">
            <v>1</v>
          </cell>
          <cell r="U148" t="b">
            <v>0</v>
          </cell>
          <cell r="W148">
            <v>1</v>
          </cell>
          <cell r="X148">
            <v>63.11</v>
          </cell>
          <cell r="Z148">
            <v>1</v>
          </cell>
          <cell r="AA148">
            <v>62.36</v>
          </cell>
          <cell r="AB148">
            <v>76.98</v>
          </cell>
          <cell r="AC148" t="b">
            <v>1</v>
          </cell>
          <cell r="AD148" t="b">
            <v>0</v>
          </cell>
        </row>
        <row r="149">
          <cell r="A149" t="str">
            <v>14.36</v>
          </cell>
          <cell r="B149" t="str">
            <v>SINAPI PE Nacional MAIO 2025</v>
          </cell>
          <cell r="C149">
            <v>94648</v>
          </cell>
          <cell r="D149" t="e">
            <v>#REF!</v>
          </cell>
          <cell r="E149" t="e">
            <v>#REF!</v>
          </cell>
          <cell r="F149">
            <v>90963</v>
          </cell>
          <cell r="G149" t="str">
            <v/>
          </cell>
          <cell r="H149" t="str">
            <v>TUBO, PVC, SOLDÁVEL, DE 25MM, INSTALADO EM RESERVAÇÃO PREDIAL DE ÁGUA - FORNECIMENTO E INSTALAÇÃO. AF_04/2024</v>
          </cell>
          <cell r="I149" t="str">
            <v>M</v>
          </cell>
          <cell r="J149">
            <v>1.5</v>
          </cell>
          <cell r="K149">
            <v>6.7</v>
          </cell>
          <cell r="L149">
            <v>10.050000000000001</v>
          </cell>
          <cell r="M149" t="e">
            <v>#REF!</v>
          </cell>
          <cell r="N149">
            <v>0.23449999999999999</v>
          </cell>
          <cell r="O149">
            <v>4</v>
          </cell>
          <cell r="P149">
            <v>8.27</v>
          </cell>
          <cell r="Q149">
            <v>12.41</v>
          </cell>
          <cell r="R149">
            <v>1.5</v>
          </cell>
          <cell r="S149">
            <v>6.77</v>
          </cell>
          <cell r="T149" t="b">
            <v>1</v>
          </cell>
          <cell r="U149" t="b">
            <v>0</v>
          </cell>
          <cell r="W149">
            <v>1.5</v>
          </cell>
          <cell r="X149">
            <v>6.77</v>
          </cell>
          <cell r="Z149">
            <v>1.5</v>
          </cell>
          <cell r="AA149">
            <v>6.7</v>
          </cell>
          <cell r="AB149">
            <v>8.27</v>
          </cell>
          <cell r="AC149" t="b">
            <v>1</v>
          </cell>
          <cell r="AD149" t="b">
            <v>0</v>
          </cell>
        </row>
        <row r="150">
          <cell r="A150" t="str">
            <v>14.37</v>
          </cell>
          <cell r="B150" t="str">
            <v>SINAPI PE Nacional MAIO 2025</v>
          </cell>
          <cell r="C150">
            <v>94649</v>
          </cell>
          <cell r="D150" t="e">
            <v>#REF!</v>
          </cell>
          <cell r="E150" t="e">
            <v>#REF!</v>
          </cell>
          <cell r="F150">
            <v>90963</v>
          </cell>
          <cell r="G150" t="str">
            <v/>
          </cell>
          <cell r="H150" t="str">
            <v>TUBO, PVC, SOLDÁVEL, DE 32MM, INSTALADO EM RESERVAÇÃO PREDIAL DE ÁGUA - FORNECIMENTO E INSTALAÇÃO. AF_04/2024</v>
          </cell>
          <cell r="I150" t="str">
            <v>M</v>
          </cell>
          <cell r="J150">
            <v>52.3</v>
          </cell>
          <cell r="K150">
            <v>12.36</v>
          </cell>
          <cell r="L150">
            <v>646.42999999999995</v>
          </cell>
          <cell r="M150" t="e">
            <v>#REF!</v>
          </cell>
          <cell r="N150">
            <v>0.23449999999999999</v>
          </cell>
          <cell r="O150">
            <v>4</v>
          </cell>
          <cell r="P150">
            <v>15.26</v>
          </cell>
          <cell r="Q150">
            <v>798.1</v>
          </cell>
          <cell r="R150">
            <v>52.3</v>
          </cell>
          <cell r="S150">
            <v>12.51</v>
          </cell>
          <cell r="T150" t="b">
            <v>1</v>
          </cell>
          <cell r="U150" t="b">
            <v>0</v>
          </cell>
          <cell r="W150">
            <v>52.3</v>
          </cell>
          <cell r="X150">
            <v>12.51</v>
          </cell>
          <cell r="Z150">
            <v>52.3</v>
          </cell>
          <cell r="AA150">
            <v>12.36</v>
          </cell>
          <cell r="AB150">
            <v>15.26</v>
          </cell>
          <cell r="AC150" t="b">
            <v>1</v>
          </cell>
          <cell r="AD150" t="b">
            <v>0</v>
          </cell>
        </row>
        <row r="151">
          <cell r="A151" t="str">
            <v>14.38</v>
          </cell>
          <cell r="B151" t="str">
            <v>SINAPI PE Nacional MAIO 2025</v>
          </cell>
          <cell r="C151">
            <v>94650</v>
          </cell>
          <cell r="D151" t="e">
            <v>#REF!</v>
          </cell>
          <cell r="E151" t="e">
            <v>#REF!</v>
          </cell>
          <cell r="F151">
            <v>90963</v>
          </cell>
          <cell r="G151" t="str">
            <v/>
          </cell>
          <cell r="H151" t="str">
            <v>TUBO, PVC, SOLDÁVEL, DE 40MM, INSTALADO EM RESERVAÇÃO PREDIAL DE ÁGUA - FORNECIMENTO E INSTALAÇÃO. AF_04/2024</v>
          </cell>
          <cell r="I151" t="str">
            <v>M</v>
          </cell>
          <cell r="J151">
            <v>23.8</v>
          </cell>
          <cell r="K151">
            <v>18.670000000000002</v>
          </cell>
          <cell r="L151">
            <v>444.35</v>
          </cell>
          <cell r="M151" t="e">
            <v>#REF!</v>
          </cell>
          <cell r="N151">
            <v>0.23449999999999999</v>
          </cell>
          <cell r="O151">
            <v>4</v>
          </cell>
          <cell r="P151">
            <v>23.05</v>
          </cell>
          <cell r="Q151">
            <v>548.59</v>
          </cell>
          <cell r="R151">
            <v>23.8</v>
          </cell>
          <cell r="S151">
            <v>18.89</v>
          </cell>
          <cell r="T151" t="b">
            <v>1</v>
          </cell>
          <cell r="U151" t="b">
            <v>0</v>
          </cell>
          <cell r="W151">
            <v>23.8</v>
          </cell>
          <cell r="X151">
            <v>18.89</v>
          </cell>
          <cell r="Z151">
            <v>23.8</v>
          </cell>
          <cell r="AA151">
            <v>18.670000000000002</v>
          </cell>
          <cell r="AB151">
            <v>23.05</v>
          </cell>
          <cell r="AC151" t="b">
            <v>1</v>
          </cell>
          <cell r="AD151" t="b">
            <v>0</v>
          </cell>
        </row>
        <row r="152">
          <cell r="A152" t="str">
            <v>14.39</v>
          </cell>
          <cell r="B152" t="str">
            <v>SINAPI PE Nacional MAIO 2025</v>
          </cell>
          <cell r="C152">
            <v>94651</v>
          </cell>
          <cell r="D152" t="e">
            <v>#REF!</v>
          </cell>
          <cell r="E152" t="e">
            <v>#REF!</v>
          </cell>
          <cell r="F152">
            <v>90963</v>
          </cell>
          <cell r="G152" t="str">
            <v/>
          </cell>
          <cell r="H152" t="str">
            <v>TUBO, PVC, SOLDÁVEL, DE 50MM, INSTALADO EM RESERVAÇÃO PREDIAL DE ÁGUA - FORNECIMENTO E INSTALAÇÃO. AF_04/2024</v>
          </cell>
          <cell r="I152" t="str">
            <v>M</v>
          </cell>
          <cell r="J152">
            <v>26</v>
          </cell>
          <cell r="K152">
            <v>21.76</v>
          </cell>
          <cell r="L152">
            <v>565.76</v>
          </cell>
          <cell r="M152" t="e">
            <v>#REF!</v>
          </cell>
          <cell r="N152">
            <v>0.23449999999999999</v>
          </cell>
          <cell r="O152">
            <v>4</v>
          </cell>
          <cell r="P152">
            <v>26.86</v>
          </cell>
          <cell r="Q152">
            <v>698.36</v>
          </cell>
          <cell r="R152">
            <v>26</v>
          </cell>
          <cell r="S152">
            <v>22</v>
          </cell>
          <cell r="T152" t="b">
            <v>1</v>
          </cell>
          <cell r="U152" t="b">
            <v>0</v>
          </cell>
          <cell r="W152">
            <v>26</v>
          </cell>
          <cell r="X152">
            <v>22</v>
          </cell>
          <cell r="Z152">
            <v>26</v>
          </cell>
          <cell r="AA152">
            <v>21.76</v>
          </cell>
          <cell r="AB152">
            <v>26.86</v>
          </cell>
          <cell r="AC152" t="b">
            <v>1</v>
          </cell>
          <cell r="AD152" t="b">
            <v>0</v>
          </cell>
        </row>
        <row r="153">
          <cell r="A153" t="str">
            <v>14.40</v>
          </cell>
          <cell r="B153" t="str">
            <v>SINAPI PE Nacional MAIO 2025</v>
          </cell>
          <cell r="C153">
            <v>89617</v>
          </cell>
          <cell r="D153" t="e">
            <v>#REF!</v>
          </cell>
          <cell r="E153" t="e">
            <v>#REF!</v>
          </cell>
          <cell r="F153">
            <v>87410</v>
          </cell>
          <cell r="G153" t="str">
            <v/>
          </cell>
          <cell r="H153" t="str">
            <v>TE, PVC, SOLDÁVEL, DN 25MM, INSTALADO EM PRUMADA DE ÁGUA - FORNECIMENTO E INSTALAÇÃO. AF_06/2022</v>
          </cell>
          <cell r="I153" t="str">
            <v>UN</v>
          </cell>
          <cell r="J153">
            <v>32</v>
          </cell>
          <cell r="K153">
            <v>7.76</v>
          </cell>
          <cell r="L153">
            <v>248.32</v>
          </cell>
          <cell r="M153" t="e">
            <v>#REF!</v>
          </cell>
          <cell r="N153">
            <v>0.23449999999999999</v>
          </cell>
          <cell r="O153">
            <v>4</v>
          </cell>
          <cell r="P153">
            <v>9.58</v>
          </cell>
          <cell r="Q153">
            <v>306.56</v>
          </cell>
          <cell r="R153">
            <v>32</v>
          </cell>
          <cell r="S153">
            <v>7.82</v>
          </cell>
          <cell r="T153" t="b">
            <v>1</v>
          </cell>
          <cell r="U153" t="b">
            <v>0</v>
          </cell>
          <cell r="W153">
            <v>32</v>
          </cell>
          <cell r="X153">
            <v>7.82</v>
          </cell>
          <cell r="Z153">
            <v>32</v>
          </cell>
          <cell r="AA153">
            <v>7.76</v>
          </cell>
          <cell r="AB153">
            <v>9.58</v>
          </cell>
          <cell r="AC153" t="b">
            <v>1</v>
          </cell>
          <cell r="AD153" t="b">
            <v>0</v>
          </cell>
        </row>
        <row r="154">
          <cell r="A154" t="str">
            <v>14.41</v>
          </cell>
          <cell r="B154" t="str">
            <v>SINAPI PE Nacional MAIO 2025</v>
          </cell>
          <cell r="C154">
            <v>89620</v>
          </cell>
          <cell r="D154" t="e">
            <v>#REF!</v>
          </cell>
          <cell r="E154" t="e">
            <v>#REF!</v>
          </cell>
          <cell r="F154">
            <v>87410</v>
          </cell>
          <cell r="G154" t="str">
            <v/>
          </cell>
          <cell r="H154" t="str">
            <v>TE, PVC, SOLDÁVEL, DN 32MM, INSTALADO EM PRUMADA DE ÁGUA - FORNECIMENTO E INSTALAÇÃO. AF_06/2022</v>
          </cell>
          <cell r="I154" t="str">
            <v>UN</v>
          </cell>
          <cell r="J154">
            <v>3</v>
          </cell>
          <cell r="K154">
            <v>11.95</v>
          </cell>
          <cell r="L154">
            <v>35.85</v>
          </cell>
          <cell r="M154" t="e">
            <v>#REF!</v>
          </cell>
          <cell r="N154">
            <v>0.23449999999999999</v>
          </cell>
          <cell r="O154">
            <v>4</v>
          </cell>
          <cell r="P154">
            <v>14.75</v>
          </cell>
          <cell r="Q154">
            <v>44.25</v>
          </cell>
          <cell r="R154">
            <v>3</v>
          </cell>
          <cell r="S154">
            <v>12.06</v>
          </cell>
          <cell r="T154" t="b">
            <v>1</v>
          </cell>
          <cell r="U154" t="b">
            <v>0</v>
          </cell>
          <cell r="W154">
            <v>3</v>
          </cell>
          <cell r="X154">
            <v>12.06</v>
          </cell>
          <cell r="Z154">
            <v>3</v>
          </cell>
          <cell r="AA154">
            <v>11.95</v>
          </cell>
          <cell r="AB154">
            <v>14.75</v>
          </cell>
          <cell r="AC154" t="b">
            <v>1</v>
          </cell>
          <cell r="AD154" t="b">
            <v>0</v>
          </cell>
        </row>
        <row r="155">
          <cell r="A155" t="str">
            <v>14.42</v>
          </cell>
          <cell r="B155" t="str">
            <v>SINAPI PE Nacional MAIO 2025</v>
          </cell>
          <cell r="C155">
            <v>89623</v>
          </cell>
          <cell r="D155" t="e">
            <v>#REF!</v>
          </cell>
          <cell r="E155" t="e">
            <v>#REF!</v>
          </cell>
          <cell r="F155">
            <v>87410</v>
          </cell>
          <cell r="G155" t="str">
            <v/>
          </cell>
          <cell r="H155" t="str">
            <v>TE, PVC, SOLDÁVEL, DN 40MM, INSTALADO EM PRUMADA DE ÁGUA - FORNECIMENTO E INSTALAÇÃO. AF_06/2022</v>
          </cell>
          <cell r="I155" t="str">
            <v>UN</v>
          </cell>
          <cell r="J155">
            <v>1</v>
          </cell>
          <cell r="K155">
            <v>19.14</v>
          </cell>
          <cell r="L155">
            <v>19.14</v>
          </cell>
          <cell r="M155" t="e">
            <v>#REF!</v>
          </cell>
          <cell r="N155">
            <v>0.23449999999999999</v>
          </cell>
          <cell r="O155">
            <v>4</v>
          </cell>
          <cell r="P155">
            <v>23.63</v>
          </cell>
          <cell r="Q155">
            <v>23.63</v>
          </cell>
          <cell r="R155">
            <v>1</v>
          </cell>
          <cell r="S155">
            <v>19.329999999999998</v>
          </cell>
          <cell r="T155" t="b">
            <v>1</v>
          </cell>
          <cell r="U155" t="b">
            <v>0</v>
          </cell>
          <cell r="W155">
            <v>1</v>
          </cell>
          <cell r="X155">
            <v>19.329999999999998</v>
          </cell>
          <cell r="Z155">
            <v>1</v>
          </cell>
          <cell r="AA155">
            <v>19.14</v>
          </cell>
          <cell r="AB155">
            <v>23.63</v>
          </cell>
          <cell r="AC155" t="b">
            <v>1</v>
          </cell>
          <cell r="AD155" t="b">
            <v>0</v>
          </cell>
        </row>
        <row r="156">
          <cell r="A156" t="str">
            <v>14.43</v>
          </cell>
          <cell r="B156" t="str">
            <v>SINAPI PE Nacional MAIO 2025</v>
          </cell>
          <cell r="C156">
            <v>89625</v>
          </cell>
          <cell r="D156" t="e">
            <v>#REF!</v>
          </cell>
          <cell r="E156" t="e">
            <v>#REF!</v>
          </cell>
          <cell r="F156">
            <v>87410</v>
          </cell>
          <cell r="G156" t="str">
            <v/>
          </cell>
          <cell r="H156" t="str">
            <v>TE, PVC, SOLDÁVEL, DN 50MM, INSTALADO EM PRUMADA DE ÁGUA - FORNECIMENTO E INSTALAÇÃO. AF_06/2022</v>
          </cell>
          <cell r="I156" t="str">
            <v>UN</v>
          </cell>
          <cell r="J156">
            <v>7</v>
          </cell>
          <cell r="K156">
            <v>22.47</v>
          </cell>
          <cell r="L156">
            <v>157.29</v>
          </cell>
          <cell r="M156" t="e">
            <v>#REF!</v>
          </cell>
          <cell r="N156">
            <v>0.23449999999999999</v>
          </cell>
          <cell r="O156">
            <v>4</v>
          </cell>
          <cell r="P156">
            <v>27.74</v>
          </cell>
          <cell r="Q156">
            <v>194.18</v>
          </cell>
          <cell r="R156">
            <v>7</v>
          </cell>
          <cell r="S156">
            <v>22.69</v>
          </cell>
          <cell r="T156" t="b">
            <v>1</v>
          </cell>
          <cell r="U156" t="b">
            <v>0</v>
          </cell>
          <cell r="W156">
            <v>7</v>
          </cell>
          <cell r="X156">
            <v>22.69</v>
          </cell>
          <cell r="Z156">
            <v>7</v>
          </cell>
          <cell r="AA156">
            <v>22.47</v>
          </cell>
          <cell r="AB156">
            <v>27.74</v>
          </cell>
          <cell r="AC156" t="b">
            <v>1</v>
          </cell>
          <cell r="AD156" t="b">
            <v>0</v>
          </cell>
        </row>
        <row r="157">
          <cell r="A157" t="str">
            <v>14.44</v>
          </cell>
          <cell r="B157" t="str">
            <v>SINAPI PE Nacional MAIO 2025</v>
          </cell>
          <cell r="C157">
            <v>89622</v>
          </cell>
          <cell r="D157" t="e">
            <v>#REF!</v>
          </cell>
          <cell r="E157" t="e">
            <v>#REF!</v>
          </cell>
          <cell r="F157">
            <v>87410</v>
          </cell>
          <cell r="G157" t="str">
            <v/>
          </cell>
          <cell r="H157" t="str">
            <v>TÊ DE REDUÇÃO, PVC, SOLDÁVEL, DN 32MM X 25MM, INSTALADO EM PRUMADA DE ÁGUA - FORNECIMENTO E INSTALAÇÃO. AF_06/2022</v>
          </cell>
          <cell r="I157" t="str">
            <v>UN</v>
          </cell>
          <cell r="J157">
            <v>1</v>
          </cell>
          <cell r="K157">
            <v>13.95</v>
          </cell>
          <cell r="L157">
            <v>13.95</v>
          </cell>
          <cell r="M157" t="e">
            <v>#REF!</v>
          </cell>
          <cell r="N157">
            <v>0.23449999999999999</v>
          </cell>
          <cell r="O157">
            <v>4</v>
          </cell>
          <cell r="P157">
            <v>17.22</v>
          </cell>
          <cell r="Q157">
            <v>17.22</v>
          </cell>
          <cell r="R157">
            <v>1</v>
          </cell>
          <cell r="S157">
            <v>14.08</v>
          </cell>
          <cell r="T157" t="b">
            <v>1</v>
          </cell>
          <cell r="U157" t="b">
            <v>0</v>
          </cell>
          <cell r="W157">
            <v>1</v>
          </cell>
          <cell r="X157">
            <v>14.08</v>
          </cell>
          <cell r="Z157">
            <v>1</v>
          </cell>
          <cell r="AA157">
            <v>13.95</v>
          </cell>
          <cell r="AB157">
            <v>17.22</v>
          </cell>
          <cell r="AC157" t="b">
            <v>1</v>
          </cell>
          <cell r="AD157" t="b">
            <v>0</v>
          </cell>
        </row>
        <row r="158">
          <cell r="A158" t="str">
            <v>14.45</v>
          </cell>
          <cell r="B158" t="str">
            <v>SINAPI PE Nacional MAIO 2025</v>
          </cell>
          <cell r="C158">
            <v>104008</v>
          </cell>
          <cell r="D158" t="e">
            <v>#REF!</v>
          </cell>
          <cell r="E158" t="e">
            <v>#REF!</v>
          </cell>
          <cell r="F158">
            <v>103548</v>
          </cell>
          <cell r="G158" t="str">
            <v/>
          </cell>
          <cell r="H158" t="str">
            <v>TE DE REDUÇÃO, 90 GRAUS, PVC, SOLDÁVEL, DN 50 MM X 32 MM, INSTALADO EM RAMAL DE DISTRIBUIÇÃO DE ÁGUA - FORNECIMENTO E INSTALAÇÃO. AF_06/2022</v>
          </cell>
          <cell r="I158" t="str">
            <v>UN</v>
          </cell>
          <cell r="J158">
            <v>1</v>
          </cell>
          <cell r="K158">
            <v>31.52</v>
          </cell>
          <cell r="L158">
            <v>31.52</v>
          </cell>
          <cell r="M158" t="e">
            <v>#REF!</v>
          </cell>
          <cell r="N158">
            <v>0.23449999999999999</v>
          </cell>
          <cell r="O158">
            <v>4</v>
          </cell>
          <cell r="P158">
            <v>38.909999999999997</v>
          </cell>
          <cell r="Q158">
            <v>38.909999999999997</v>
          </cell>
          <cell r="R158">
            <v>1</v>
          </cell>
          <cell r="S158">
            <v>31.8</v>
          </cell>
          <cell r="T158" t="b">
            <v>1</v>
          </cell>
          <cell r="U158" t="b">
            <v>0</v>
          </cell>
          <cell r="W158">
            <v>1</v>
          </cell>
          <cell r="X158">
            <v>31.8</v>
          </cell>
          <cell r="Z158">
            <v>1</v>
          </cell>
          <cell r="AA158">
            <v>31.52</v>
          </cell>
          <cell r="AB158">
            <v>38.909999999999997</v>
          </cell>
          <cell r="AC158" t="b">
            <v>1</v>
          </cell>
          <cell r="AD158" t="b">
            <v>0</v>
          </cell>
        </row>
        <row r="159">
          <cell r="A159" t="str">
            <v>14.46</v>
          </cell>
          <cell r="B159" t="str">
            <v>SINAPI PE Nacional MAIO 2025</v>
          </cell>
          <cell r="C159">
            <v>104005</v>
          </cell>
          <cell r="D159" t="e">
            <v>#REF!</v>
          </cell>
          <cell r="E159" t="e">
            <v>#REF!</v>
          </cell>
          <cell r="F159">
            <v>103548</v>
          </cell>
          <cell r="G159" t="str">
            <v/>
          </cell>
          <cell r="H159" t="str">
            <v>TÊ DE REDUÇÃO, PVC, SOLDÁVEL, DN 50MM X 40MM, INSTALADO EM RAMAL DE DISTRIBUIÇÃO DE ÁGUA - FORNECIMENTO E INSTALAÇÃO. AF_06/2022</v>
          </cell>
          <cell r="I159" t="str">
            <v>UN</v>
          </cell>
          <cell r="J159">
            <v>1</v>
          </cell>
          <cell r="K159">
            <v>36.08</v>
          </cell>
          <cell r="L159">
            <v>36.08</v>
          </cell>
          <cell r="M159" t="e">
            <v>#REF!</v>
          </cell>
          <cell r="N159">
            <v>0.23449999999999999</v>
          </cell>
          <cell r="O159">
            <v>4</v>
          </cell>
          <cell r="P159">
            <v>44.54</v>
          </cell>
          <cell r="Q159">
            <v>44.54</v>
          </cell>
          <cell r="R159">
            <v>1</v>
          </cell>
          <cell r="S159">
            <v>36.409999999999997</v>
          </cell>
          <cell r="T159" t="b">
            <v>1</v>
          </cell>
          <cell r="U159" t="b">
            <v>0</v>
          </cell>
          <cell r="W159">
            <v>1</v>
          </cell>
          <cell r="X159">
            <v>36.409999999999997</v>
          </cell>
          <cell r="Z159">
            <v>1</v>
          </cell>
          <cell r="AA159">
            <v>36.08</v>
          </cell>
          <cell r="AB159">
            <v>44.54</v>
          </cell>
          <cell r="AC159" t="b">
            <v>1</v>
          </cell>
          <cell r="AD159" t="b">
            <v>0</v>
          </cell>
        </row>
        <row r="160">
          <cell r="A160" t="str">
            <v>14.47</v>
          </cell>
          <cell r="B160" t="str">
            <v>SINAPI PE Nacional MAIO 2025</v>
          </cell>
          <cell r="C160">
            <v>104998</v>
          </cell>
          <cell r="D160" t="e">
            <v>#REF!</v>
          </cell>
          <cell r="E160" t="e">
            <v>#REF!</v>
          </cell>
          <cell r="F160">
            <v>103548</v>
          </cell>
          <cell r="G160" t="str">
            <v/>
          </cell>
          <cell r="H160" t="str">
            <v>HIDRÔMETRO DN 1", 10 M³/H - FORNECIMENTO E INSTALAÇÃO. AF_03/2024</v>
          </cell>
          <cell r="I160" t="str">
            <v>UN</v>
          </cell>
          <cell r="J160">
            <v>1</v>
          </cell>
          <cell r="K160">
            <v>591.21</v>
          </cell>
          <cell r="L160">
            <v>591.21</v>
          </cell>
          <cell r="M160" t="e">
            <v>#REF!</v>
          </cell>
          <cell r="N160">
            <v>0.23449999999999999</v>
          </cell>
          <cell r="O160">
            <v>4</v>
          </cell>
          <cell r="P160">
            <v>729.85</v>
          </cell>
          <cell r="Q160">
            <v>729.85</v>
          </cell>
          <cell r="R160">
            <v>1</v>
          </cell>
          <cell r="S160">
            <v>598.99</v>
          </cell>
          <cell r="T160" t="b">
            <v>1</v>
          </cell>
          <cell r="U160" t="b">
            <v>0</v>
          </cell>
          <cell r="W160">
            <v>1</v>
          </cell>
          <cell r="X160">
            <v>598.99</v>
          </cell>
          <cell r="Z160">
            <v>1</v>
          </cell>
          <cell r="AA160">
            <v>591.21</v>
          </cell>
          <cell r="AB160">
            <v>729.85</v>
          </cell>
          <cell r="AC160" t="b">
            <v>1</v>
          </cell>
          <cell r="AD160" t="b">
            <v>0</v>
          </cell>
        </row>
        <row r="161">
          <cell r="A161" t="str">
            <v>14.48</v>
          </cell>
          <cell r="B161" t="str">
            <v>SINAPI PE Nacional MAIO 2025</v>
          </cell>
          <cell r="C161">
            <v>103038</v>
          </cell>
          <cell r="D161" t="e">
            <v>#REF!</v>
          </cell>
          <cell r="E161" t="e">
            <v>#REF!</v>
          </cell>
          <cell r="F161">
            <v>97808</v>
          </cell>
          <cell r="G161" t="str">
            <v/>
          </cell>
          <cell r="H161" t="str">
            <v>REGISTRO DE ESFERA, PVC, ROSCÁVEL, COM VOLANTE, 1 1/4" - FORNECIMENTO E INSTALAÇÃO. AF_08/2021</v>
          </cell>
          <cell r="I161" t="str">
            <v>UN</v>
          </cell>
          <cell r="J161">
            <v>1</v>
          </cell>
          <cell r="K161">
            <v>62.36</v>
          </cell>
          <cell r="L161">
            <v>62.36</v>
          </cell>
          <cell r="M161" t="e">
            <v>#REF!</v>
          </cell>
          <cell r="N161">
            <v>0.23449999999999999</v>
          </cell>
          <cell r="O161">
            <v>4</v>
          </cell>
          <cell r="P161">
            <v>76.98</v>
          </cell>
          <cell r="Q161">
            <v>76.98</v>
          </cell>
          <cell r="R161">
            <v>1</v>
          </cell>
          <cell r="S161">
            <v>63.11</v>
          </cell>
          <cell r="T161" t="b">
            <v>1</v>
          </cell>
          <cell r="U161" t="b">
            <v>0</v>
          </cell>
          <cell r="W161">
            <v>1</v>
          </cell>
          <cell r="X161">
            <v>63.11</v>
          </cell>
          <cell r="Z161">
            <v>1</v>
          </cell>
          <cell r="AA161">
            <v>62.36</v>
          </cell>
          <cell r="AB161">
            <v>76.98</v>
          </cell>
          <cell r="AC161" t="b">
            <v>1</v>
          </cell>
          <cell r="AD161" t="b">
            <v>0</v>
          </cell>
        </row>
        <row r="162">
          <cell r="A162" t="str">
            <v>14.49</v>
          </cell>
          <cell r="B162" t="str">
            <v>SINAPI PE Nacional MAIO 2025</v>
          </cell>
          <cell r="C162">
            <v>89366</v>
          </cell>
          <cell r="D162" t="e">
            <v>#REF!</v>
          </cell>
          <cell r="E162" t="e">
            <v>#REF!</v>
          </cell>
          <cell r="F162">
            <v>87410</v>
          </cell>
          <cell r="G162" t="str">
            <v/>
          </cell>
          <cell r="H162" t="str">
            <v>JOELHO 90 GRAUS COM BUCHA DE LATÃO, PVC, SOLDÁVEL, DN 25MM, X 3/4 INSTALADO EM RAMAL OU SUB-RAMAL DE ÁGUA - FORNECIMENTO E INSTALAÇÃO. AF_06/2022</v>
          </cell>
          <cell r="I162" t="str">
            <v>UN</v>
          </cell>
          <cell r="J162">
            <v>12</v>
          </cell>
          <cell r="K162">
            <v>16.350000000000001</v>
          </cell>
          <cell r="L162">
            <v>196.2</v>
          </cell>
          <cell r="M162" t="e">
            <v>#REF!</v>
          </cell>
          <cell r="N162">
            <v>0.23449999999999999</v>
          </cell>
          <cell r="O162">
            <v>4</v>
          </cell>
          <cell r="P162">
            <v>20.18</v>
          </cell>
          <cell r="Q162">
            <v>242.16</v>
          </cell>
          <cell r="R162">
            <v>12</v>
          </cell>
          <cell r="S162">
            <v>16.489999999999998</v>
          </cell>
          <cell r="T162" t="b">
            <v>1</v>
          </cell>
          <cell r="U162" t="b">
            <v>0</v>
          </cell>
          <cell r="W162">
            <v>12</v>
          </cell>
          <cell r="X162">
            <v>16.489999999999998</v>
          </cell>
          <cell r="Z162">
            <v>12</v>
          </cell>
          <cell r="AA162">
            <v>16.350000000000001</v>
          </cell>
          <cell r="AB162">
            <v>20.18</v>
          </cell>
          <cell r="AC162" t="b">
            <v>1</v>
          </cell>
          <cell r="AD162" t="b">
            <v>0</v>
          </cell>
        </row>
        <row r="163">
          <cell r="A163" t="str">
            <v>14.50</v>
          </cell>
          <cell r="B163" t="str">
            <v>SINAPI PE Nacional MAIO 2025</v>
          </cell>
          <cell r="C163">
            <v>90373</v>
          </cell>
          <cell r="D163" t="e">
            <v>#REF!</v>
          </cell>
          <cell r="E163" t="e">
            <v>#REF!</v>
          </cell>
          <cell r="F163">
            <v>87410</v>
          </cell>
          <cell r="G163" t="str">
            <v/>
          </cell>
          <cell r="H163" t="str">
            <v>JOELHO 90 GRAUS COM BUCHA DE LATÃO, PVC, SOLDÁVEL, DN 25MM, X 1/2 INSTALADO EM RAMAL OU SUB-RAMAL DE ÁGUA - FORNECIMENTO E INSTALAÇÃO. AF_06/2022</v>
          </cell>
          <cell r="I163" t="str">
            <v>UN</v>
          </cell>
          <cell r="J163">
            <v>55</v>
          </cell>
          <cell r="K163">
            <v>13.17</v>
          </cell>
          <cell r="L163">
            <v>724.35</v>
          </cell>
          <cell r="M163" t="e">
            <v>#REF!</v>
          </cell>
          <cell r="N163">
            <v>0.23449999999999999</v>
          </cell>
          <cell r="O163">
            <v>4</v>
          </cell>
          <cell r="P163">
            <v>16.260000000000002</v>
          </cell>
          <cell r="Q163">
            <v>894.3</v>
          </cell>
          <cell r="R163">
            <v>55</v>
          </cell>
          <cell r="S163">
            <v>13.26</v>
          </cell>
          <cell r="T163" t="b">
            <v>1</v>
          </cell>
          <cell r="U163" t="b">
            <v>0</v>
          </cell>
          <cell r="W163">
            <v>55</v>
          </cell>
          <cell r="X163">
            <v>13.26</v>
          </cell>
          <cell r="Z163">
            <v>55</v>
          </cell>
          <cell r="AA163">
            <v>13.17</v>
          </cell>
          <cell r="AB163">
            <v>16.260000000000002</v>
          </cell>
          <cell r="AC163" t="b">
            <v>1</v>
          </cell>
          <cell r="AD163" t="b">
            <v>0</v>
          </cell>
        </row>
        <row r="164">
          <cell r="A164" t="str">
            <v>14.51</v>
          </cell>
          <cell r="B164" t="str">
            <v>SINAPI PE Nacional MAIO 2025</v>
          </cell>
          <cell r="C164">
            <v>89396</v>
          </cell>
          <cell r="D164" t="e">
            <v>#REF!</v>
          </cell>
          <cell r="E164" t="e">
            <v>#REF!</v>
          </cell>
          <cell r="F164">
            <v>87410</v>
          </cell>
          <cell r="G164" t="str">
            <v/>
          </cell>
          <cell r="H164" t="str">
            <v>TÊ COM BUCHA DE LATÃO NA BOLSA CENTRAL, PVC, SOLDÁVEL, DN 25MM X 1/2, INSTALADO EM RAMAL OU SUB-RAMAL DE ÁGUA - FORNECIMENTO E INSTALAÇÃO. AF_06/2022</v>
          </cell>
          <cell r="I164" t="str">
            <v>UN</v>
          </cell>
          <cell r="J164">
            <v>25</v>
          </cell>
          <cell r="K164">
            <v>20.47</v>
          </cell>
          <cell r="L164">
            <v>511.75</v>
          </cell>
          <cell r="M164" t="e">
            <v>#REF!</v>
          </cell>
          <cell r="N164">
            <v>0.23449999999999999</v>
          </cell>
          <cell r="O164">
            <v>4</v>
          </cell>
          <cell r="P164">
            <v>25.27</v>
          </cell>
          <cell r="Q164">
            <v>631.75</v>
          </cell>
          <cell r="R164">
            <v>25</v>
          </cell>
          <cell r="S164">
            <v>20.67</v>
          </cell>
          <cell r="T164" t="b">
            <v>1</v>
          </cell>
          <cell r="U164" t="b">
            <v>0</v>
          </cell>
          <cell r="W164">
            <v>25</v>
          </cell>
          <cell r="X164">
            <v>20.67</v>
          </cell>
          <cell r="Z164">
            <v>25</v>
          </cell>
          <cell r="AA164">
            <v>20.47</v>
          </cell>
          <cell r="AB164">
            <v>25.27</v>
          </cell>
          <cell r="AC164" t="b">
            <v>1</v>
          </cell>
          <cell r="AD164" t="b">
            <v>0</v>
          </cell>
        </row>
        <row r="165">
          <cell r="A165" t="str">
            <v>14.52</v>
          </cell>
          <cell r="B165" t="str">
            <v>SINAPI PE Nacional MAIO 2025</v>
          </cell>
          <cell r="C165">
            <v>102619</v>
          </cell>
          <cell r="D165" t="e">
            <v>#REF!</v>
          </cell>
          <cell r="E165" t="e">
            <v>#REF!</v>
          </cell>
          <cell r="F165">
            <v>97808</v>
          </cell>
          <cell r="G165" t="str">
            <v/>
          </cell>
          <cell r="H165" t="str">
            <v>CAIXA D´ÁGUA EM POLIÉSTER REFORÇADO COM FIBRA DE VIDRO, 10000 LITROS - FORNECIMENTO E INSTALAÇÃO. AF_06/2021</v>
          </cell>
          <cell r="I165" t="str">
            <v>UN</v>
          </cell>
          <cell r="J165">
            <v>5</v>
          </cell>
          <cell r="K165">
            <v>5088.92</v>
          </cell>
          <cell r="L165">
            <v>25444.6</v>
          </cell>
          <cell r="M165" t="e">
            <v>#REF!</v>
          </cell>
          <cell r="N165">
            <v>0.23449999999999999</v>
          </cell>
          <cell r="O165">
            <v>4</v>
          </cell>
          <cell r="P165">
            <v>6282.27</v>
          </cell>
          <cell r="Q165">
            <v>31411.35</v>
          </cell>
          <cell r="R165">
            <v>5</v>
          </cell>
          <cell r="S165">
            <v>5157.2</v>
          </cell>
          <cell r="T165" t="b">
            <v>1</v>
          </cell>
          <cell r="U165" t="b">
            <v>0</v>
          </cell>
          <cell r="W165">
            <v>5</v>
          </cell>
          <cell r="X165">
            <v>5157.2</v>
          </cell>
          <cell r="Z165">
            <v>5</v>
          </cell>
          <cell r="AA165">
            <v>5088.92</v>
          </cell>
          <cell r="AB165">
            <v>6282.27</v>
          </cell>
          <cell r="AC165" t="b">
            <v>1</v>
          </cell>
          <cell r="AD165" t="b">
            <v>0</v>
          </cell>
        </row>
        <row r="166">
          <cell r="A166" t="str">
            <v>14.53</v>
          </cell>
          <cell r="B166" t="str">
            <v>SINAPI PE Nacional MAIO 2025</v>
          </cell>
          <cell r="C166">
            <v>105234</v>
          </cell>
          <cell r="D166" t="e">
            <v>#REF!</v>
          </cell>
          <cell r="E166" t="e">
            <v>#REF!</v>
          </cell>
          <cell r="F166">
            <v>103548</v>
          </cell>
          <cell r="G166" t="str">
            <v/>
          </cell>
          <cell r="H166" t="str">
            <v>BUCHA DE REDUÇÃO PVC, SOLDÁVEL, LONGA, DN 50 X 25 MM, INSTALADO EM RESERVAÇÃO PREDIAL DE ÁGUA - FORNECIMENTO E INSTALAÇÃO. AF_04/2024</v>
          </cell>
          <cell r="I166" t="str">
            <v>UN</v>
          </cell>
          <cell r="J166">
            <v>1</v>
          </cell>
          <cell r="K166">
            <v>9.5</v>
          </cell>
          <cell r="L166">
            <v>9.5</v>
          </cell>
          <cell r="M166" t="e">
            <v>#REF!</v>
          </cell>
          <cell r="N166">
            <v>0.23449999999999999</v>
          </cell>
          <cell r="O166">
            <v>4</v>
          </cell>
          <cell r="P166">
            <v>11.73</v>
          </cell>
          <cell r="Q166">
            <v>11.73</v>
          </cell>
          <cell r="R166">
            <v>1</v>
          </cell>
          <cell r="S166">
            <v>9.6</v>
          </cell>
          <cell r="T166" t="b">
            <v>1</v>
          </cell>
          <cell r="U166" t="b">
            <v>0</v>
          </cell>
          <cell r="W166">
            <v>1</v>
          </cell>
          <cell r="X166">
            <v>9.6</v>
          </cell>
          <cell r="Z166">
            <v>1</v>
          </cell>
          <cell r="AA166">
            <v>9.5</v>
          </cell>
          <cell r="AB166">
            <v>11.73</v>
          </cell>
          <cell r="AC166" t="b">
            <v>1</v>
          </cell>
          <cell r="AD166" t="b">
            <v>0</v>
          </cell>
        </row>
        <row r="167">
          <cell r="A167" t="str">
            <v>14.54</v>
          </cell>
          <cell r="B167" t="str">
            <v>SINAPI PE Nacional MAIO 2025</v>
          </cell>
          <cell r="C167">
            <v>89852</v>
          </cell>
          <cell r="D167" t="e">
            <v>#REF!</v>
          </cell>
          <cell r="E167" t="e">
            <v>#REF!</v>
          </cell>
          <cell r="F167">
            <v>87410</v>
          </cell>
          <cell r="G167" t="str">
            <v/>
          </cell>
          <cell r="H167" t="str">
            <v>CURVA CURTA 90 GRAUS, PVC, SERIE NORMAL, ESGOTO PREDIAL, DN 100 MM, JUNTA ELÁSTICA, FORNECIDO E INSTALADO EM SUBCOLETOR AÉREO DE ESGOTO SANITÁRIO. AF_08/2022</v>
          </cell>
          <cell r="I167" t="str">
            <v>UN</v>
          </cell>
          <cell r="J167">
            <v>21</v>
          </cell>
          <cell r="K167">
            <v>46.02</v>
          </cell>
          <cell r="L167">
            <v>966.42</v>
          </cell>
          <cell r="M167" t="e">
            <v>#REF!</v>
          </cell>
          <cell r="N167">
            <v>0.23449999999999999</v>
          </cell>
          <cell r="O167">
            <v>4</v>
          </cell>
          <cell r="P167">
            <v>56.81</v>
          </cell>
          <cell r="Q167">
            <v>1193.01</v>
          </cell>
          <cell r="R167">
            <v>21</v>
          </cell>
          <cell r="S167">
            <v>46.49</v>
          </cell>
          <cell r="T167" t="b">
            <v>1</v>
          </cell>
          <cell r="U167" t="b">
            <v>0</v>
          </cell>
          <cell r="W167">
            <v>21</v>
          </cell>
          <cell r="X167">
            <v>46.49</v>
          </cell>
          <cell r="Z167">
            <v>21</v>
          </cell>
          <cell r="AA167">
            <v>46.02</v>
          </cell>
          <cell r="AB167">
            <v>56.81</v>
          </cell>
          <cell r="AC167" t="b">
            <v>1</v>
          </cell>
          <cell r="AD167" t="b">
            <v>0</v>
          </cell>
        </row>
        <row r="168">
          <cell r="A168" t="str">
            <v>14.55</v>
          </cell>
          <cell r="B168" t="str">
            <v>SINAPI PE Nacional MAIO 2025</v>
          </cell>
          <cell r="C168">
            <v>89728</v>
          </cell>
          <cell r="D168" t="e">
            <v>#REF!</v>
          </cell>
          <cell r="E168" t="e">
            <v>#REF!</v>
          </cell>
          <cell r="F168">
            <v>87410</v>
          </cell>
          <cell r="G168" t="str">
            <v/>
          </cell>
          <cell r="H168" t="str">
            <v>CURVA CURTA 90 GRAUS, PVC, SERIE NORMAL, ESGOTO PREDIAL, DN 40 MM, JUNTA SOLDÁVEL, FORNECIDO E INSTALADO EM RAMAL DE DESCARGA OU RAMAL DE ESGOTO SANITÁRIO. AF_08/2022</v>
          </cell>
          <cell r="I168" t="str">
            <v>UN</v>
          </cell>
          <cell r="J168">
            <v>33</v>
          </cell>
          <cell r="K168">
            <v>12.96</v>
          </cell>
          <cell r="L168">
            <v>427.68</v>
          </cell>
          <cell r="M168" t="e">
            <v>#REF!</v>
          </cell>
          <cell r="N168">
            <v>0.23449999999999999</v>
          </cell>
          <cell r="O168">
            <v>4</v>
          </cell>
          <cell r="P168">
            <v>16</v>
          </cell>
          <cell r="Q168">
            <v>528</v>
          </cell>
          <cell r="R168">
            <v>33</v>
          </cell>
          <cell r="S168">
            <v>13.07</v>
          </cell>
          <cell r="T168" t="b">
            <v>1</v>
          </cell>
          <cell r="U168" t="b">
            <v>0</v>
          </cell>
          <cell r="W168">
            <v>33</v>
          </cell>
          <cell r="X168">
            <v>13.07</v>
          </cell>
          <cell r="Z168">
            <v>33</v>
          </cell>
          <cell r="AA168">
            <v>12.96</v>
          </cell>
          <cell r="AB168">
            <v>16</v>
          </cell>
          <cell r="AC168" t="b">
            <v>1</v>
          </cell>
          <cell r="AD168" t="b">
            <v>0</v>
          </cell>
        </row>
        <row r="169">
          <cell r="A169" t="str">
            <v>14.56</v>
          </cell>
          <cell r="B169" t="str">
            <v>SINAPI PE Nacional MAIO 2025</v>
          </cell>
          <cell r="C169">
            <v>89746</v>
          </cell>
          <cell r="D169" t="e">
            <v>#REF!</v>
          </cell>
          <cell r="E169" t="e">
            <v>#REF!</v>
          </cell>
          <cell r="F169">
            <v>87410</v>
          </cell>
          <cell r="G169" t="str">
            <v/>
          </cell>
          <cell r="H169" t="str">
            <v>JOELHO 45 GRAUS, PVC, SERIE NORMAL, ESGOTO PREDIAL, DN 100 MM, JUNTA ELÁSTICA, FORNECIDO E INSTALADO EM RAMAL DE DESCARGA OU RAMAL DE ESGOTO SANITÁRIO. AF_08/2022</v>
          </cell>
          <cell r="I169" t="str">
            <v>UN</v>
          </cell>
          <cell r="J169">
            <v>2</v>
          </cell>
          <cell r="K169">
            <v>28.94</v>
          </cell>
          <cell r="L169">
            <v>57.88</v>
          </cell>
          <cell r="M169" t="e">
            <v>#REF!</v>
          </cell>
          <cell r="N169">
            <v>0.23449999999999999</v>
          </cell>
          <cell r="O169">
            <v>4</v>
          </cell>
          <cell r="P169">
            <v>35.729999999999997</v>
          </cell>
          <cell r="Q169">
            <v>71.459999999999994</v>
          </cell>
          <cell r="R169">
            <v>2</v>
          </cell>
          <cell r="S169">
            <v>29.23</v>
          </cell>
          <cell r="T169" t="b">
            <v>1</v>
          </cell>
          <cell r="U169" t="b">
            <v>0</v>
          </cell>
          <cell r="W169">
            <v>2</v>
          </cell>
          <cell r="X169">
            <v>29.23</v>
          </cell>
          <cell r="Z169">
            <v>2</v>
          </cell>
          <cell r="AA169">
            <v>28.94</v>
          </cell>
          <cell r="AB169">
            <v>35.729999999999997</v>
          </cell>
          <cell r="AC169" t="b">
            <v>1</v>
          </cell>
          <cell r="AD169" t="b">
            <v>0</v>
          </cell>
        </row>
        <row r="170">
          <cell r="A170" t="str">
            <v>14.57</v>
          </cell>
          <cell r="B170" t="str">
            <v>SINAPI PE Nacional MAIO 2025</v>
          </cell>
          <cell r="C170">
            <v>89726</v>
          </cell>
          <cell r="D170" t="e">
            <v>#REF!</v>
          </cell>
          <cell r="E170" t="e">
            <v>#REF!</v>
          </cell>
          <cell r="F170">
            <v>87410</v>
          </cell>
          <cell r="G170" t="str">
            <v/>
          </cell>
          <cell r="H170" t="str">
            <v>JOELHO 45 GRAUS, PVC, SERIE NORMAL, ESGOTO PREDIAL, DN 40 MM, JUNTA SOLDÁVEL, FORNECIDO E INSTALADO EM RAMAL DE DESCARGA OU RAMAL DE ESGOTO SANITÁRIO. AF_08/2022</v>
          </cell>
          <cell r="I170" t="str">
            <v>UN</v>
          </cell>
          <cell r="J170">
            <v>30</v>
          </cell>
          <cell r="K170">
            <v>10.58</v>
          </cell>
          <cell r="L170">
            <v>317.39999999999998</v>
          </cell>
          <cell r="M170" t="e">
            <v>#REF!</v>
          </cell>
          <cell r="N170">
            <v>0.23449999999999999</v>
          </cell>
          <cell r="O170">
            <v>4</v>
          </cell>
          <cell r="P170">
            <v>13.06</v>
          </cell>
          <cell r="Q170">
            <v>391.8</v>
          </cell>
          <cell r="R170">
            <v>30</v>
          </cell>
          <cell r="S170">
            <v>10.66</v>
          </cell>
          <cell r="T170" t="b">
            <v>1</v>
          </cell>
          <cell r="U170" t="b">
            <v>0</v>
          </cell>
          <cell r="W170">
            <v>30</v>
          </cell>
          <cell r="X170">
            <v>10.66</v>
          </cell>
          <cell r="Z170">
            <v>30</v>
          </cell>
          <cell r="AA170">
            <v>10.58</v>
          </cell>
          <cell r="AB170">
            <v>13.06</v>
          </cell>
          <cell r="AC170" t="b">
            <v>1</v>
          </cell>
          <cell r="AD170" t="b">
            <v>0</v>
          </cell>
        </row>
        <row r="171">
          <cell r="A171" t="str">
            <v>14.58</v>
          </cell>
          <cell r="B171" t="str">
            <v>SINAPI PE Nacional MAIO 2025</v>
          </cell>
          <cell r="C171">
            <v>89732</v>
          </cell>
          <cell r="D171" t="e">
            <v>#REF!</v>
          </cell>
          <cell r="E171" t="e">
            <v>#REF!</v>
          </cell>
          <cell r="F171">
            <v>87410</v>
          </cell>
          <cell r="G171" t="str">
            <v/>
          </cell>
          <cell r="H171" t="str">
            <v>JOELHO 45 GRAUS, PVC, SERIE NORMAL, ESGOTO PREDIAL, DN 50 MM, JUNTA ELÁSTICA, FORNECIDO E INSTALADO EM RAMAL DE DESCARGA OU RAMAL DE ESGOTO SANITÁRIO. AF_08/2022</v>
          </cell>
          <cell r="I171" t="str">
            <v>UN</v>
          </cell>
          <cell r="J171">
            <v>24</v>
          </cell>
          <cell r="K171">
            <v>16.260000000000002</v>
          </cell>
          <cell r="L171">
            <v>390.24</v>
          </cell>
          <cell r="M171" t="e">
            <v>#REF!</v>
          </cell>
          <cell r="N171">
            <v>0.23449999999999999</v>
          </cell>
          <cell r="O171">
            <v>4</v>
          </cell>
          <cell r="P171">
            <v>20.07</v>
          </cell>
          <cell r="Q171">
            <v>481.68</v>
          </cell>
          <cell r="R171">
            <v>24</v>
          </cell>
          <cell r="S171">
            <v>16.399999999999999</v>
          </cell>
          <cell r="T171" t="b">
            <v>1</v>
          </cell>
          <cell r="U171" t="b">
            <v>0</v>
          </cell>
          <cell r="W171">
            <v>24</v>
          </cell>
          <cell r="X171">
            <v>16.399999999999999</v>
          </cell>
          <cell r="Z171">
            <v>24</v>
          </cell>
          <cell r="AA171">
            <v>16.260000000000002</v>
          </cell>
          <cell r="AB171">
            <v>20.07</v>
          </cell>
          <cell r="AC171" t="b">
            <v>1</v>
          </cell>
          <cell r="AD171" t="b">
            <v>0</v>
          </cell>
        </row>
        <row r="172">
          <cell r="A172" t="str">
            <v>14.59</v>
          </cell>
          <cell r="B172" t="str">
            <v>SINAPI PE Nacional MAIO 2025</v>
          </cell>
          <cell r="C172">
            <v>89739</v>
          </cell>
          <cell r="D172" t="e">
            <v>#REF!</v>
          </cell>
          <cell r="E172" t="e">
            <v>#REF!</v>
          </cell>
          <cell r="F172">
            <v>87410</v>
          </cell>
          <cell r="G172" t="str">
            <v/>
          </cell>
          <cell r="H172" t="str">
            <v>JOELHO 45 GRAUS, PVC, SERIE NORMAL, ESGOTO PREDIAL, DN 75 MM, JUNTA ELÁSTICA, FORNECIDO E INSTALADO EM RAMAL DE DESCARGA OU RAMAL DE ESGOTO SANITÁRIO. AF_08/2022</v>
          </cell>
          <cell r="I172" t="str">
            <v>UN</v>
          </cell>
          <cell r="J172">
            <v>4</v>
          </cell>
          <cell r="K172">
            <v>24.04</v>
          </cell>
          <cell r="L172">
            <v>96.16</v>
          </cell>
          <cell r="M172" t="e">
            <v>#REF!</v>
          </cell>
          <cell r="N172">
            <v>0.23449999999999999</v>
          </cell>
          <cell r="O172">
            <v>4</v>
          </cell>
          <cell r="P172">
            <v>29.68</v>
          </cell>
          <cell r="Q172">
            <v>118.72</v>
          </cell>
          <cell r="R172">
            <v>4</v>
          </cell>
          <cell r="S172">
            <v>24.28</v>
          </cell>
          <cell r="T172" t="b">
            <v>1</v>
          </cell>
          <cell r="U172" t="b">
            <v>0</v>
          </cell>
          <cell r="W172">
            <v>4</v>
          </cell>
          <cell r="X172">
            <v>24.28</v>
          </cell>
          <cell r="Z172">
            <v>4</v>
          </cell>
          <cell r="AA172">
            <v>24.04</v>
          </cell>
          <cell r="AB172">
            <v>29.68</v>
          </cell>
          <cell r="AC172" t="b">
            <v>1</v>
          </cell>
          <cell r="AD172" t="b">
            <v>0</v>
          </cell>
        </row>
        <row r="173">
          <cell r="A173" t="str">
            <v>14.60</v>
          </cell>
          <cell r="B173" t="str">
            <v>SINAPI PE Nacional MAIO 2025</v>
          </cell>
          <cell r="C173">
            <v>89850</v>
          </cell>
          <cell r="D173" t="e">
            <v>#REF!</v>
          </cell>
          <cell r="E173" t="e">
            <v>#REF!</v>
          </cell>
          <cell r="F173">
            <v>87410</v>
          </cell>
          <cell r="G173" t="str">
            <v/>
          </cell>
          <cell r="H173" t="str">
            <v>JOELHO 90 GRAUS, PVC, SERIE NORMAL, ESGOTO PREDIAL, DN 100 MM, JUNTA ELÁSTICA, FORNECIDO E INSTALADO EM SUBCOLETOR AÉREO DE ESGOTO SANITÁRIO. AF_08/2022</v>
          </cell>
          <cell r="I173" t="str">
            <v>UN</v>
          </cell>
          <cell r="J173">
            <v>4</v>
          </cell>
          <cell r="K173">
            <v>32.729999999999997</v>
          </cell>
          <cell r="L173">
            <v>130.91999999999999</v>
          </cell>
          <cell r="M173" t="e">
            <v>#REF!</v>
          </cell>
          <cell r="N173">
            <v>0.23449999999999999</v>
          </cell>
          <cell r="O173">
            <v>4</v>
          </cell>
          <cell r="P173">
            <v>40.409999999999997</v>
          </cell>
          <cell r="Q173">
            <v>161.63999999999999</v>
          </cell>
          <cell r="R173">
            <v>4</v>
          </cell>
          <cell r="S173">
            <v>33.020000000000003</v>
          </cell>
          <cell r="T173" t="b">
            <v>1</v>
          </cell>
          <cell r="U173" t="b">
            <v>0</v>
          </cell>
          <cell r="W173">
            <v>4</v>
          </cell>
          <cell r="X173">
            <v>33.020000000000003</v>
          </cell>
          <cell r="Z173">
            <v>4</v>
          </cell>
          <cell r="AA173">
            <v>32.729999999999997</v>
          </cell>
          <cell r="AB173">
            <v>40.409999999999997</v>
          </cell>
          <cell r="AC173" t="b">
            <v>1</v>
          </cell>
          <cell r="AD173" t="b">
            <v>0</v>
          </cell>
        </row>
        <row r="174">
          <cell r="A174" t="str">
            <v>14.61</v>
          </cell>
          <cell r="B174" t="str">
            <v>SINAPI PE Nacional MAIO 2025</v>
          </cell>
          <cell r="C174">
            <v>89801</v>
          </cell>
          <cell r="D174" t="e">
            <v>#REF!</v>
          </cell>
          <cell r="E174" t="e">
            <v>#REF!</v>
          </cell>
          <cell r="F174">
            <v>87410</v>
          </cell>
          <cell r="G174" t="str">
            <v/>
          </cell>
          <cell r="H174" t="str">
            <v>JOELHO 90 GRAUS, PVC, SERIE NORMAL, ESGOTO PREDIAL, DN 50 MM, JUNTA ELÁSTICA, FORNECIDO E INSTALADO EM PRUMADA DE ESGOTO SANITÁRIO OU VENTILAÇÃO. AF_08/2022</v>
          </cell>
          <cell r="I174" t="str">
            <v>UN</v>
          </cell>
          <cell r="J174">
            <v>8</v>
          </cell>
          <cell r="K174">
            <v>10.07</v>
          </cell>
          <cell r="L174">
            <v>80.56</v>
          </cell>
          <cell r="M174" t="e">
            <v>#REF!</v>
          </cell>
          <cell r="N174">
            <v>0.23449999999999999</v>
          </cell>
          <cell r="O174">
            <v>4</v>
          </cell>
          <cell r="P174">
            <v>12.43</v>
          </cell>
          <cell r="Q174">
            <v>99.44</v>
          </cell>
          <cell r="R174">
            <v>8</v>
          </cell>
          <cell r="S174">
            <v>10.19</v>
          </cell>
          <cell r="T174" t="b">
            <v>1</v>
          </cell>
          <cell r="U174" t="b">
            <v>0</v>
          </cell>
          <cell r="W174">
            <v>8</v>
          </cell>
          <cell r="X174">
            <v>10.19</v>
          </cell>
          <cell r="Z174">
            <v>8</v>
          </cell>
          <cell r="AA174">
            <v>10.07</v>
          </cell>
          <cell r="AB174">
            <v>12.43</v>
          </cell>
          <cell r="AC174" t="b">
            <v>1</v>
          </cell>
          <cell r="AD174" t="b">
            <v>0</v>
          </cell>
        </row>
        <row r="175">
          <cell r="A175" t="str">
            <v>14.62</v>
          </cell>
          <cell r="B175" t="str">
            <v>SINAPI PE Nacional MAIO 2025</v>
          </cell>
          <cell r="C175">
            <v>89805</v>
          </cell>
          <cell r="D175" t="e">
            <v>#REF!</v>
          </cell>
          <cell r="E175" t="e">
            <v>#REF!</v>
          </cell>
          <cell r="F175">
            <v>87410</v>
          </cell>
          <cell r="G175" t="str">
            <v/>
          </cell>
          <cell r="H175" t="str">
            <v>JOELHO 90 GRAUS, PVC, SERIE NORMAL, ESGOTO PREDIAL, DN 75 MM, JUNTA ELÁSTICA, FORNECIDO E INSTALADO EM PRUMADA DE ESGOTO SANITÁRIO OU VENTILAÇÃO. AF_08/2022</v>
          </cell>
          <cell r="I175" t="str">
            <v>UN</v>
          </cell>
          <cell r="J175">
            <v>12</v>
          </cell>
          <cell r="K175">
            <v>21.08</v>
          </cell>
          <cell r="L175">
            <v>252.96</v>
          </cell>
          <cell r="M175" t="e">
            <v>#REF!</v>
          </cell>
          <cell r="N175">
            <v>0.23449999999999999</v>
          </cell>
          <cell r="O175">
            <v>4</v>
          </cell>
          <cell r="P175">
            <v>26.02</v>
          </cell>
          <cell r="Q175">
            <v>312.24</v>
          </cell>
          <cell r="R175">
            <v>12</v>
          </cell>
          <cell r="S175">
            <v>21.3</v>
          </cell>
          <cell r="T175" t="b">
            <v>1</v>
          </cell>
          <cell r="U175" t="b">
            <v>0</v>
          </cell>
          <cell r="W175">
            <v>12</v>
          </cell>
          <cell r="X175">
            <v>21.3</v>
          </cell>
          <cell r="Z175">
            <v>12</v>
          </cell>
          <cell r="AA175">
            <v>21.08</v>
          </cell>
          <cell r="AB175">
            <v>26.02</v>
          </cell>
          <cell r="AC175" t="b">
            <v>1</v>
          </cell>
          <cell r="AD175" t="b">
            <v>0</v>
          </cell>
        </row>
        <row r="176">
          <cell r="A176" t="str">
            <v>14.63</v>
          </cell>
          <cell r="B176" t="str">
            <v>SINAPI PE Nacional MAIO 2025</v>
          </cell>
          <cell r="C176">
            <v>103994</v>
          </cell>
          <cell r="D176" t="e">
            <v>#REF!</v>
          </cell>
          <cell r="E176" t="e">
            <v>#REF!</v>
          </cell>
          <cell r="F176">
            <v>103548</v>
          </cell>
          <cell r="G176" t="str">
            <v/>
          </cell>
          <cell r="H176" t="str">
            <v>ADAPTADOR CURTO COM BOLSA E ROSCA PARA REGISTRO, PVC, SOLDÁVEL, DN 40MM X 1.1/2", INSTALADO EM RAMAL DE DISTRIBUIÇÃO DE ÁGUA - FORNECIMENTO E INSTALAÇÃO. AF_06/2022</v>
          </cell>
          <cell r="I176" t="str">
            <v>UN</v>
          </cell>
          <cell r="J176">
            <v>33</v>
          </cell>
          <cell r="K176">
            <v>14.09</v>
          </cell>
          <cell r="L176">
            <v>464.97</v>
          </cell>
          <cell r="M176" t="e">
            <v>#REF!</v>
          </cell>
          <cell r="N176">
            <v>0.23449999999999999</v>
          </cell>
          <cell r="O176">
            <v>4</v>
          </cell>
          <cell r="P176">
            <v>17.39</v>
          </cell>
          <cell r="Q176">
            <v>573.87</v>
          </cell>
          <cell r="R176">
            <v>33</v>
          </cell>
          <cell r="S176">
            <v>14.21</v>
          </cell>
          <cell r="T176" t="b">
            <v>1</v>
          </cell>
          <cell r="U176" t="b">
            <v>0</v>
          </cell>
          <cell r="W176">
            <v>33</v>
          </cell>
          <cell r="X176">
            <v>14.21</v>
          </cell>
          <cell r="Z176">
            <v>33</v>
          </cell>
          <cell r="AA176">
            <v>14.09</v>
          </cell>
          <cell r="AB176">
            <v>17.39</v>
          </cell>
          <cell r="AC176" t="b">
            <v>1</v>
          </cell>
          <cell r="AD176" t="b">
            <v>0</v>
          </cell>
        </row>
        <row r="177">
          <cell r="A177" t="str">
            <v>14.64</v>
          </cell>
          <cell r="B177" t="str">
            <v>SINAPI PE Nacional MAIO 2025</v>
          </cell>
          <cell r="C177">
            <v>104345</v>
          </cell>
          <cell r="D177" t="e">
            <v>#REF!</v>
          </cell>
          <cell r="E177" t="e">
            <v>#REF!</v>
          </cell>
          <cell r="F177">
            <v>103548</v>
          </cell>
          <cell r="G177" t="str">
            <v/>
          </cell>
          <cell r="H177" t="str">
            <v>JUNÇÃO DE REDUÇÃO INVERTIDA, PVC, SÉRIE NORMAL, ESGOTO PREDIAL, DN 100 X 50 MM, JUNTA ELÁSTICA, FORNECIDO E INSTALADO EM RAMAL DE DESCARGA OU RAMAL DE ESGOTO SANITÁRIO. AF_08/2022</v>
          </cell>
          <cell r="I177" t="str">
            <v>UN</v>
          </cell>
          <cell r="J177">
            <v>7</v>
          </cell>
          <cell r="K177">
            <v>42.63</v>
          </cell>
          <cell r="L177">
            <v>298.41000000000003</v>
          </cell>
          <cell r="M177" t="e">
            <v>#REF!</v>
          </cell>
          <cell r="N177">
            <v>0.23449999999999999</v>
          </cell>
          <cell r="O177">
            <v>4</v>
          </cell>
          <cell r="P177">
            <v>52.63</v>
          </cell>
          <cell r="Q177">
            <v>368.41</v>
          </cell>
          <cell r="R177">
            <v>7</v>
          </cell>
          <cell r="S177">
            <v>43.08</v>
          </cell>
          <cell r="T177" t="b">
            <v>1</v>
          </cell>
          <cell r="U177" t="b">
            <v>0</v>
          </cell>
          <cell r="W177">
            <v>7</v>
          </cell>
          <cell r="X177">
            <v>43.08</v>
          </cell>
          <cell r="Z177">
            <v>7</v>
          </cell>
          <cell r="AA177">
            <v>42.63</v>
          </cell>
          <cell r="AB177">
            <v>52.63</v>
          </cell>
          <cell r="AC177" t="b">
            <v>1</v>
          </cell>
          <cell r="AD177" t="b">
            <v>0</v>
          </cell>
        </row>
        <row r="178">
          <cell r="A178" t="str">
            <v>14.65</v>
          </cell>
          <cell r="B178" t="str">
            <v>SINAPI PE Nacional MAIO 2025</v>
          </cell>
          <cell r="C178">
            <v>89861</v>
          </cell>
          <cell r="D178" t="e">
            <v>#REF!</v>
          </cell>
          <cell r="E178" t="e">
            <v>#REF!</v>
          </cell>
          <cell r="F178">
            <v>87410</v>
          </cell>
          <cell r="G178" t="str">
            <v/>
          </cell>
          <cell r="H178" t="str">
            <v>JUNÇÃO SIMPLES, PVC, SERIE NORMAL, ESGOTO PREDIAL, DN 100 X 100 MM, JUNTA ELÁSTICA, FORNECIDO E INSTALADO EM SUBCOLETOR AÉREO DE ESGOTO SANITÁRIO. AF_08/2022</v>
          </cell>
          <cell r="I178" t="str">
            <v>UN</v>
          </cell>
          <cell r="J178">
            <v>1</v>
          </cell>
          <cell r="K178">
            <v>56.86</v>
          </cell>
          <cell r="L178">
            <v>56.86</v>
          </cell>
          <cell r="M178" t="e">
            <v>#REF!</v>
          </cell>
          <cell r="N178">
            <v>0.23449999999999999</v>
          </cell>
          <cell r="O178">
            <v>4</v>
          </cell>
          <cell r="P178">
            <v>70.19</v>
          </cell>
          <cell r="Q178">
            <v>70.19</v>
          </cell>
          <cell r="R178">
            <v>1</v>
          </cell>
          <cell r="S178">
            <v>57.43</v>
          </cell>
          <cell r="T178" t="b">
            <v>1</v>
          </cell>
          <cell r="U178" t="b">
            <v>0</v>
          </cell>
          <cell r="W178">
            <v>1</v>
          </cell>
          <cell r="X178">
            <v>57.43</v>
          </cell>
          <cell r="Z178">
            <v>1</v>
          </cell>
          <cell r="AA178">
            <v>56.86</v>
          </cell>
          <cell r="AB178">
            <v>70.19</v>
          </cell>
          <cell r="AC178" t="b">
            <v>1</v>
          </cell>
          <cell r="AD178" t="b">
            <v>0</v>
          </cell>
        </row>
        <row r="179">
          <cell r="A179" t="str">
            <v>14.66</v>
          </cell>
          <cell r="B179" t="str">
            <v>SINAPI PE Nacional MAIO 2025</v>
          </cell>
          <cell r="C179">
            <v>104347</v>
          </cell>
          <cell r="D179" t="e">
            <v>#REF!</v>
          </cell>
          <cell r="E179" t="e">
            <v>#REF!</v>
          </cell>
          <cell r="F179">
            <v>103548</v>
          </cell>
          <cell r="G179" t="str">
            <v/>
          </cell>
          <cell r="H179" t="str">
            <v>JUNÇÃO DE REDUCAO INVERTIDA, PVC, SÉRIE NORMAL, ESGOTO PREDIAL, DN 100 X 75 MM, JUNTA ELÁSTICA, FORNECIDO E INSTALADO EM RAMAL DE DESCARGA OU RAMAL DE ESGOTO SANITÁRIO. AF_08/2022</v>
          </cell>
          <cell r="I179" t="str">
            <v>UN</v>
          </cell>
          <cell r="J179">
            <v>1</v>
          </cell>
          <cell r="K179">
            <v>47.37</v>
          </cell>
          <cell r="L179">
            <v>47.37</v>
          </cell>
          <cell r="M179" t="e">
            <v>#REF!</v>
          </cell>
          <cell r="N179">
            <v>0.23449999999999999</v>
          </cell>
          <cell r="O179">
            <v>4</v>
          </cell>
          <cell r="P179">
            <v>58.48</v>
          </cell>
          <cell r="Q179">
            <v>58.48</v>
          </cell>
          <cell r="R179">
            <v>1</v>
          </cell>
          <cell r="S179">
            <v>47.88</v>
          </cell>
          <cell r="T179" t="b">
            <v>1</v>
          </cell>
          <cell r="U179" t="b">
            <v>0</v>
          </cell>
          <cell r="W179">
            <v>1</v>
          </cell>
          <cell r="X179">
            <v>47.88</v>
          </cell>
          <cell r="Z179">
            <v>1</v>
          </cell>
          <cell r="AA179">
            <v>47.37</v>
          </cell>
          <cell r="AB179">
            <v>58.48</v>
          </cell>
          <cell r="AC179" t="b">
            <v>1</v>
          </cell>
          <cell r="AD179" t="b">
            <v>0</v>
          </cell>
        </row>
        <row r="180">
          <cell r="A180" t="str">
            <v>14.67</v>
          </cell>
          <cell r="B180" t="str">
            <v>SINAPI PE Nacional MAIO 2025</v>
          </cell>
          <cell r="C180">
            <v>89797</v>
          </cell>
          <cell r="D180" t="e">
            <v>#REF!</v>
          </cell>
          <cell r="E180" t="e">
            <v>#REF!</v>
          </cell>
          <cell r="F180">
            <v>87410</v>
          </cell>
          <cell r="G180" t="str">
            <v/>
          </cell>
          <cell r="H180" t="str">
            <v>JUNÇÃO SIMPLES, PVC, SERIE NORMAL, ESGOTO PREDIAL, DN 100 X 100 MM, JUNTA ELÁSTICA, FORNECIDO E INSTALADO EM RAMAL DE DESCARGA OU RAMAL DE ESGOTO SANITÁRIO. AF_08/2022</v>
          </cell>
          <cell r="I180" t="str">
            <v>UN</v>
          </cell>
          <cell r="J180">
            <v>8</v>
          </cell>
          <cell r="K180">
            <v>50.82</v>
          </cell>
          <cell r="L180">
            <v>406.56</v>
          </cell>
          <cell r="M180" t="e">
            <v>#REF!</v>
          </cell>
          <cell r="N180">
            <v>0.23449999999999999</v>
          </cell>
          <cell r="O180">
            <v>4</v>
          </cell>
          <cell r="P180">
            <v>62.74</v>
          </cell>
          <cell r="Q180">
            <v>501.92</v>
          </cell>
          <cell r="R180">
            <v>8</v>
          </cell>
          <cell r="S180">
            <v>51.37</v>
          </cell>
          <cell r="T180" t="b">
            <v>1</v>
          </cell>
          <cell r="U180" t="b">
            <v>0</v>
          </cell>
          <cell r="W180">
            <v>8</v>
          </cell>
          <cell r="X180">
            <v>51.37</v>
          </cell>
          <cell r="Z180">
            <v>8</v>
          </cell>
          <cell r="AA180">
            <v>50.82</v>
          </cell>
          <cell r="AB180">
            <v>62.74</v>
          </cell>
          <cell r="AC180" t="b">
            <v>1</v>
          </cell>
          <cell r="AD180" t="b">
            <v>0</v>
          </cell>
        </row>
        <row r="181">
          <cell r="A181" t="str">
            <v>14.68</v>
          </cell>
          <cell r="B181" t="str">
            <v>SINAPI PE Nacional MAIO 2025</v>
          </cell>
          <cell r="C181">
            <v>89797</v>
          </cell>
          <cell r="D181" t="e">
            <v>#REF!</v>
          </cell>
          <cell r="E181" t="e">
            <v>#REF!</v>
          </cell>
          <cell r="F181">
            <v>87410</v>
          </cell>
          <cell r="G181" t="str">
            <v/>
          </cell>
          <cell r="H181" t="str">
            <v>JUNÇÃO SIMPLES, PVC, SERIE NORMAL, ESGOTO PREDIAL, DN 100 X 100 MM, JUNTA ELÁSTICA, FORNECIDO E INSTALADO EM RAMAL DE DESCARGA OU RAMAL DE ESGOTO SANITÁRIO. AF_08/2022</v>
          </cell>
          <cell r="I181" t="str">
            <v>UN</v>
          </cell>
          <cell r="J181">
            <v>8</v>
          </cell>
          <cell r="K181">
            <v>50.82</v>
          </cell>
          <cell r="L181">
            <v>406.56</v>
          </cell>
          <cell r="M181" t="e">
            <v>#REF!</v>
          </cell>
          <cell r="N181">
            <v>0.23449999999999999</v>
          </cell>
          <cell r="O181">
            <v>4</v>
          </cell>
          <cell r="P181">
            <v>62.74</v>
          </cell>
          <cell r="Q181">
            <v>501.92</v>
          </cell>
          <cell r="R181">
            <v>8</v>
          </cell>
          <cell r="S181">
            <v>51.37</v>
          </cell>
          <cell r="T181" t="b">
            <v>1</v>
          </cell>
          <cell r="U181" t="b">
            <v>0</v>
          </cell>
          <cell r="W181">
            <v>8</v>
          </cell>
          <cell r="X181">
            <v>51.37</v>
          </cell>
          <cell r="Z181">
            <v>8</v>
          </cell>
          <cell r="AA181">
            <v>50.82</v>
          </cell>
          <cell r="AB181">
            <v>62.74</v>
          </cell>
          <cell r="AC181" t="b">
            <v>1</v>
          </cell>
          <cell r="AD181" t="b">
            <v>0</v>
          </cell>
        </row>
        <row r="182">
          <cell r="A182" t="str">
            <v>14.69</v>
          </cell>
          <cell r="B182" t="str">
            <v>SINAPI PE Nacional MAIO 2025</v>
          </cell>
          <cell r="C182">
            <v>104350</v>
          </cell>
          <cell r="D182" t="e">
            <v>#REF!</v>
          </cell>
          <cell r="E182" t="e">
            <v>#REF!</v>
          </cell>
          <cell r="F182">
            <v>103548</v>
          </cell>
          <cell r="G182" t="str">
            <v/>
          </cell>
          <cell r="H182" t="str">
            <v>JUNÇÃO DE REDUÇÃO INVERTIDA, PVC, SÉRIE NORMAL, ESGOTO PREDIAL, DN 75 X 50 MM, JUNTA ELÁSTICA, FORNECIDO E INSTALADO EM PRUMADA DE ESGOTO SANITÁRIO OU VENTILAÇÃO. AF_08/2022</v>
          </cell>
          <cell r="I182" t="str">
            <v>UN</v>
          </cell>
          <cell r="J182">
            <v>1</v>
          </cell>
          <cell r="K182">
            <v>29.83</v>
          </cell>
          <cell r="L182">
            <v>29.83</v>
          </cell>
          <cell r="M182" t="e">
            <v>#REF!</v>
          </cell>
          <cell r="N182">
            <v>0.23449999999999999</v>
          </cell>
          <cell r="O182">
            <v>4</v>
          </cell>
          <cell r="P182">
            <v>36.83</v>
          </cell>
          <cell r="Q182">
            <v>36.83</v>
          </cell>
          <cell r="R182">
            <v>1</v>
          </cell>
          <cell r="S182">
            <v>30.16</v>
          </cell>
          <cell r="T182" t="b">
            <v>1</v>
          </cell>
          <cell r="U182" t="b">
            <v>0</v>
          </cell>
          <cell r="W182">
            <v>1</v>
          </cell>
          <cell r="X182">
            <v>30.16</v>
          </cell>
          <cell r="Z182">
            <v>1</v>
          </cell>
          <cell r="AA182">
            <v>29.83</v>
          </cell>
          <cell r="AB182">
            <v>36.83</v>
          </cell>
          <cell r="AC182" t="b">
            <v>1</v>
          </cell>
          <cell r="AD182" t="b">
            <v>0</v>
          </cell>
        </row>
        <row r="183">
          <cell r="A183" t="str">
            <v>14.70</v>
          </cell>
          <cell r="B183" t="str">
            <v>SINAPI PE Nacional MAIO 2025</v>
          </cell>
          <cell r="C183">
            <v>89795</v>
          </cell>
          <cell r="D183" t="e">
            <v>#REF!</v>
          </cell>
          <cell r="E183" t="e">
            <v>#REF!</v>
          </cell>
          <cell r="F183">
            <v>87410</v>
          </cell>
          <cell r="G183" t="str">
            <v/>
          </cell>
          <cell r="H183" t="str">
            <v>JUNÇÃO SIMPLES, PVC, SERIE NORMAL, ESGOTO PREDIAL, DN 75 X 75 MM, JUNTA ELÁSTICA, FORNECIDO E INSTALADO EM RAMAL DE DESCARGA OU RAMAL DE ESGOTO SANITÁRIO. AF_08/2022</v>
          </cell>
          <cell r="I183" t="str">
            <v>UN</v>
          </cell>
          <cell r="J183">
            <v>2</v>
          </cell>
          <cell r="K183">
            <v>40.6</v>
          </cell>
          <cell r="L183">
            <v>81.2</v>
          </cell>
          <cell r="M183" t="e">
            <v>#REF!</v>
          </cell>
          <cell r="N183">
            <v>0.23449999999999999</v>
          </cell>
          <cell r="O183">
            <v>4</v>
          </cell>
          <cell r="P183">
            <v>50.12</v>
          </cell>
          <cell r="Q183">
            <v>100.24</v>
          </cell>
          <cell r="R183">
            <v>2</v>
          </cell>
          <cell r="S183">
            <v>41.03</v>
          </cell>
          <cell r="T183" t="b">
            <v>1</v>
          </cell>
          <cell r="U183" t="b">
            <v>0</v>
          </cell>
          <cell r="W183">
            <v>2</v>
          </cell>
          <cell r="X183">
            <v>41.03</v>
          </cell>
          <cell r="Z183">
            <v>2</v>
          </cell>
          <cell r="AA183">
            <v>40.6</v>
          </cell>
          <cell r="AB183">
            <v>50.12</v>
          </cell>
          <cell r="AC183" t="b">
            <v>1</v>
          </cell>
          <cell r="AD183" t="b">
            <v>0</v>
          </cell>
        </row>
        <row r="184">
          <cell r="A184" t="str">
            <v>14.71</v>
          </cell>
          <cell r="B184" t="str">
            <v>SINAPI PE Nacional MAIO 2025</v>
          </cell>
          <cell r="C184">
            <v>89752</v>
          </cell>
          <cell r="D184" t="e">
            <v>#REF!</v>
          </cell>
          <cell r="E184" t="e">
            <v>#REF!</v>
          </cell>
          <cell r="F184">
            <v>87410</v>
          </cell>
          <cell r="G184" t="str">
            <v/>
          </cell>
          <cell r="H184" t="str">
            <v>LUVA SIMPLES, PVC, SERIE NORMAL, ESGOTO PREDIAL, DN 40 MM, JUNTA SOLDÁVEL, FORNECIDO E INSTALADO EM RAMAL DE DESCARGA OU RAMAL DE ESGOTO SANITÁRIO. AF_08/2022</v>
          </cell>
          <cell r="I184" t="str">
            <v>UN</v>
          </cell>
          <cell r="J184">
            <v>61</v>
          </cell>
          <cell r="K184">
            <v>7.65</v>
          </cell>
          <cell r="L184">
            <v>466.65</v>
          </cell>
          <cell r="M184" t="e">
            <v>#REF!</v>
          </cell>
          <cell r="N184">
            <v>0.23449999999999999</v>
          </cell>
          <cell r="O184">
            <v>4</v>
          </cell>
          <cell r="P184">
            <v>9.44</v>
          </cell>
          <cell r="Q184">
            <v>575.84</v>
          </cell>
          <cell r="R184">
            <v>61</v>
          </cell>
          <cell r="S184">
            <v>7.72</v>
          </cell>
          <cell r="T184" t="b">
            <v>1</v>
          </cell>
          <cell r="U184" t="b">
            <v>0</v>
          </cell>
          <cell r="W184">
            <v>61</v>
          </cell>
          <cell r="X184">
            <v>7.72</v>
          </cell>
          <cell r="Z184">
            <v>61</v>
          </cell>
          <cell r="AA184">
            <v>7.65</v>
          </cell>
          <cell r="AB184">
            <v>9.44</v>
          </cell>
          <cell r="AC184" t="b">
            <v>1</v>
          </cell>
          <cell r="AD184" t="b">
            <v>0</v>
          </cell>
        </row>
        <row r="185">
          <cell r="A185" t="str">
            <v>14.72</v>
          </cell>
          <cell r="B185" t="str">
            <v>SINAPI PE Nacional MAIO 2025</v>
          </cell>
          <cell r="C185">
            <v>103038</v>
          </cell>
          <cell r="D185" t="e">
            <v>#REF!</v>
          </cell>
          <cell r="E185" t="e">
            <v>#REF!</v>
          </cell>
          <cell r="F185">
            <v>97808</v>
          </cell>
          <cell r="G185" t="str">
            <v/>
          </cell>
          <cell r="H185" t="str">
            <v>REGISTRO DE ESFERA, PVC, ROSCÁVEL, COM VOLANTE, 1 1/4" - FORNECIMENTO E INSTALAÇÃO. AF_08/2021</v>
          </cell>
          <cell r="I185" t="str">
            <v>UN</v>
          </cell>
          <cell r="J185">
            <v>1</v>
          </cell>
          <cell r="K185">
            <v>62.36</v>
          </cell>
          <cell r="L185">
            <v>62.36</v>
          </cell>
          <cell r="M185" t="e">
            <v>#REF!</v>
          </cell>
          <cell r="N185">
            <v>0.23449999999999999</v>
          </cell>
          <cell r="O185">
            <v>4</v>
          </cell>
          <cell r="P185">
            <v>76.98</v>
          </cell>
          <cell r="Q185">
            <v>76.98</v>
          </cell>
          <cell r="R185">
            <v>1</v>
          </cell>
          <cell r="S185">
            <v>63.11</v>
          </cell>
          <cell r="T185" t="b">
            <v>1</v>
          </cell>
          <cell r="U185" t="b">
            <v>0</v>
          </cell>
          <cell r="W185">
            <v>1</v>
          </cell>
          <cell r="X185">
            <v>63.11</v>
          </cell>
          <cell r="Z185">
            <v>1</v>
          </cell>
          <cell r="AA185">
            <v>62.36</v>
          </cell>
          <cell r="AB185">
            <v>76.98</v>
          </cell>
          <cell r="AC185" t="b">
            <v>1</v>
          </cell>
          <cell r="AD185" t="b">
            <v>0</v>
          </cell>
        </row>
        <row r="186">
          <cell r="A186" t="str">
            <v>14.73</v>
          </cell>
          <cell r="B186" t="str">
            <v>SINAPI PE Nacional MAIO 2025</v>
          </cell>
          <cell r="C186">
            <v>89856</v>
          </cell>
          <cell r="D186" t="e">
            <v>#REF!</v>
          </cell>
          <cell r="E186" t="e">
            <v>#REF!</v>
          </cell>
          <cell r="F186">
            <v>87410</v>
          </cell>
          <cell r="G186" t="str">
            <v/>
          </cell>
          <cell r="H186" t="str">
            <v>LUVA SIMPLES, PVC, SERIE NORMAL, ESGOTO PREDIAL, DN 100 MM, JUNTA ELÁSTICA, FORNECIDO E INSTALADO EM SUBCOLETOR AÉREO DE ESGOTO SANITÁRIO. AF_08/2022</v>
          </cell>
          <cell r="I186" t="str">
            <v>UN</v>
          </cell>
          <cell r="J186">
            <v>69</v>
          </cell>
          <cell r="K186">
            <v>20.18</v>
          </cell>
          <cell r="L186">
            <v>1392.42</v>
          </cell>
          <cell r="M186" t="e">
            <v>#REF!</v>
          </cell>
          <cell r="N186">
            <v>0.23449999999999999</v>
          </cell>
          <cell r="O186">
            <v>4</v>
          </cell>
          <cell r="P186">
            <v>24.91</v>
          </cell>
          <cell r="Q186">
            <v>1718.79</v>
          </cell>
          <cell r="R186">
            <v>69</v>
          </cell>
          <cell r="S186">
            <v>20.36</v>
          </cell>
          <cell r="T186" t="b">
            <v>1</v>
          </cell>
          <cell r="U186" t="b">
            <v>0</v>
          </cell>
          <cell r="W186">
            <v>69</v>
          </cell>
          <cell r="X186">
            <v>20.36</v>
          </cell>
          <cell r="Z186">
            <v>69</v>
          </cell>
          <cell r="AA186">
            <v>20.18</v>
          </cell>
          <cell r="AB186">
            <v>24.91</v>
          </cell>
          <cell r="AC186" t="b">
            <v>1</v>
          </cell>
          <cell r="AD186" t="b">
            <v>0</v>
          </cell>
        </row>
        <row r="187">
          <cell r="A187" t="str">
            <v>14.74</v>
          </cell>
          <cell r="B187" t="str">
            <v>SINAPI PE Nacional MAIO 2025</v>
          </cell>
          <cell r="C187">
            <v>89813</v>
          </cell>
          <cell r="D187" t="e">
            <v>#REF!</v>
          </cell>
          <cell r="E187" t="e">
            <v>#REF!</v>
          </cell>
          <cell r="F187">
            <v>87410</v>
          </cell>
          <cell r="G187" t="str">
            <v/>
          </cell>
          <cell r="H187" t="str">
            <v>LUVA SIMPLES, PVC, SERIE NORMAL, ESGOTO PREDIAL, DN 50 MM, JUNTA ELÁSTICA, FORNECIDO E INSTALADO EM PRUMADA DE ESGOTO SANITÁRIO OU VENTILAÇÃO. AF_08/2022</v>
          </cell>
          <cell r="I187" t="str">
            <v>UN</v>
          </cell>
          <cell r="J187">
            <v>70</v>
          </cell>
          <cell r="K187">
            <v>5.41</v>
          </cell>
          <cell r="L187">
            <v>378.7</v>
          </cell>
          <cell r="M187" t="e">
            <v>#REF!</v>
          </cell>
          <cell r="N187">
            <v>0.23449999999999999</v>
          </cell>
          <cell r="O187">
            <v>4</v>
          </cell>
          <cell r="P187">
            <v>6.68</v>
          </cell>
          <cell r="Q187">
            <v>467.6</v>
          </cell>
          <cell r="R187">
            <v>70</v>
          </cell>
          <cell r="S187">
            <v>5.46</v>
          </cell>
          <cell r="T187" t="b">
            <v>1</v>
          </cell>
          <cell r="U187" t="b">
            <v>0</v>
          </cell>
          <cell r="W187">
            <v>70</v>
          </cell>
          <cell r="X187">
            <v>5.46</v>
          </cell>
          <cell r="Z187">
            <v>70</v>
          </cell>
          <cell r="AA187">
            <v>5.41</v>
          </cell>
          <cell r="AB187">
            <v>6.68</v>
          </cell>
          <cell r="AC187" t="b">
            <v>1</v>
          </cell>
          <cell r="AD187" t="b">
            <v>0</v>
          </cell>
        </row>
        <row r="188">
          <cell r="A188" t="str">
            <v>14.75</v>
          </cell>
          <cell r="B188" t="str">
            <v>SINAPI PE Nacional MAIO 2025</v>
          </cell>
          <cell r="C188">
            <v>89774</v>
          </cell>
          <cell r="D188" t="e">
            <v>#REF!</v>
          </cell>
          <cell r="E188" t="e">
            <v>#REF!</v>
          </cell>
          <cell r="F188">
            <v>87410</v>
          </cell>
          <cell r="G188" t="str">
            <v/>
          </cell>
          <cell r="H188" t="str">
            <v>LUVA SIMPLES, PVC, SERIE NORMAL, ESGOTO PREDIAL, DN 75 MM, JUNTA ELÁSTICA, FORNECIDO E INSTALADO EM RAMAL DE DESCARGA OU RAMAL DE ESGOTO SANITÁRIO. AF_08/2022</v>
          </cell>
          <cell r="I188" t="str">
            <v>UN</v>
          </cell>
          <cell r="J188">
            <v>13</v>
          </cell>
          <cell r="K188">
            <v>14.9</v>
          </cell>
          <cell r="L188">
            <v>193.7</v>
          </cell>
          <cell r="M188" t="e">
            <v>#REF!</v>
          </cell>
          <cell r="N188">
            <v>0.23449999999999999</v>
          </cell>
          <cell r="O188">
            <v>4</v>
          </cell>
          <cell r="P188">
            <v>18.39</v>
          </cell>
          <cell r="Q188">
            <v>239.07</v>
          </cell>
          <cell r="R188">
            <v>13</v>
          </cell>
          <cell r="S188">
            <v>15.04</v>
          </cell>
          <cell r="T188" t="b">
            <v>1</v>
          </cell>
          <cell r="U188" t="b">
            <v>0</v>
          </cell>
          <cell r="W188">
            <v>13</v>
          </cell>
          <cell r="X188">
            <v>15.04</v>
          </cell>
          <cell r="Z188">
            <v>13</v>
          </cell>
          <cell r="AA188">
            <v>14.9</v>
          </cell>
          <cell r="AB188">
            <v>18.39</v>
          </cell>
          <cell r="AC188" t="b">
            <v>1</v>
          </cell>
          <cell r="AD188" t="b">
            <v>0</v>
          </cell>
        </row>
        <row r="189">
          <cell r="A189" t="str">
            <v>14.76</v>
          </cell>
          <cell r="B189" t="str">
            <v>SINAPI PE Nacional MAIO 2025</v>
          </cell>
          <cell r="C189">
            <v>104353</v>
          </cell>
          <cell r="D189" t="e">
            <v>#REF!</v>
          </cell>
          <cell r="E189" t="e">
            <v>#REF!</v>
          </cell>
          <cell r="F189">
            <v>103548</v>
          </cell>
          <cell r="G189" t="str">
            <v/>
          </cell>
          <cell r="H189" t="str">
            <v>JUNÇÃO DE REDUÇÃO INVERTIDA, PVC, SÉRIE NORMAL, ESGOTO PREDIAL, DN 100 X 50 MM, JUNTA ELÁSTICA, FORNECIDO E INSTALADO EM PRUMADA DE ESGOTO SANITÁRIO OU VENTILAÇÃO. AF_08/2022</v>
          </cell>
          <cell r="I189" t="str">
            <v>UN</v>
          </cell>
          <cell r="J189">
            <v>1</v>
          </cell>
          <cell r="K189">
            <v>41.33</v>
          </cell>
          <cell r="L189">
            <v>41.33</v>
          </cell>
          <cell r="M189" t="e">
            <v>#REF!</v>
          </cell>
          <cell r="N189">
            <v>0.23449999999999999</v>
          </cell>
          <cell r="O189">
            <v>4</v>
          </cell>
          <cell r="P189">
            <v>51.02</v>
          </cell>
          <cell r="Q189">
            <v>51.02</v>
          </cell>
          <cell r="R189">
            <v>1</v>
          </cell>
          <cell r="S189">
            <v>41.78</v>
          </cell>
          <cell r="T189" t="b">
            <v>1</v>
          </cell>
          <cell r="U189" t="b">
            <v>0</v>
          </cell>
          <cell r="W189">
            <v>1</v>
          </cell>
          <cell r="X189">
            <v>41.78</v>
          </cell>
          <cell r="Z189">
            <v>1</v>
          </cell>
          <cell r="AA189">
            <v>41.33</v>
          </cell>
          <cell r="AB189">
            <v>51.02</v>
          </cell>
          <cell r="AC189" t="b">
            <v>1</v>
          </cell>
          <cell r="AD189" t="b">
            <v>0</v>
          </cell>
        </row>
        <row r="190">
          <cell r="A190" t="str">
            <v>14.77</v>
          </cell>
          <cell r="B190" t="str">
            <v>SINAPI PE Nacional MAIO 2025</v>
          </cell>
          <cell r="C190">
            <v>104350</v>
          </cell>
          <cell r="D190" t="e">
            <v>#REF!</v>
          </cell>
          <cell r="E190" t="e">
            <v>#REF!</v>
          </cell>
          <cell r="F190">
            <v>103548</v>
          </cell>
          <cell r="G190" t="str">
            <v/>
          </cell>
          <cell r="H190" t="str">
            <v>JUNÇÃO DE REDUÇÃO INVERTIDA, PVC, SÉRIE NORMAL, ESGOTO PREDIAL, DN 75 X 50 MM, JUNTA ELÁSTICA, FORNECIDO E INSTALADO EM PRUMADA DE ESGOTO SANITÁRIO OU VENTILAÇÃO. AF_08/2022</v>
          </cell>
          <cell r="I190" t="str">
            <v>UN</v>
          </cell>
          <cell r="J190">
            <v>1</v>
          </cell>
          <cell r="K190">
            <v>29.83</v>
          </cell>
          <cell r="L190">
            <v>29.83</v>
          </cell>
          <cell r="M190" t="e">
            <v>#REF!</v>
          </cell>
          <cell r="N190">
            <v>0.23449999999999999</v>
          </cell>
          <cell r="O190">
            <v>4</v>
          </cell>
          <cell r="P190">
            <v>36.83</v>
          </cell>
          <cell r="Q190">
            <v>36.83</v>
          </cell>
          <cell r="R190">
            <v>1</v>
          </cell>
          <cell r="S190">
            <v>30.16</v>
          </cell>
          <cell r="T190" t="b">
            <v>1</v>
          </cell>
          <cell r="U190" t="b">
            <v>0</v>
          </cell>
          <cell r="W190">
            <v>1</v>
          </cell>
          <cell r="X190">
            <v>30.16</v>
          </cell>
          <cell r="Z190">
            <v>1</v>
          </cell>
          <cell r="AA190">
            <v>29.83</v>
          </cell>
          <cell r="AB190">
            <v>36.83</v>
          </cell>
          <cell r="AC190" t="b">
            <v>1</v>
          </cell>
          <cell r="AD190" t="b">
            <v>0</v>
          </cell>
        </row>
        <row r="191">
          <cell r="A191" t="str">
            <v>14.78</v>
          </cell>
          <cell r="B191" t="str">
            <v>SINAPI PE Nacional MAIO 2025</v>
          </cell>
          <cell r="C191">
            <v>89848</v>
          </cell>
          <cell r="D191" t="e">
            <v>#REF!</v>
          </cell>
          <cell r="E191" t="e">
            <v>#REF!</v>
          </cell>
          <cell r="F191">
            <v>87410</v>
          </cell>
          <cell r="G191" t="str">
            <v/>
          </cell>
          <cell r="H191" t="str">
            <v>TUBO PVC, SERIE NORMAL, ESGOTO PREDIAL, DN 100 MM, FORNECIDO E INSTALADO EM SUBCOLETOR AÉREO DE ESGOTO SANITÁRIO. AF_08/2022</v>
          </cell>
          <cell r="I191" t="str">
            <v>M</v>
          </cell>
          <cell r="J191">
            <v>202.2</v>
          </cell>
          <cell r="K191">
            <v>26.74</v>
          </cell>
          <cell r="L191">
            <v>5406.83</v>
          </cell>
          <cell r="M191" t="e">
            <v>#REF!</v>
          </cell>
          <cell r="N191">
            <v>0.23449999999999999</v>
          </cell>
          <cell r="O191">
            <v>4</v>
          </cell>
          <cell r="P191">
            <v>33.01</v>
          </cell>
          <cell r="Q191">
            <v>6674.62</v>
          </cell>
          <cell r="R191">
            <v>202.2</v>
          </cell>
          <cell r="S191">
            <v>26.97</v>
          </cell>
          <cell r="T191" t="b">
            <v>1</v>
          </cell>
          <cell r="U191" t="b">
            <v>0</v>
          </cell>
          <cell r="W191">
            <v>202.2</v>
          </cell>
          <cell r="X191">
            <v>26.97</v>
          </cell>
          <cell r="Z191">
            <v>202.2</v>
          </cell>
          <cell r="AA191">
            <v>26.74</v>
          </cell>
          <cell r="AB191">
            <v>33.01</v>
          </cell>
          <cell r="AC191" t="b">
            <v>1</v>
          </cell>
          <cell r="AD191" t="b">
            <v>0</v>
          </cell>
        </row>
        <row r="192">
          <cell r="A192" t="str">
            <v>14.79</v>
          </cell>
          <cell r="B192" t="str">
            <v>SINAPI PE Nacional MAIO 2025</v>
          </cell>
          <cell r="C192">
            <v>89711</v>
          </cell>
          <cell r="D192" t="e">
            <v>#REF!</v>
          </cell>
          <cell r="E192" t="e">
            <v>#REF!</v>
          </cell>
          <cell r="F192">
            <v>87410</v>
          </cell>
          <cell r="G192" t="str">
            <v/>
          </cell>
          <cell r="H192" t="str">
            <v>TUBO PVC, SERIE NORMAL, ESGOTO PREDIAL, DN 40 MM, FORNECIDO E INSTALADO EM RAMAL DE DESCARGA OU RAMAL DE ESGOTO SANITÁRIO. AF_08/2022</v>
          </cell>
          <cell r="I192" t="str">
            <v>M</v>
          </cell>
          <cell r="J192">
            <v>35.1</v>
          </cell>
          <cell r="K192">
            <v>21.75</v>
          </cell>
          <cell r="L192">
            <v>763.43</v>
          </cell>
          <cell r="M192" t="e">
            <v>#REF!</v>
          </cell>
          <cell r="N192">
            <v>0.23449999999999999</v>
          </cell>
          <cell r="O192">
            <v>4</v>
          </cell>
          <cell r="P192">
            <v>26.85</v>
          </cell>
          <cell r="Q192">
            <v>942.44</v>
          </cell>
          <cell r="R192">
            <v>35.1</v>
          </cell>
          <cell r="S192">
            <v>21.9</v>
          </cell>
          <cell r="T192" t="b">
            <v>1</v>
          </cell>
          <cell r="U192" t="b">
            <v>0</v>
          </cell>
          <cell r="W192">
            <v>35.1</v>
          </cell>
          <cell r="X192">
            <v>21.9</v>
          </cell>
          <cell r="Z192">
            <v>35.1</v>
          </cell>
          <cell r="AA192">
            <v>21.75</v>
          </cell>
          <cell r="AB192">
            <v>26.85</v>
          </cell>
          <cell r="AC192" t="b">
            <v>1</v>
          </cell>
          <cell r="AD192" t="b">
            <v>0</v>
          </cell>
        </row>
        <row r="193">
          <cell r="A193" t="str">
            <v>14.80</v>
          </cell>
          <cell r="B193" t="str">
            <v>SINAPI PE Nacional MAIO 2025</v>
          </cell>
          <cell r="C193">
            <v>89712</v>
          </cell>
          <cell r="D193" t="e">
            <v>#REF!</v>
          </cell>
          <cell r="E193" t="e">
            <v>#REF!</v>
          </cell>
          <cell r="F193">
            <v>87410</v>
          </cell>
          <cell r="G193" t="str">
            <v/>
          </cell>
          <cell r="H193" t="str">
            <v>TUBO PVC, SERIE NORMAL, ESGOTO PREDIAL, DN 50 MM, FORNECIDO E INSTALADO EM RAMAL DE DESCARGA OU RAMAL DE ESGOTO SANITÁRIO. AF_08/2022</v>
          </cell>
          <cell r="I193" t="str">
            <v>M</v>
          </cell>
          <cell r="J193">
            <v>52.3</v>
          </cell>
          <cell r="K193">
            <v>27.08</v>
          </cell>
          <cell r="L193">
            <v>1416.28</v>
          </cell>
          <cell r="M193" t="e">
            <v>#REF!</v>
          </cell>
          <cell r="N193">
            <v>0.23449999999999999</v>
          </cell>
          <cell r="O193">
            <v>4</v>
          </cell>
          <cell r="P193">
            <v>33.43</v>
          </cell>
          <cell r="Q193">
            <v>1748.39</v>
          </cell>
          <cell r="R193">
            <v>52.3</v>
          </cell>
          <cell r="S193">
            <v>27.25</v>
          </cell>
          <cell r="T193" t="b">
            <v>1</v>
          </cell>
          <cell r="U193" t="b">
            <v>0</v>
          </cell>
          <cell r="W193">
            <v>52.3</v>
          </cell>
          <cell r="X193">
            <v>27.25</v>
          </cell>
          <cell r="Z193">
            <v>52.3</v>
          </cell>
          <cell r="AA193">
            <v>27.08</v>
          </cell>
          <cell r="AB193">
            <v>33.43</v>
          </cell>
          <cell r="AC193" t="b">
            <v>1</v>
          </cell>
          <cell r="AD193" t="b">
            <v>0</v>
          </cell>
        </row>
        <row r="194">
          <cell r="A194" t="str">
            <v>14.81</v>
          </cell>
          <cell r="B194" t="str">
            <v>SINAPI PE Nacional MAIO 2025</v>
          </cell>
          <cell r="C194">
            <v>89799</v>
          </cell>
          <cell r="D194" t="e">
            <v>#REF!</v>
          </cell>
          <cell r="E194" t="e">
            <v>#REF!</v>
          </cell>
          <cell r="F194">
            <v>87410</v>
          </cell>
          <cell r="G194" t="str">
            <v/>
          </cell>
          <cell r="H194" t="str">
            <v>TUBO PVC, SERIE NORMAL, ESGOTO PREDIAL, DN 75 MM, FORNECIDO E INSTALADO EM PRUMADA DE ESGOTO SANITÁRIO OU VENTILAÇÃO. AF_08/2022</v>
          </cell>
          <cell r="I194" t="str">
            <v>M</v>
          </cell>
          <cell r="J194">
            <v>10</v>
          </cell>
          <cell r="K194">
            <v>21.32</v>
          </cell>
          <cell r="L194">
            <v>213.2</v>
          </cell>
          <cell r="M194" t="e">
            <v>#REF!</v>
          </cell>
          <cell r="N194">
            <v>0.23449999999999999</v>
          </cell>
          <cell r="O194">
            <v>4</v>
          </cell>
          <cell r="P194">
            <v>26.32</v>
          </cell>
          <cell r="Q194">
            <v>263.2</v>
          </cell>
          <cell r="R194">
            <v>10</v>
          </cell>
          <cell r="S194">
            <v>21.52</v>
          </cell>
          <cell r="T194" t="b">
            <v>1</v>
          </cell>
          <cell r="U194" t="b">
            <v>0</v>
          </cell>
          <cell r="W194">
            <v>10</v>
          </cell>
          <cell r="X194">
            <v>21.52</v>
          </cell>
          <cell r="Z194">
            <v>10</v>
          </cell>
          <cell r="AA194">
            <v>21.32</v>
          </cell>
          <cell r="AB194">
            <v>26.32</v>
          </cell>
          <cell r="AC194" t="b">
            <v>1</v>
          </cell>
          <cell r="AD194" t="b">
            <v>0</v>
          </cell>
        </row>
        <row r="195">
          <cell r="A195" t="str">
            <v>14.82</v>
          </cell>
          <cell r="B195" t="str">
            <v>SINAPI PE Nacional MAIO 2025</v>
          </cell>
          <cell r="C195">
            <v>89707</v>
          </cell>
          <cell r="D195" t="e">
            <v>#REF!</v>
          </cell>
          <cell r="E195" t="e">
            <v>#REF!</v>
          </cell>
          <cell r="F195">
            <v>87410</v>
          </cell>
          <cell r="G195" t="str">
            <v/>
          </cell>
          <cell r="H195" t="str">
            <v>CAIXA SIFONADA, PVC, DN 100 X 100 X 50 MM, JUNTA ELÁSTICA, FORNECIDA E INSTALADA EM RAMAL DE DESCARGA OU EM RAMAL DE ESGOTO SANITÁRIO. AF_08/2022</v>
          </cell>
          <cell r="I195" t="str">
            <v>UN</v>
          </cell>
          <cell r="J195">
            <v>25</v>
          </cell>
          <cell r="K195">
            <v>43.76</v>
          </cell>
          <cell r="L195">
            <v>1094</v>
          </cell>
          <cell r="M195" t="e">
            <v>#REF!</v>
          </cell>
          <cell r="N195">
            <v>0.23449999999999999</v>
          </cell>
          <cell r="O195">
            <v>4</v>
          </cell>
          <cell r="P195">
            <v>54.02</v>
          </cell>
          <cell r="Q195">
            <v>1350.5</v>
          </cell>
          <cell r="R195">
            <v>25</v>
          </cell>
          <cell r="S195">
            <v>44.14</v>
          </cell>
          <cell r="T195" t="b">
            <v>1</v>
          </cell>
          <cell r="U195" t="b">
            <v>0</v>
          </cell>
          <cell r="W195">
            <v>25</v>
          </cell>
          <cell r="X195">
            <v>44.14</v>
          </cell>
          <cell r="Z195">
            <v>25</v>
          </cell>
          <cell r="AA195">
            <v>43.76</v>
          </cell>
          <cell r="AB195">
            <v>54.02</v>
          </cell>
          <cell r="AC195" t="b">
            <v>1</v>
          </cell>
          <cell r="AD195" t="b">
            <v>0</v>
          </cell>
        </row>
        <row r="196">
          <cell r="A196" t="str">
            <v>14.83</v>
          </cell>
          <cell r="B196" t="str">
            <v>SINAPI PE Nacional MAIO 2025</v>
          </cell>
          <cell r="C196">
            <v>86882</v>
          </cell>
          <cell r="D196" t="e">
            <v>#REF!</v>
          </cell>
          <cell r="E196" t="e">
            <v>#REF!</v>
          </cell>
          <cell r="F196" t="e">
            <v>#N/A</v>
          </cell>
          <cell r="G196" t="e">
            <v>#N/A</v>
          </cell>
          <cell r="H196" t="str">
            <v>SIFÃO DO TIPO GARRAFA/COPO EM PVC 1.1/4 X 1.1/2" - FORNECIMENTO E INSTALAÇÃO. AF_01/2020</v>
          </cell>
          <cell r="I196" t="str">
            <v>UN</v>
          </cell>
          <cell r="J196">
            <v>30</v>
          </cell>
          <cell r="K196">
            <v>19.79</v>
          </cell>
          <cell r="L196">
            <v>593.70000000000005</v>
          </cell>
          <cell r="M196" t="e">
            <v>#REF!</v>
          </cell>
          <cell r="N196">
            <v>0.23449999999999999</v>
          </cell>
          <cell r="O196">
            <v>4</v>
          </cell>
          <cell r="P196">
            <v>24.43</v>
          </cell>
          <cell r="Q196">
            <v>732.9</v>
          </cell>
          <cell r="R196">
            <v>30</v>
          </cell>
          <cell r="S196">
            <v>20.010000000000002</v>
          </cell>
          <cell r="T196" t="b">
            <v>1</v>
          </cell>
          <cell r="U196" t="b">
            <v>0</v>
          </cell>
          <cell r="W196">
            <v>30</v>
          </cell>
          <cell r="X196">
            <v>20.010000000000002</v>
          </cell>
          <cell r="Z196">
            <v>30</v>
          </cell>
          <cell r="AA196">
            <v>19.79</v>
          </cell>
          <cell r="AB196">
            <v>24.43</v>
          </cell>
          <cell r="AC196" t="b">
            <v>1</v>
          </cell>
          <cell r="AD196" t="b">
            <v>0</v>
          </cell>
        </row>
        <row r="197">
          <cell r="A197" t="str">
            <v>14.84</v>
          </cell>
          <cell r="B197" t="str">
            <v>SINAPI PE Nacional MAIO 2025</v>
          </cell>
          <cell r="C197">
            <v>86883</v>
          </cell>
          <cell r="D197" t="e">
            <v>#REF!</v>
          </cell>
          <cell r="E197" t="e">
            <v>#REF!</v>
          </cell>
          <cell r="F197" t="e">
            <v>#N/A</v>
          </cell>
          <cell r="G197" t="e">
            <v>#N/A</v>
          </cell>
          <cell r="H197" t="str">
            <v>SIFÃO DO TIPO FLEXÍVEL EM PVC 1 X 1.1/2 - FORNECIMENTO E INSTALAÇÃO. AF_01/2020</v>
          </cell>
          <cell r="I197" t="str">
            <v>UN</v>
          </cell>
          <cell r="J197">
            <v>3</v>
          </cell>
          <cell r="K197">
            <v>10.83</v>
          </cell>
          <cell r="L197">
            <v>32.49</v>
          </cell>
          <cell r="M197" t="e">
            <v>#REF!</v>
          </cell>
          <cell r="N197">
            <v>0.23449999999999999</v>
          </cell>
          <cell r="O197">
            <v>4</v>
          </cell>
          <cell r="P197">
            <v>13.37</v>
          </cell>
          <cell r="Q197">
            <v>40.11</v>
          </cell>
          <cell r="R197">
            <v>3</v>
          </cell>
          <cell r="S197">
            <v>10.96</v>
          </cell>
          <cell r="T197" t="b">
            <v>1</v>
          </cell>
          <cell r="U197" t="b">
            <v>0</v>
          </cell>
          <cell r="W197">
            <v>3</v>
          </cell>
          <cell r="X197">
            <v>10.96</v>
          </cell>
          <cell r="Z197">
            <v>3</v>
          </cell>
          <cell r="AA197">
            <v>10.83</v>
          </cell>
          <cell r="AB197">
            <v>13.37</v>
          </cell>
          <cell r="AC197" t="b">
            <v>1</v>
          </cell>
          <cell r="AD197" t="b">
            <v>0</v>
          </cell>
        </row>
        <row r="198">
          <cell r="A198" t="str">
            <v>14.85</v>
          </cell>
          <cell r="B198" t="str">
            <v>SINAPI PE Nacional MAIO 2025</v>
          </cell>
          <cell r="C198">
            <v>103038</v>
          </cell>
          <cell r="D198" t="e">
            <v>#REF!</v>
          </cell>
          <cell r="E198" t="e">
            <v>#REF!</v>
          </cell>
          <cell r="F198">
            <v>97808</v>
          </cell>
          <cell r="G198" t="str">
            <v/>
          </cell>
          <cell r="H198" t="str">
            <v>REGISTRO DE ESFERA, PVC, ROSCÁVEL, COM VOLANTE, 1 1/4" - FORNECIMENTO E INSTALAÇÃO. AF_08/2021</v>
          </cell>
          <cell r="I198" t="str">
            <v>UN</v>
          </cell>
          <cell r="J198">
            <v>1</v>
          </cell>
          <cell r="K198">
            <v>62.36</v>
          </cell>
          <cell r="L198">
            <v>62.36</v>
          </cell>
          <cell r="M198" t="e">
            <v>#REF!</v>
          </cell>
          <cell r="N198">
            <v>0.23449999999999999</v>
          </cell>
          <cell r="O198">
            <v>4</v>
          </cell>
          <cell r="P198">
            <v>76.98</v>
          </cell>
          <cell r="Q198">
            <v>76.98</v>
          </cell>
          <cell r="R198">
            <v>1</v>
          </cell>
          <cell r="S198">
            <v>63.11</v>
          </cell>
          <cell r="T198" t="b">
            <v>1</v>
          </cell>
          <cell r="U198" t="b">
            <v>0</v>
          </cell>
          <cell r="W198">
            <v>1</v>
          </cell>
          <cell r="X198">
            <v>63.11</v>
          </cell>
          <cell r="Z198">
            <v>1</v>
          </cell>
          <cell r="AA198">
            <v>62.36</v>
          </cell>
          <cell r="AB198">
            <v>76.98</v>
          </cell>
          <cell r="AC198" t="b">
            <v>1</v>
          </cell>
          <cell r="AD198" t="b">
            <v>0</v>
          </cell>
        </row>
        <row r="199">
          <cell r="A199" t="str">
            <v>14.86</v>
          </cell>
          <cell r="B199" t="str">
            <v>SINAPI PE Nacional MAIO 2025</v>
          </cell>
          <cell r="C199">
            <v>86877</v>
          </cell>
          <cell r="D199" t="e">
            <v>#REF!</v>
          </cell>
          <cell r="E199" t="e">
            <v>#REF!</v>
          </cell>
          <cell r="F199" t="e">
            <v>#N/A</v>
          </cell>
          <cell r="G199" t="e">
            <v>#N/A</v>
          </cell>
          <cell r="H199" t="str">
            <v>VÁLVULA EM METAL CROMADO 1.1/2" X 1.1/2" PARA TANQUE OU LAVATÓRIO, COM OU SEM LADRÃO - FORNECIMENTO E INSTALAÇÃO. AF_01/2020</v>
          </cell>
          <cell r="I199" t="str">
            <v>UN</v>
          </cell>
          <cell r="J199">
            <v>3</v>
          </cell>
          <cell r="K199">
            <v>78.19</v>
          </cell>
          <cell r="L199">
            <v>234.57</v>
          </cell>
          <cell r="M199" t="e">
            <v>#REF!</v>
          </cell>
          <cell r="N199">
            <v>0.23449999999999999</v>
          </cell>
          <cell r="O199">
            <v>4</v>
          </cell>
          <cell r="P199">
            <v>96.53</v>
          </cell>
          <cell r="Q199">
            <v>289.58999999999997</v>
          </cell>
          <cell r="R199">
            <v>3</v>
          </cell>
          <cell r="S199">
            <v>79.19</v>
          </cell>
          <cell r="T199" t="b">
            <v>1</v>
          </cell>
          <cell r="U199" t="b">
            <v>0</v>
          </cell>
          <cell r="W199">
            <v>3</v>
          </cell>
          <cell r="X199">
            <v>79.19</v>
          </cell>
          <cell r="Z199">
            <v>3</v>
          </cell>
          <cell r="AA199">
            <v>78.19</v>
          </cell>
          <cell r="AB199">
            <v>96.53</v>
          </cell>
          <cell r="AC199" t="b">
            <v>1</v>
          </cell>
          <cell r="AD199" t="b">
            <v>0</v>
          </cell>
        </row>
        <row r="200">
          <cell r="A200" t="str">
            <v>14.87</v>
          </cell>
          <cell r="B200" t="str">
            <v>SINAPI PE Nacional MAIO 2025</v>
          </cell>
          <cell r="C200">
            <v>100860</v>
          </cell>
          <cell r="D200" t="e">
            <v>#REF!</v>
          </cell>
          <cell r="E200" t="e">
            <v>#REF!</v>
          </cell>
          <cell r="F200">
            <v>97325</v>
          </cell>
          <cell r="G200" t="str">
            <v/>
          </cell>
          <cell r="H200" t="str">
            <v>CHUVEIRO ELÉTRICO COMUM CORPO PLÁSTICO, TIPO DUCHA - FORNECIMENTO E INSTALAÇÃO. AF_01/2020</v>
          </cell>
          <cell r="I200" t="str">
            <v>UN</v>
          </cell>
          <cell r="J200">
            <v>3</v>
          </cell>
          <cell r="K200">
            <v>114.95</v>
          </cell>
          <cell r="L200">
            <v>344.85</v>
          </cell>
          <cell r="M200" t="e">
            <v>#REF!</v>
          </cell>
          <cell r="N200">
            <v>0.23449999999999999</v>
          </cell>
          <cell r="O200">
            <v>4</v>
          </cell>
          <cell r="P200">
            <v>141.91</v>
          </cell>
          <cell r="Q200">
            <v>425.73</v>
          </cell>
          <cell r="R200">
            <v>3</v>
          </cell>
          <cell r="S200">
            <v>116.36</v>
          </cell>
          <cell r="T200" t="b">
            <v>1</v>
          </cell>
          <cell r="U200" t="b">
            <v>0</v>
          </cell>
          <cell r="W200">
            <v>3</v>
          </cell>
          <cell r="X200">
            <v>116.36</v>
          </cell>
          <cell r="Z200">
            <v>3</v>
          </cell>
          <cell r="AA200">
            <v>114.95</v>
          </cell>
          <cell r="AB200">
            <v>141.91</v>
          </cell>
          <cell r="AC200" t="b">
            <v>1</v>
          </cell>
          <cell r="AD200" t="b">
            <v>0</v>
          </cell>
        </row>
        <row r="201">
          <cell r="A201" t="str">
            <v>14.88</v>
          </cell>
          <cell r="B201" t="str">
            <v>SINAPI PE Nacional MAIO 2025</v>
          </cell>
          <cell r="C201">
            <v>100858</v>
          </cell>
          <cell r="D201" t="e">
            <v>#REF!</v>
          </cell>
          <cell r="E201" t="e">
            <v>#REF!</v>
          </cell>
          <cell r="F201">
            <v>97325</v>
          </cell>
          <cell r="G201" t="str">
            <v/>
          </cell>
          <cell r="H201" t="str">
            <v>MICTÓRIO SIFONADO LOUÇA BRANCA - PADRÃO MÉDIO - FORNECIMENTO E INSTALAÇÃO. AF_01/2020</v>
          </cell>
          <cell r="I201" t="str">
            <v>UN</v>
          </cell>
          <cell r="J201">
            <v>5</v>
          </cell>
          <cell r="K201">
            <v>759.5</v>
          </cell>
          <cell r="L201">
            <v>3797.5</v>
          </cell>
          <cell r="M201" t="e">
            <v>#REF!</v>
          </cell>
          <cell r="N201">
            <v>0.23449999999999999</v>
          </cell>
          <cell r="O201">
            <v>4</v>
          </cell>
          <cell r="P201">
            <v>937.6</v>
          </cell>
          <cell r="Q201">
            <v>4688</v>
          </cell>
          <cell r="R201">
            <v>5</v>
          </cell>
          <cell r="S201">
            <v>769.57</v>
          </cell>
          <cell r="T201" t="b">
            <v>1</v>
          </cell>
          <cell r="U201" t="b">
            <v>0</v>
          </cell>
          <cell r="W201">
            <v>5</v>
          </cell>
          <cell r="X201">
            <v>769.57</v>
          </cell>
          <cell r="Z201">
            <v>5</v>
          </cell>
          <cell r="AA201">
            <v>759.5</v>
          </cell>
          <cell r="AB201">
            <v>937.6</v>
          </cell>
          <cell r="AC201" t="b">
            <v>1</v>
          </cell>
          <cell r="AD201" t="b">
            <v>0</v>
          </cell>
        </row>
        <row r="202">
          <cell r="A202" t="str">
            <v>14.89</v>
          </cell>
          <cell r="B202" t="str">
            <v>SINAPI PE Nacional MAIO 2025</v>
          </cell>
          <cell r="C202">
            <v>86909</v>
          </cell>
          <cell r="D202" t="e">
            <v>#REF!</v>
          </cell>
          <cell r="E202" t="e">
            <v>#REF!</v>
          </cell>
          <cell r="F202" t="e">
            <v>#N/A</v>
          </cell>
          <cell r="G202" t="e">
            <v>#N/A</v>
          </cell>
          <cell r="H202" t="str">
            <v>TORNEIRA CROMADA TUBO MÓVEL, DE MESA, 1/2" OU 3/4", PARA PIA DE COZINHA, PADRÃO ALTO - FORNECIMENTO E INSTALAÇÃO. AF_01/2020</v>
          </cell>
          <cell r="I202" t="str">
            <v>UN</v>
          </cell>
          <cell r="J202">
            <v>3</v>
          </cell>
          <cell r="K202">
            <v>142.13999999999999</v>
          </cell>
          <cell r="L202">
            <v>426.42</v>
          </cell>
          <cell r="M202" t="e">
            <v>#REF!</v>
          </cell>
          <cell r="N202">
            <v>0.23449999999999999</v>
          </cell>
          <cell r="O202">
            <v>4</v>
          </cell>
          <cell r="P202">
            <v>175.47</v>
          </cell>
          <cell r="Q202">
            <v>526.41</v>
          </cell>
          <cell r="R202">
            <v>3</v>
          </cell>
          <cell r="S202">
            <v>144.03</v>
          </cell>
          <cell r="T202" t="b">
            <v>1</v>
          </cell>
          <cell r="U202" t="b">
            <v>0</v>
          </cell>
          <cell r="W202">
            <v>3</v>
          </cell>
          <cell r="X202">
            <v>144.03</v>
          </cell>
          <cell r="Z202">
            <v>3</v>
          </cell>
          <cell r="AA202">
            <v>142.13999999999999</v>
          </cell>
          <cell r="AB202">
            <v>175.47</v>
          </cell>
          <cell r="AC202" t="b">
            <v>1</v>
          </cell>
          <cell r="AD202" t="b">
            <v>0</v>
          </cell>
        </row>
        <row r="203">
          <cell r="A203" t="str">
            <v>14.90</v>
          </cell>
          <cell r="B203" t="str">
            <v>SINAPI PE Nacional MAIO 2025</v>
          </cell>
          <cell r="C203">
            <v>86909</v>
          </cell>
          <cell r="D203" t="e">
            <v>#REF!</v>
          </cell>
          <cell r="E203" t="e">
            <v>#REF!</v>
          </cell>
          <cell r="F203" t="e">
            <v>#N/A</v>
          </cell>
          <cell r="G203" t="e">
            <v>#N/A</v>
          </cell>
          <cell r="H203" t="str">
            <v>TORNEIRA CROMADA TUBO MÓVEL, DE MESA, 1/2" OU 3/4", PARA PIA DE COZINHA, PADRÃO ALTO - FORNECIMENTO E INSTALAÇÃO. AF_01/2020</v>
          </cell>
          <cell r="I203" t="str">
            <v>UN</v>
          </cell>
          <cell r="J203">
            <v>3</v>
          </cell>
          <cell r="K203">
            <v>142.13999999999999</v>
          </cell>
          <cell r="L203">
            <v>426.42</v>
          </cell>
          <cell r="M203" t="e">
            <v>#REF!</v>
          </cell>
          <cell r="N203">
            <v>0.23449999999999999</v>
          </cell>
          <cell r="O203">
            <v>4</v>
          </cell>
          <cell r="P203">
            <v>175.47</v>
          </cell>
          <cell r="Q203">
            <v>526.41</v>
          </cell>
          <cell r="R203">
            <v>3</v>
          </cell>
          <cell r="S203">
            <v>144.03</v>
          </cell>
          <cell r="T203" t="b">
            <v>1</v>
          </cell>
          <cell r="U203" t="b">
            <v>0</v>
          </cell>
          <cell r="W203">
            <v>3</v>
          </cell>
          <cell r="X203">
            <v>144.03</v>
          </cell>
          <cell r="Z203">
            <v>3</v>
          </cell>
          <cell r="AA203">
            <v>142.13999999999999</v>
          </cell>
          <cell r="AB203">
            <v>175.47</v>
          </cell>
          <cell r="AC203" t="b">
            <v>1</v>
          </cell>
          <cell r="AD203" t="b">
            <v>0</v>
          </cell>
        </row>
        <row r="204">
          <cell r="A204" t="str">
            <v>14.91</v>
          </cell>
          <cell r="B204" t="str">
            <v>SINAPI PE Nacional MAIO 2025</v>
          </cell>
          <cell r="C204">
            <v>86915</v>
          </cell>
          <cell r="D204" t="e">
            <v>#REF!</v>
          </cell>
          <cell r="E204" t="e">
            <v>#REF!</v>
          </cell>
          <cell r="F204" t="e">
            <v>#N/A</v>
          </cell>
          <cell r="G204" t="e">
            <v>#N/A</v>
          </cell>
          <cell r="H204" t="str">
            <v>TORNEIRA CROMADA DE MESA, 1/2" OU 3/4", PARA LAVATÓRIO, PADRÃO MÉDIO - FORNECIMENTO E INSTALAÇÃO. AF_01/2020</v>
          </cell>
          <cell r="I204" t="str">
            <v>UN</v>
          </cell>
          <cell r="J204">
            <v>31</v>
          </cell>
          <cell r="K204">
            <v>156.57</v>
          </cell>
          <cell r="L204">
            <v>4853.67</v>
          </cell>
          <cell r="M204" t="e">
            <v>#REF!</v>
          </cell>
          <cell r="N204">
            <v>0.23449999999999999</v>
          </cell>
          <cell r="O204">
            <v>4</v>
          </cell>
          <cell r="P204">
            <v>193.29</v>
          </cell>
          <cell r="Q204">
            <v>5991.99</v>
          </cell>
          <cell r="R204">
            <v>31</v>
          </cell>
          <cell r="S204">
            <v>158.69</v>
          </cell>
          <cell r="T204" t="b">
            <v>1</v>
          </cell>
          <cell r="U204" t="b">
            <v>0</v>
          </cell>
          <cell r="W204">
            <v>31</v>
          </cell>
          <cell r="X204">
            <v>158.69</v>
          </cell>
          <cell r="Z204">
            <v>31</v>
          </cell>
          <cell r="AA204">
            <v>156.57</v>
          </cell>
          <cell r="AB204">
            <v>193.29</v>
          </cell>
          <cell r="AC204" t="b">
            <v>1</v>
          </cell>
          <cell r="AD204" t="b">
            <v>0</v>
          </cell>
        </row>
        <row r="205">
          <cell r="A205" t="str">
            <v>14.92</v>
          </cell>
          <cell r="B205" t="str">
            <v>SINAPI PE Nacional MAIO 2025</v>
          </cell>
          <cell r="C205">
            <v>100878</v>
          </cell>
          <cell r="D205" t="e">
            <v>#REF!</v>
          </cell>
          <cell r="E205" t="e">
            <v>#REF!</v>
          </cell>
          <cell r="F205">
            <v>97325</v>
          </cell>
          <cell r="G205" t="str">
            <v/>
          </cell>
          <cell r="H205" t="str">
            <v>VASO SANITÁRIO SIFONADO COM CAIXA ACOPLADA, LOUÇA BRANCA - PADRÃO ALTO - FORNECIMENTO E INSTALAÇÃO. AF_01/2020</v>
          </cell>
          <cell r="I205" t="str">
            <v>UN</v>
          </cell>
          <cell r="J205">
            <v>15</v>
          </cell>
          <cell r="K205">
            <v>661.07</v>
          </cell>
          <cell r="L205">
            <v>9916.0499999999993</v>
          </cell>
          <cell r="M205" t="e">
            <v>#REF!</v>
          </cell>
          <cell r="N205">
            <v>0.23449999999999999</v>
          </cell>
          <cell r="O205">
            <v>4</v>
          </cell>
          <cell r="P205">
            <v>816.09</v>
          </cell>
          <cell r="Q205">
            <v>12241.35</v>
          </cell>
          <cell r="R205">
            <v>15</v>
          </cell>
          <cell r="S205">
            <v>669.62</v>
          </cell>
          <cell r="T205" t="b">
            <v>1</v>
          </cell>
          <cell r="U205" t="b">
            <v>0</v>
          </cell>
          <cell r="W205">
            <v>15</v>
          </cell>
          <cell r="X205">
            <v>669.62</v>
          </cell>
          <cell r="Z205">
            <v>15</v>
          </cell>
          <cell r="AA205">
            <v>661.07</v>
          </cell>
          <cell r="AB205">
            <v>816.09</v>
          </cell>
          <cell r="AC205" t="b">
            <v>1</v>
          </cell>
          <cell r="AD205" t="b">
            <v>0</v>
          </cell>
        </row>
        <row r="206">
          <cell r="A206" t="str">
            <v>14.93</v>
          </cell>
          <cell r="B206" t="str">
            <v>SINAPI PE Nacional MAIO 2025</v>
          </cell>
          <cell r="C206">
            <v>100849</v>
          </cell>
          <cell r="D206" t="e">
            <v>#REF!</v>
          </cell>
          <cell r="E206" t="e">
            <v>#REF!</v>
          </cell>
          <cell r="F206">
            <v>97325</v>
          </cell>
          <cell r="G206" t="str">
            <v/>
          </cell>
          <cell r="H206" t="str">
            <v>ASSENTO SANITÁRIO CONVENCIONAL - FORNECIMENTO E INSTALACAO. AF_01/2020</v>
          </cell>
          <cell r="I206" t="str">
            <v>UN</v>
          </cell>
          <cell r="J206">
            <v>8</v>
          </cell>
          <cell r="K206">
            <v>32.75</v>
          </cell>
          <cell r="L206">
            <v>262</v>
          </cell>
          <cell r="M206" t="e">
            <v>#REF!</v>
          </cell>
          <cell r="N206">
            <v>0.23449999999999999</v>
          </cell>
          <cell r="O206">
            <v>4</v>
          </cell>
          <cell r="P206">
            <v>40.43</v>
          </cell>
          <cell r="Q206">
            <v>323.44</v>
          </cell>
          <cell r="R206">
            <v>8</v>
          </cell>
          <cell r="S206">
            <v>33.130000000000003</v>
          </cell>
          <cell r="T206" t="b">
            <v>1</v>
          </cell>
          <cell r="U206" t="b">
            <v>0</v>
          </cell>
          <cell r="W206">
            <v>8</v>
          </cell>
          <cell r="X206">
            <v>33.130000000000003</v>
          </cell>
          <cell r="Z206">
            <v>8</v>
          </cell>
          <cell r="AA206">
            <v>32.75</v>
          </cell>
          <cell r="AB206">
            <v>40.43</v>
          </cell>
          <cell r="AC206" t="b">
            <v>1</v>
          </cell>
          <cell r="AD206" t="b">
            <v>0</v>
          </cell>
        </row>
        <row r="207">
          <cell r="A207" t="str">
            <v>14.94</v>
          </cell>
          <cell r="B207" t="str">
            <v>SINAPI PE Nacional MAIO 2025</v>
          </cell>
          <cell r="C207">
            <v>95472</v>
          </cell>
          <cell r="D207" t="e">
            <v>#REF!</v>
          </cell>
          <cell r="E207" t="e">
            <v>#REF!</v>
          </cell>
          <cell r="F207">
            <v>89256</v>
          </cell>
          <cell r="G207" t="str">
            <v/>
          </cell>
          <cell r="H207" t="str">
            <v>VASO SANITARIO SIFONADO CONVENCIONAL PARA PCD SEM FURO FRONTAL COM LOUÇA BRANCA SEM ASSENTO, INCLUSO CONJUNTO DE LIGAÇÃO PARA BACIA SANITÁRIA AJUSTÁVEL - FORNECIMENTO E INSTALAÇÃO. AF_01/2020</v>
          </cell>
          <cell r="I207" t="str">
            <v>UN</v>
          </cell>
          <cell r="J207">
            <v>8</v>
          </cell>
          <cell r="K207">
            <v>776.22</v>
          </cell>
          <cell r="L207">
            <v>6209.76</v>
          </cell>
          <cell r="M207" t="e">
            <v>#REF!</v>
          </cell>
          <cell r="N207">
            <v>0.23449999999999999</v>
          </cell>
          <cell r="O207">
            <v>4</v>
          </cell>
          <cell r="P207">
            <v>958.24</v>
          </cell>
          <cell r="Q207">
            <v>7665.92</v>
          </cell>
          <cell r="R207">
            <v>8</v>
          </cell>
          <cell r="S207">
            <v>786.42</v>
          </cell>
          <cell r="T207" t="b">
            <v>1</v>
          </cell>
          <cell r="U207" t="b">
            <v>0</v>
          </cell>
          <cell r="W207">
            <v>8</v>
          </cell>
          <cell r="X207">
            <v>786.42</v>
          </cell>
          <cell r="Z207">
            <v>8</v>
          </cell>
          <cell r="AA207">
            <v>776.22</v>
          </cell>
          <cell r="AB207">
            <v>958.24</v>
          </cell>
          <cell r="AC207" t="b">
            <v>1</v>
          </cell>
          <cell r="AD207" t="b">
            <v>0</v>
          </cell>
        </row>
        <row r="208">
          <cell r="A208" t="str">
            <v>14.95</v>
          </cell>
          <cell r="B208" t="str">
            <v>SINAPI PE Nacional MAIO 2025</v>
          </cell>
          <cell r="C208">
            <v>86874</v>
          </cell>
          <cell r="D208" t="e">
            <v>#REF!</v>
          </cell>
          <cell r="E208" t="e">
            <v>#REF!</v>
          </cell>
          <cell r="F208" t="e">
            <v>#N/A</v>
          </cell>
          <cell r="G208" t="e">
            <v>#N/A</v>
          </cell>
          <cell r="H208" t="str">
            <v>TANQUE DE LOUÇA BRANCA SUSPENSO, 18L OU EQUIVALENTE - FORNECIMENTO E INSTALAÇÃO. AF_01/2020</v>
          </cell>
          <cell r="I208" t="str">
            <v>UN</v>
          </cell>
          <cell r="J208">
            <v>3</v>
          </cell>
          <cell r="K208">
            <v>521.22</v>
          </cell>
          <cell r="L208">
            <v>1563.66</v>
          </cell>
          <cell r="M208" t="e">
            <v>#REF!</v>
          </cell>
          <cell r="N208">
            <v>0.23449999999999999</v>
          </cell>
          <cell r="O208">
            <v>4</v>
          </cell>
          <cell r="P208">
            <v>643.45000000000005</v>
          </cell>
          <cell r="Q208">
            <v>1930.35</v>
          </cell>
          <cell r="R208">
            <v>3</v>
          </cell>
          <cell r="S208">
            <v>528.04999999999995</v>
          </cell>
          <cell r="T208" t="b">
            <v>1</v>
          </cell>
          <cell r="U208" t="b">
            <v>0</v>
          </cell>
          <cell r="W208">
            <v>3</v>
          </cell>
          <cell r="X208">
            <v>528.04999999999995</v>
          </cell>
          <cell r="Z208">
            <v>3</v>
          </cell>
          <cell r="AA208">
            <v>521.22</v>
          </cell>
          <cell r="AB208">
            <v>643.45000000000005</v>
          </cell>
          <cell r="AC208" t="b">
            <v>1</v>
          </cell>
          <cell r="AD208" t="b">
            <v>0</v>
          </cell>
        </row>
        <row r="209">
          <cell r="A209" t="str">
            <v>14.96</v>
          </cell>
          <cell r="B209" t="str">
            <v>SINAPI PE Nacional MAIO 2025</v>
          </cell>
          <cell r="C209">
            <v>86942</v>
          </cell>
          <cell r="D209" t="e">
            <v>#REF!</v>
          </cell>
          <cell r="E209" t="e">
            <v>#REF!</v>
          </cell>
          <cell r="F209" t="e">
            <v>#N/A</v>
          </cell>
          <cell r="G209" t="e">
            <v>#N/A</v>
          </cell>
          <cell r="H209" t="str">
            <v>LAVATÓRIO LOUÇA BRANCA SUSPENSO, 29,5 X 39CM OU EQUIVALENTE, PADRÃO POPULAR, INCLUSO SIFÃO TIPO GARRAFA EM PVC, VÁLVULA E ENGATE FLEXÍVEL 30CM EM PLÁSTICO E TORNEIRA CROMADA DE MESA, PADRÃO POPULAR - FORNECIMENTO E INSTALAÇÃO. AF_01/2020</v>
          </cell>
          <cell r="I209" t="str">
            <v>UN</v>
          </cell>
          <cell r="J209">
            <v>12</v>
          </cell>
          <cell r="K209">
            <v>280.68</v>
          </cell>
          <cell r="L209">
            <v>3368.16</v>
          </cell>
          <cell r="M209" t="e">
            <v>#REF!</v>
          </cell>
          <cell r="N209">
            <v>0.23449999999999999</v>
          </cell>
          <cell r="O209">
            <v>4</v>
          </cell>
          <cell r="P209">
            <v>346.5</v>
          </cell>
          <cell r="Q209">
            <v>4158</v>
          </cell>
          <cell r="R209">
            <v>12</v>
          </cell>
          <cell r="S209">
            <v>284.18</v>
          </cell>
          <cell r="T209" t="b">
            <v>1</v>
          </cell>
          <cell r="U209" t="b">
            <v>0</v>
          </cell>
          <cell r="W209">
            <v>12</v>
          </cell>
          <cell r="X209">
            <v>284.18</v>
          </cell>
          <cell r="Z209">
            <v>12</v>
          </cell>
          <cell r="AA209">
            <v>280.68</v>
          </cell>
          <cell r="AB209">
            <v>346.5</v>
          </cell>
          <cell r="AC209" t="b">
            <v>1</v>
          </cell>
          <cell r="AD209" t="b">
            <v>0</v>
          </cell>
        </row>
        <row r="210">
          <cell r="A210" t="str">
            <v>14.97</v>
          </cell>
          <cell r="B210" t="str">
            <v>COMPOSIÇÃO</v>
          </cell>
          <cell r="C210" t="str">
            <v>CPU 011</v>
          </cell>
          <cell r="D210" t="e">
            <v>#REF!</v>
          </cell>
          <cell r="E210" t="e">
            <v>#REF!</v>
          </cell>
          <cell r="F210" t="e">
            <v>#N/A</v>
          </cell>
          <cell r="G210" t="e">
            <v>#N/A</v>
          </cell>
          <cell r="H210" t="str">
            <v>FORNECIMENTO DE BANCADA EM GRANITO NATURAL POLIDO CINZA ANDORINHA, COM 2CM DE ESPESSURA,INCLUSIVE TRANSPORTE, MONTAGEM E ASSENTAMENTO.</v>
          </cell>
          <cell r="I210" t="str">
            <v>M2</v>
          </cell>
          <cell r="J210">
            <v>2.2799999999999998</v>
          </cell>
          <cell r="K210">
            <v>1128.03</v>
          </cell>
          <cell r="L210">
            <v>2571.91</v>
          </cell>
          <cell r="M210" t="e">
            <v>#REF!</v>
          </cell>
          <cell r="N210">
            <v>0.23449999999999999</v>
          </cell>
          <cell r="O210">
            <v>4</v>
          </cell>
          <cell r="P210">
            <v>1392.55</v>
          </cell>
          <cell r="Q210">
            <v>3175.01</v>
          </cell>
          <cell r="R210">
            <v>2.2799999999999998</v>
          </cell>
          <cell r="S210">
            <v>1140.81</v>
          </cell>
          <cell r="T210" t="b">
            <v>1</v>
          </cell>
          <cell r="U210" t="b">
            <v>0</v>
          </cell>
          <cell r="V210">
            <v>-12.78</v>
          </cell>
          <cell r="W210">
            <v>2.2799999999999998</v>
          </cell>
          <cell r="X210">
            <v>1140.83</v>
          </cell>
          <cell r="Z210">
            <v>2.2799999999999998</v>
          </cell>
          <cell r="AA210">
            <v>1128.03</v>
          </cell>
          <cell r="AB210">
            <v>1392.55</v>
          </cell>
          <cell r="AC210" t="b">
            <v>1</v>
          </cell>
          <cell r="AD210" t="b">
            <v>0</v>
          </cell>
        </row>
        <row r="211">
          <cell r="A211" t="str">
            <v>14.98</v>
          </cell>
          <cell r="B211" t="str">
            <v>SINAPI PE Nacional MAIO 2025</v>
          </cell>
          <cell r="C211">
            <v>93441</v>
          </cell>
          <cell r="D211" t="e">
            <v>#REF!</v>
          </cell>
          <cell r="E211" t="e">
            <v>#REF!</v>
          </cell>
          <cell r="F211">
            <v>90963</v>
          </cell>
          <cell r="G211" t="str">
            <v/>
          </cell>
          <cell r="H211" t="str">
            <v>BANCADA GRANITO CINZA 150 X 60 CM, COM CUBA DE EMBUTIR DE AÇO, VÁLVULA AMERICANA EM METAL, SIFÃO FLEXÍVEL EM PVC, ENGATE FLEXÍVEL 30 CM, TORNEIRA CROMADA LONGA, DE PAREDE, 1/2" OU 3/4", P/ COZINHA, PADRÃO POPULAR - FORNEC. E INSTALAÇÃO. AF_01/2020</v>
          </cell>
          <cell r="I211" t="str">
            <v>UN</v>
          </cell>
          <cell r="J211">
            <v>5</v>
          </cell>
          <cell r="K211">
            <v>1365.45</v>
          </cell>
          <cell r="L211">
            <v>6827.25</v>
          </cell>
          <cell r="M211" t="e">
            <v>#REF!</v>
          </cell>
          <cell r="N211">
            <v>0.23449999999999999</v>
          </cell>
          <cell r="O211">
            <v>4</v>
          </cell>
          <cell r="P211">
            <v>1685.65</v>
          </cell>
          <cell r="Q211">
            <v>8428.25</v>
          </cell>
          <cell r="R211">
            <v>5</v>
          </cell>
          <cell r="S211">
            <v>1383.16</v>
          </cell>
          <cell r="T211" t="b">
            <v>1</v>
          </cell>
          <cell r="U211" t="b">
            <v>0</v>
          </cell>
          <cell r="W211">
            <v>5</v>
          </cell>
          <cell r="X211">
            <v>1383.16</v>
          </cell>
          <cell r="Z211">
            <v>5</v>
          </cell>
          <cell r="AA211">
            <v>1365.45</v>
          </cell>
          <cell r="AB211">
            <v>1685.65</v>
          </cell>
          <cell r="AC211" t="b">
            <v>1</v>
          </cell>
          <cell r="AD211" t="b">
            <v>0</v>
          </cell>
        </row>
        <row r="212">
          <cell r="A212" t="str">
            <v>14.99</v>
          </cell>
          <cell r="B212" t="str">
            <v>SINAPI PE Nacional MAIO 2025</v>
          </cell>
          <cell r="C212">
            <v>86895</v>
          </cell>
          <cell r="D212" t="e">
            <v>#REF!</v>
          </cell>
          <cell r="E212" t="e">
            <v>#REF!</v>
          </cell>
          <cell r="F212" t="e">
            <v>#N/A</v>
          </cell>
          <cell r="G212" t="e">
            <v>#N/A</v>
          </cell>
          <cell r="H212" t="str">
            <v>BANCADA DE GRANITO CINZA POLIDO, DE 0,50 X 0,60 M, PARA LAVATÓRIO - FORNECIMENTO E INSTALAÇÃO. AF_01/2020</v>
          </cell>
          <cell r="I212" t="str">
            <v>UN</v>
          </cell>
          <cell r="J212">
            <v>11</v>
          </cell>
          <cell r="K212">
            <v>437.56</v>
          </cell>
          <cell r="L212">
            <v>4813.16</v>
          </cell>
          <cell r="M212" t="e">
            <v>#REF!</v>
          </cell>
          <cell r="N212">
            <v>0.23449999999999999</v>
          </cell>
          <cell r="O212">
            <v>4</v>
          </cell>
          <cell r="P212">
            <v>540.16999999999996</v>
          </cell>
          <cell r="Q212">
            <v>5941.87</v>
          </cell>
          <cell r="R212">
            <v>11</v>
          </cell>
          <cell r="S212">
            <v>442.74</v>
          </cell>
          <cell r="T212" t="b">
            <v>1</v>
          </cell>
          <cell r="U212" t="b">
            <v>0</v>
          </cell>
          <cell r="W212">
            <v>11</v>
          </cell>
          <cell r="X212">
            <v>442.74</v>
          </cell>
          <cell r="Z212">
            <v>11</v>
          </cell>
          <cell r="AA212">
            <v>437.56</v>
          </cell>
          <cell r="AB212">
            <v>540.16999999999996</v>
          </cell>
          <cell r="AC212" t="b">
            <v>1</v>
          </cell>
          <cell r="AD212" t="b">
            <v>0</v>
          </cell>
        </row>
        <row r="213">
          <cell r="A213">
            <v>14100</v>
          </cell>
          <cell r="B213" t="str">
            <v>SINAPI PE Nacional MAIO 2025</v>
          </cell>
          <cell r="C213">
            <v>100868</v>
          </cell>
          <cell r="D213" t="e">
            <v>#REF!</v>
          </cell>
          <cell r="E213" t="e">
            <v>#REF!</v>
          </cell>
          <cell r="F213">
            <v>97325</v>
          </cell>
          <cell r="G213" t="str">
            <v/>
          </cell>
          <cell r="H213" t="str">
            <v>BARRA DE APOIO RETA, EM ACO INOX POLIDO, COMPRIMENTO 80 CM, FIXADA NA PAREDE - FORNECIMENTO E INSTALAÇÃO. AF_01/2020</v>
          </cell>
          <cell r="I213" t="str">
            <v>UN</v>
          </cell>
          <cell r="J213">
            <v>8</v>
          </cell>
          <cell r="K213">
            <v>361.6</v>
          </cell>
          <cell r="L213">
            <v>2892.8</v>
          </cell>
          <cell r="M213" t="e">
            <v>#REF!</v>
          </cell>
          <cell r="N213">
            <v>0.23449999999999999</v>
          </cell>
          <cell r="O213">
            <v>4</v>
          </cell>
          <cell r="P213">
            <v>446.4</v>
          </cell>
          <cell r="Q213">
            <v>3571.2</v>
          </cell>
          <cell r="R213">
            <v>8</v>
          </cell>
          <cell r="S213">
            <v>366.2</v>
          </cell>
          <cell r="T213" t="b">
            <v>1</v>
          </cell>
          <cell r="U213" t="b">
            <v>0</v>
          </cell>
          <cell r="W213">
            <v>8</v>
          </cell>
          <cell r="X213">
            <v>366.2</v>
          </cell>
          <cell r="Z213">
            <v>8</v>
          </cell>
          <cell r="AA213">
            <v>361.6</v>
          </cell>
          <cell r="AB213">
            <v>446.4</v>
          </cell>
          <cell r="AC213" t="b">
            <v>1</v>
          </cell>
          <cell r="AD213" t="b">
            <v>0</v>
          </cell>
        </row>
        <row r="214">
          <cell r="A214">
            <v>14101</v>
          </cell>
          <cell r="B214" t="str">
            <v>SINAPI PE Nacional MAIO 2025</v>
          </cell>
          <cell r="C214">
            <v>100870</v>
          </cell>
          <cell r="D214" t="e">
            <v>#REF!</v>
          </cell>
          <cell r="E214" t="e">
            <v>#REF!</v>
          </cell>
          <cell r="F214">
            <v>97325</v>
          </cell>
          <cell r="G214" t="str">
            <v/>
          </cell>
          <cell r="H214" t="str">
            <v>BARRA DE APOIO RETA, EM ALUMINIO, COMPRIMENTO 60 CM, FIXADA NA PAREDE - FORNECIMENTO E INSTALAÇÃO. AF_01/2020</v>
          </cell>
          <cell r="I214" t="str">
            <v>UN</v>
          </cell>
          <cell r="J214">
            <v>8</v>
          </cell>
          <cell r="K214">
            <v>346.59</v>
          </cell>
          <cell r="L214">
            <v>2772.72</v>
          </cell>
          <cell r="M214" t="e">
            <v>#REF!</v>
          </cell>
          <cell r="N214">
            <v>0.23449999999999999</v>
          </cell>
          <cell r="O214">
            <v>4</v>
          </cell>
          <cell r="P214">
            <v>427.87</v>
          </cell>
          <cell r="Q214">
            <v>3422.96</v>
          </cell>
          <cell r="R214">
            <v>8</v>
          </cell>
          <cell r="S214">
            <v>350.98</v>
          </cell>
          <cell r="T214" t="b">
            <v>1</v>
          </cell>
          <cell r="U214" t="b">
            <v>0</v>
          </cell>
          <cell r="W214">
            <v>8</v>
          </cell>
          <cell r="X214">
            <v>350.98</v>
          </cell>
          <cell r="Z214">
            <v>8</v>
          </cell>
          <cell r="AA214">
            <v>346.59</v>
          </cell>
          <cell r="AB214">
            <v>427.87</v>
          </cell>
          <cell r="AC214" t="b">
            <v>1</v>
          </cell>
          <cell r="AD214" t="b">
            <v>0</v>
          </cell>
        </row>
        <row r="215">
          <cell r="A215">
            <v>14102</v>
          </cell>
          <cell r="B215" t="str">
            <v>SINAPI PE Nacional MAIO 2025</v>
          </cell>
          <cell r="C215">
            <v>97901</v>
          </cell>
          <cell r="D215" t="e">
            <v>#REF!</v>
          </cell>
          <cell r="E215" t="e">
            <v>#REF!</v>
          </cell>
          <cell r="F215">
            <v>97325</v>
          </cell>
          <cell r="G215" t="str">
            <v/>
          </cell>
          <cell r="H215" t="str">
            <v>CAIXA ENTERRADA HIDRÁULICA RETANGULAR EM ALVENARIA COM TIJOLOS CERÂMICOS MACIÇOS, DIMENSÕES INTERNAS: 0,4X0,4X0,4 M PARA REDE DE ESGOTO. AF_12/2020</v>
          </cell>
          <cell r="I215" t="str">
            <v>UN</v>
          </cell>
          <cell r="J215">
            <v>5</v>
          </cell>
          <cell r="K215">
            <v>289.55</v>
          </cell>
          <cell r="L215">
            <v>1447.75</v>
          </cell>
          <cell r="M215" t="e">
            <v>#REF!</v>
          </cell>
          <cell r="N215">
            <v>0.23449999999999999</v>
          </cell>
          <cell r="O215">
            <v>4</v>
          </cell>
          <cell r="P215">
            <v>357.45</v>
          </cell>
          <cell r="Q215">
            <v>1787.25</v>
          </cell>
          <cell r="R215">
            <v>5</v>
          </cell>
          <cell r="S215">
            <v>291.99</v>
          </cell>
          <cell r="T215" t="b">
            <v>1</v>
          </cell>
          <cell r="U215" t="b">
            <v>0</v>
          </cell>
          <cell r="W215">
            <v>5</v>
          </cell>
          <cell r="X215">
            <v>291.99</v>
          </cell>
          <cell r="Z215">
            <v>5</v>
          </cell>
          <cell r="AA215">
            <v>289.55</v>
          </cell>
          <cell r="AB215">
            <v>357.45</v>
          </cell>
          <cell r="AC215" t="b">
            <v>1</v>
          </cell>
          <cell r="AD215" t="b">
            <v>0</v>
          </cell>
        </row>
        <row r="216">
          <cell r="A216">
            <v>14103</v>
          </cell>
          <cell r="B216" t="str">
            <v>SINAPI PE Nacional MAIO 2025</v>
          </cell>
          <cell r="C216">
            <v>98106</v>
          </cell>
          <cell r="D216" t="e">
            <v>#REF!</v>
          </cell>
          <cell r="E216" t="e">
            <v>#REF!</v>
          </cell>
          <cell r="F216">
            <v>97325</v>
          </cell>
          <cell r="G216" t="str">
            <v/>
          </cell>
          <cell r="H216" t="str">
            <v>CAIXA DE GORDURA ESPECIAL (CAPACIDADE: 312 L - PARA ATÉ 146 PESSOAS SERVIDAS NO PICO), RETANGULAR, EM ALVENARIA COM TIJOLOS CERÂMICOS MACIÇOS, DIMENSÕES INTERNAS = 0,4X1,2 M, ALTURA INTERNA = 1 M. AF_12/2020</v>
          </cell>
          <cell r="I216" t="str">
            <v>UN</v>
          </cell>
          <cell r="J216">
            <v>2</v>
          </cell>
          <cell r="K216">
            <v>1035.02</v>
          </cell>
          <cell r="L216">
            <v>2070.04</v>
          </cell>
          <cell r="M216" t="e">
            <v>#REF!</v>
          </cell>
          <cell r="N216">
            <v>0.23449999999999999</v>
          </cell>
          <cell r="O216">
            <v>4</v>
          </cell>
          <cell r="P216">
            <v>1277.73</v>
          </cell>
          <cell r="Q216">
            <v>2555.46</v>
          </cell>
          <cell r="R216">
            <v>2</v>
          </cell>
          <cell r="S216">
            <v>1043.9100000000001</v>
          </cell>
          <cell r="T216" t="b">
            <v>1</v>
          </cell>
          <cell r="U216" t="b">
            <v>0</v>
          </cell>
          <cell r="W216">
            <v>2</v>
          </cell>
          <cell r="X216">
            <v>1043.9100000000001</v>
          </cell>
          <cell r="Z216">
            <v>2</v>
          </cell>
          <cell r="AA216">
            <v>1035.02</v>
          </cell>
          <cell r="AB216">
            <v>1277.73</v>
          </cell>
          <cell r="AC216" t="b">
            <v>1</v>
          </cell>
          <cell r="AD216" t="b">
            <v>0</v>
          </cell>
        </row>
        <row r="217">
          <cell r="A217" t="str">
            <v>15.0</v>
          </cell>
          <cell r="H217" t="str">
            <v>INSTALAÇÃO ELETRICA E CABEAMENTO ESTRUTURADO</v>
          </cell>
          <cell r="K217">
            <v>0</v>
          </cell>
          <cell r="L217">
            <v>302384.52</v>
          </cell>
          <cell r="M217" t="e">
            <v>#REF!</v>
          </cell>
          <cell r="N217">
            <v>9.61</v>
          </cell>
          <cell r="Q217">
            <v>373297.75</v>
          </cell>
          <cell r="T217" t="b">
            <v>1</v>
          </cell>
          <cell r="U217" t="b">
            <v>1</v>
          </cell>
          <cell r="AC217" t="b">
            <v>1</v>
          </cell>
          <cell r="AD217" t="b">
            <v>0</v>
          </cell>
        </row>
        <row r="218">
          <cell r="A218" t="str">
            <v>15.1</v>
          </cell>
          <cell r="B218" t="str">
            <v>SINAPI PE Nacional MAIO 2025</v>
          </cell>
          <cell r="C218">
            <v>91941</v>
          </cell>
          <cell r="D218" t="e">
            <v>#REF!</v>
          </cell>
          <cell r="E218" t="e">
            <v>#REF!</v>
          </cell>
          <cell r="F218">
            <v>90963</v>
          </cell>
          <cell r="G218" t="str">
            <v/>
          </cell>
          <cell r="H218" t="str">
            <v>CAIXA RETANGULAR 4" X 2" BAIXA (0,30 M DO PISO), PVC, INSTALADA EM PAREDE - FORNECIMENTO E INSTALAÇÃO. AF_03/2023</v>
          </cell>
          <cell r="I218" t="str">
            <v>UN</v>
          </cell>
          <cell r="J218">
            <v>303</v>
          </cell>
          <cell r="K218">
            <v>13.16</v>
          </cell>
          <cell r="L218">
            <v>3987.48</v>
          </cell>
          <cell r="M218" t="e">
            <v>#REF!</v>
          </cell>
          <cell r="N218">
            <v>0.23449999999999999</v>
          </cell>
          <cell r="O218">
            <v>4</v>
          </cell>
          <cell r="P218">
            <v>16.25</v>
          </cell>
          <cell r="Q218">
            <v>4923.75</v>
          </cell>
          <cell r="R218">
            <v>303</v>
          </cell>
          <cell r="S218">
            <v>13.24</v>
          </cell>
          <cell r="T218" t="b">
            <v>1</v>
          </cell>
          <cell r="U218" t="b">
            <v>0</v>
          </cell>
          <cell r="W218">
            <v>303</v>
          </cell>
          <cell r="X218">
            <v>13.24</v>
          </cell>
          <cell r="Z218">
            <v>303</v>
          </cell>
          <cell r="AA218">
            <v>13.16</v>
          </cell>
          <cell r="AB218">
            <v>16.25</v>
          </cell>
          <cell r="AC218" t="b">
            <v>1</v>
          </cell>
          <cell r="AD218" t="b">
            <v>0</v>
          </cell>
        </row>
        <row r="219">
          <cell r="A219" t="str">
            <v>15.2</v>
          </cell>
          <cell r="B219" t="str">
            <v>SINAPI PE Nacional MAIO 2025</v>
          </cell>
          <cell r="C219">
            <v>92865</v>
          </cell>
          <cell r="D219" t="e">
            <v>#REF!</v>
          </cell>
          <cell r="E219" t="e">
            <v>#REF!</v>
          </cell>
          <cell r="F219">
            <v>90963</v>
          </cell>
          <cell r="G219" t="str">
            <v/>
          </cell>
          <cell r="H219" t="str">
            <v>CAIXA OCTOGONAL 4" X 4", METÁLICA, INSTALADA EM LAJE - FORNECIMENTO E INSTALAÇÃO. AF_03/2023</v>
          </cell>
          <cell r="I219" t="str">
            <v>UN</v>
          </cell>
          <cell r="J219">
            <v>276</v>
          </cell>
          <cell r="K219">
            <v>15.12</v>
          </cell>
          <cell r="L219">
            <v>4173.12</v>
          </cell>
          <cell r="M219" t="e">
            <v>#REF!</v>
          </cell>
          <cell r="N219">
            <v>0.23449999999999999</v>
          </cell>
          <cell r="O219">
            <v>4</v>
          </cell>
          <cell r="P219">
            <v>18.670000000000002</v>
          </cell>
          <cell r="Q219">
            <v>5152.92</v>
          </cell>
          <cell r="R219">
            <v>276</v>
          </cell>
          <cell r="S219">
            <v>15.2</v>
          </cell>
          <cell r="T219" t="b">
            <v>1</v>
          </cell>
          <cell r="U219" t="b">
            <v>0</v>
          </cell>
          <cell r="W219">
            <v>276</v>
          </cell>
          <cell r="X219">
            <v>15.2</v>
          </cell>
          <cell r="Z219">
            <v>276</v>
          </cell>
          <cell r="AA219">
            <v>15.12</v>
          </cell>
          <cell r="AB219">
            <v>18.670000000000002</v>
          </cell>
          <cell r="AC219" t="b">
            <v>1</v>
          </cell>
          <cell r="AD219" t="b">
            <v>0</v>
          </cell>
        </row>
        <row r="220">
          <cell r="A220" t="str">
            <v>15.3</v>
          </cell>
          <cell r="B220" t="str">
            <v>SINAPI PE Nacional MAIO 2025</v>
          </cell>
          <cell r="C220">
            <v>91910</v>
          </cell>
          <cell r="D220" t="e">
            <v>#REF!</v>
          </cell>
          <cell r="E220" t="e">
            <v>#REF!</v>
          </cell>
          <cell r="F220">
            <v>90963</v>
          </cell>
          <cell r="G220" t="str">
            <v/>
          </cell>
          <cell r="H220" t="str">
            <v>CURVA 180 GRAUS PARA ELETRODUTO, PVC, ROSCÁVEL, DN 40 MM (1 1/4"), PARA CIRCUITOS TERMINAIS, INSTALADA EM LAJE - FORNECIMENTO E INSTALAÇÃO. AF_03/2023</v>
          </cell>
          <cell r="I220" t="str">
            <v>UN</v>
          </cell>
          <cell r="J220">
            <v>2</v>
          </cell>
          <cell r="K220">
            <v>22.99</v>
          </cell>
          <cell r="L220">
            <v>45.98</v>
          </cell>
          <cell r="M220" t="e">
            <v>#REF!</v>
          </cell>
          <cell r="N220">
            <v>0.23449999999999999</v>
          </cell>
          <cell r="O220">
            <v>4</v>
          </cell>
          <cell r="P220">
            <v>28.38</v>
          </cell>
          <cell r="Q220">
            <v>56.76</v>
          </cell>
          <cell r="R220">
            <v>2</v>
          </cell>
          <cell r="S220">
            <v>23.17</v>
          </cell>
          <cell r="T220" t="b">
            <v>1</v>
          </cell>
          <cell r="U220" t="b">
            <v>0</v>
          </cell>
          <cell r="W220">
            <v>2</v>
          </cell>
          <cell r="X220">
            <v>23.17</v>
          </cell>
          <cell r="Z220">
            <v>2</v>
          </cell>
          <cell r="AA220">
            <v>22.99</v>
          </cell>
          <cell r="AB220">
            <v>28.38</v>
          </cell>
          <cell r="AC220" t="b">
            <v>1</v>
          </cell>
          <cell r="AD220" t="b">
            <v>0</v>
          </cell>
        </row>
        <row r="221">
          <cell r="A221" t="str">
            <v>15.4</v>
          </cell>
          <cell r="B221" t="str">
            <v>SINAPI PE Nacional MAIO 2025</v>
          </cell>
          <cell r="C221">
            <v>93018</v>
          </cell>
          <cell r="D221" t="e">
            <v>#REF!</v>
          </cell>
          <cell r="E221" t="e">
            <v>#REF!</v>
          </cell>
          <cell r="F221">
            <v>90963</v>
          </cell>
          <cell r="G221" t="str">
            <v/>
          </cell>
          <cell r="H221" t="str">
            <v>CURVA 90 GRAUS PARA ELETRODUTO, PVC, ROSCÁVEL, DN 50 MM (1 1/2"), PARA REDE ENTERRADA DE DISTRIBUIÇÃO DE ENERGIA ELÉTRICA - FORNECIMENTO E INSTALAÇÃO. AF_12/2021</v>
          </cell>
          <cell r="I221" t="str">
            <v>UN</v>
          </cell>
          <cell r="J221">
            <v>4</v>
          </cell>
          <cell r="K221">
            <v>26.97</v>
          </cell>
          <cell r="L221">
            <v>107.88</v>
          </cell>
          <cell r="M221" t="e">
            <v>#REF!</v>
          </cell>
          <cell r="N221">
            <v>0.23449999999999999</v>
          </cell>
          <cell r="O221">
            <v>4</v>
          </cell>
          <cell r="P221">
            <v>33.29</v>
          </cell>
          <cell r="Q221">
            <v>133.16</v>
          </cell>
          <cell r="R221">
            <v>4</v>
          </cell>
          <cell r="S221">
            <v>27.15</v>
          </cell>
          <cell r="T221" t="b">
            <v>1</v>
          </cell>
          <cell r="U221" t="b">
            <v>0</v>
          </cell>
          <cell r="W221">
            <v>4</v>
          </cell>
          <cell r="X221">
            <v>27.15</v>
          </cell>
          <cell r="Z221">
            <v>4</v>
          </cell>
          <cell r="AA221">
            <v>26.97</v>
          </cell>
          <cell r="AB221">
            <v>33.29</v>
          </cell>
          <cell r="AC221" t="b">
            <v>1</v>
          </cell>
          <cell r="AD221" t="b">
            <v>0</v>
          </cell>
        </row>
        <row r="222">
          <cell r="A222" t="str">
            <v>15.5</v>
          </cell>
          <cell r="B222" t="str">
            <v>SINAPI PE Nacional MAIO 2025</v>
          </cell>
          <cell r="C222">
            <v>93013</v>
          </cell>
          <cell r="D222" t="e">
            <v>#REF!</v>
          </cell>
          <cell r="E222" t="e">
            <v>#REF!</v>
          </cell>
          <cell r="F222">
            <v>90963</v>
          </cell>
          <cell r="G222" t="str">
            <v/>
          </cell>
          <cell r="H222" t="str">
            <v>LUVA PARA ELETRODUTO, PVC, ROSCÁVEL, DN 50 MM (1 1/2"), PARA REDE ENTERRADA DE DISTRIBUIÇÃO DE ENERGIA ELÉTRICA - FORNECIMENTO E INSTALAÇÃO. AF_12/2021</v>
          </cell>
          <cell r="I222" t="str">
            <v>UN</v>
          </cell>
          <cell r="J222">
            <v>8</v>
          </cell>
          <cell r="K222">
            <v>17.63</v>
          </cell>
          <cell r="L222">
            <v>141.04</v>
          </cell>
          <cell r="M222" t="e">
            <v>#REF!</v>
          </cell>
          <cell r="N222">
            <v>0.23449999999999999</v>
          </cell>
          <cell r="O222">
            <v>4</v>
          </cell>
          <cell r="P222">
            <v>21.76</v>
          </cell>
          <cell r="Q222">
            <v>174.08</v>
          </cell>
          <cell r="R222">
            <v>8</v>
          </cell>
          <cell r="S222">
            <v>17.739999999999998</v>
          </cell>
          <cell r="T222" t="b">
            <v>1</v>
          </cell>
          <cell r="U222" t="b">
            <v>0</v>
          </cell>
          <cell r="W222">
            <v>8</v>
          </cell>
          <cell r="X222">
            <v>17.739999999999998</v>
          </cell>
          <cell r="Z222">
            <v>8</v>
          </cell>
          <cell r="AA222">
            <v>17.63</v>
          </cell>
          <cell r="AB222">
            <v>21.76</v>
          </cell>
          <cell r="AC222" t="b">
            <v>1</v>
          </cell>
          <cell r="AD222" t="b">
            <v>0</v>
          </cell>
        </row>
        <row r="223">
          <cell r="A223" t="str">
            <v>15.7</v>
          </cell>
          <cell r="B223" t="str">
            <v>SINAPI PE Nacional MAIO 2025</v>
          </cell>
          <cell r="C223">
            <v>91924</v>
          </cell>
          <cell r="D223" t="e">
            <v>#REF!</v>
          </cell>
          <cell r="E223" t="e">
            <v>#REF!</v>
          </cell>
          <cell r="F223">
            <v>90963</v>
          </cell>
          <cell r="G223" t="str">
            <v/>
          </cell>
          <cell r="H223" t="str">
            <v>CABO DE COBRE FLEXÍVEL ISOLADO, 1,5 MM², ANTI-CHAMA 450/750 V, PARA CIRCUITOS TERMINAIS - FORNECIMENTO E INSTALAÇÃO. AF_03/2023</v>
          </cell>
          <cell r="I223" t="str">
            <v>M</v>
          </cell>
          <cell r="J223">
            <v>2166.6999999999998</v>
          </cell>
          <cell r="K223">
            <v>3.14</v>
          </cell>
          <cell r="L223">
            <v>6803.44</v>
          </cell>
          <cell r="M223" t="e">
            <v>#REF!</v>
          </cell>
          <cell r="N223">
            <v>0.23449999999999999</v>
          </cell>
          <cell r="O223">
            <v>4</v>
          </cell>
          <cell r="P223">
            <v>3.88</v>
          </cell>
          <cell r="Q223">
            <v>8406.7999999999993</v>
          </cell>
          <cell r="R223">
            <v>2166.6999999999998</v>
          </cell>
          <cell r="S223">
            <v>3.17</v>
          </cell>
          <cell r="T223" t="b">
            <v>1</v>
          </cell>
          <cell r="U223" t="b">
            <v>0</v>
          </cell>
          <cell r="W223">
            <v>2166.6999999999998</v>
          </cell>
          <cell r="X223">
            <v>3.17</v>
          </cell>
          <cell r="Z223">
            <v>2166.6999999999998</v>
          </cell>
          <cell r="AA223">
            <v>3.14</v>
          </cell>
          <cell r="AB223">
            <v>3.88</v>
          </cell>
          <cell r="AC223" t="b">
            <v>1</v>
          </cell>
          <cell r="AD223" t="b">
            <v>0</v>
          </cell>
        </row>
        <row r="224">
          <cell r="A224" t="str">
            <v>15.8</v>
          </cell>
          <cell r="B224" t="str">
            <v>SINAPI PE Nacional MAIO 2025</v>
          </cell>
          <cell r="C224">
            <v>91932</v>
          </cell>
          <cell r="D224" t="e">
            <v>#REF!</v>
          </cell>
          <cell r="E224" t="e">
            <v>#REF!</v>
          </cell>
          <cell r="F224">
            <v>90963</v>
          </cell>
          <cell r="G224" t="str">
            <v/>
          </cell>
          <cell r="H224" t="str">
            <v>CABO DE COBRE FLEXÍVEL ISOLADO, 10 MM², ANTI-CHAMA 450/750 V, PARA CIRCUITOS TERMINAIS - FORNECIMENTO E INSTALAÇÃO. AF_03/2023</v>
          </cell>
          <cell r="I224" t="str">
            <v>M</v>
          </cell>
          <cell r="J224">
            <v>2181</v>
          </cell>
          <cell r="K224">
            <v>17.41</v>
          </cell>
          <cell r="L224">
            <v>37971.21</v>
          </cell>
          <cell r="M224" t="e">
            <v>#REF!</v>
          </cell>
          <cell r="N224">
            <v>0.23449999999999999</v>
          </cell>
          <cell r="O224">
            <v>4</v>
          </cell>
          <cell r="P224">
            <v>21.49</v>
          </cell>
          <cell r="Q224">
            <v>46869.69</v>
          </cell>
          <cell r="R224">
            <v>2181</v>
          </cell>
          <cell r="S224">
            <v>17.600000000000001</v>
          </cell>
          <cell r="T224" t="b">
            <v>1</v>
          </cell>
          <cell r="U224" t="b">
            <v>0</v>
          </cell>
          <cell r="W224">
            <v>2181</v>
          </cell>
          <cell r="X224">
            <v>17.600000000000001</v>
          </cell>
          <cell r="Z224">
            <v>2181</v>
          </cell>
          <cell r="AA224">
            <v>17.41</v>
          </cell>
          <cell r="AB224">
            <v>21.49</v>
          </cell>
          <cell r="AC224" t="b">
            <v>1</v>
          </cell>
          <cell r="AD224" t="b">
            <v>0</v>
          </cell>
        </row>
        <row r="225">
          <cell r="A225" t="str">
            <v>15.9</v>
          </cell>
          <cell r="B225" t="str">
            <v>SINAPI PE Nacional MAIO 2025</v>
          </cell>
          <cell r="C225">
            <v>92981</v>
          </cell>
          <cell r="D225" t="e">
            <v>#REF!</v>
          </cell>
          <cell r="E225" t="e">
            <v>#REF!</v>
          </cell>
          <cell r="F225">
            <v>90963</v>
          </cell>
          <cell r="G225" t="str">
            <v/>
          </cell>
          <cell r="H225" t="str">
            <v>CABO DE COBRE FLEXÍVEL ISOLADO, 16 MM², ANTI-CHAMA 450/750 V, PARA DISTRIBUIÇÃO - FORNECIMENTO E INSTALAÇÃO. AF_10/2020</v>
          </cell>
          <cell r="I225" t="str">
            <v>M</v>
          </cell>
          <cell r="J225">
            <v>1195.5</v>
          </cell>
          <cell r="K225">
            <v>16.28</v>
          </cell>
          <cell r="L225">
            <v>19462.740000000002</v>
          </cell>
          <cell r="M225" t="e">
            <v>#REF!</v>
          </cell>
          <cell r="N225">
            <v>0.23449999999999999</v>
          </cell>
          <cell r="O225">
            <v>4</v>
          </cell>
          <cell r="P225">
            <v>20.100000000000001</v>
          </cell>
          <cell r="Q225">
            <v>24029.55</v>
          </cell>
          <cell r="R225">
            <v>1195.5</v>
          </cell>
          <cell r="S225">
            <v>16.5</v>
          </cell>
          <cell r="T225" t="b">
            <v>1</v>
          </cell>
          <cell r="U225" t="b">
            <v>0</v>
          </cell>
          <cell r="W225">
            <v>1195.5</v>
          </cell>
          <cell r="X225">
            <v>16.5</v>
          </cell>
          <cell r="Z225">
            <v>1195.5</v>
          </cell>
          <cell r="AA225">
            <v>16.28</v>
          </cell>
          <cell r="AB225">
            <v>20.100000000000001</v>
          </cell>
          <cell r="AC225" t="b">
            <v>1</v>
          </cell>
          <cell r="AD225" t="b">
            <v>0</v>
          </cell>
        </row>
        <row r="226">
          <cell r="A226" t="str">
            <v>15.10</v>
          </cell>
          <cell r="B226" t="str">
            <v>SINAPI PE Nacional MAIO 2025</v>
          </cell>
          <cell r="C226">
            <v>91926</v>
          </cell>
          <cell r="D226" t="e">
            <v>#REF!</v>
          </cell>
          <cell r="E226" t="e">
            <v>#REF!</v>
          </cell>
          <cell r="F226">
            <v>90963</v>
          </cell>
          <cell r="G226" t="str">
            <v/>
          </cell>
          <cell r="H226" t="str">
            <v>CABO DE COBRE FLEXÍVEL ISOLADO, 2,5 MM², ANTI-CHAMA 450/750 V, PARA CIRCUITOS TERMINAIS - FORNECIMENTO E INSTALAÇÃO. AF_03/2023</v>
          </cell>
          <cell r="I226" t="str">
            <v>M</v>
          </cell>
          <cell r="J226">
            <v>1534.5</v>
          </cell>
          <cell r="K226">
            <v>4.54</v>
          </cell>
          <cell r="L226">
            <v>6966.63</v>
          </cell>
          <cell r="M226" t="e">
            <v>#REF!</v>
          </cell>
          <cell r="N226">
            <v>0.23449999999999999</v>
          </cell>
          <cell r="O226">
            <v>4</v>
          </cell>
          <cell r="P226">
            <v>5.6</v>
          </cell>
          <cell r="Q226">
            <v>8593.2000000000007</v>
          </cell>
          <cell r="R226">
            <v>1534.5</v>
          </cell>
          <cell r="S226">
            <v>4.59</v>
          </cell>
          <cell r="T226" t="b">
            <v>1</v>
          </cell>
          <cell r="U226" t="b">
            <v>0</v>
          </cell>
          <cell r="W226">
            <v>1534.5</v>
          </cell>
          <cell r="X226">
            <v>4.59</v>
          </cell>
          <cell r="Z226">
            <v>1534.5</v>
          </cell>
          <cell r="AA226">
            <v>4.54</v>
          </cell>
          <cell r="AB226">
            <v>5.6</v>
          </cell>
          <cell r="AC226" t="b">
            <v>1</v>
          </cell>
          <cell r="AD226" t="b">
            <v>0</v>
          </cell>
        </row>
        <row r="227">
          <cell r="A227" t="str">
            <v>15.11</v>
          </cell>
          <cell r="B227" t="str">
            <v>SINAPI PE Nacional MAIO 2025</v>
          </cell>
          <cell r="C227">
            <v>101888</v>
          </cell>
          <cell r="D227" t="e">
            <v>#REF!</v>
          </cell>
          <cell r="E227" t="e">
            <v>#REF!</v>
          </cell>
          <cell r="F227">
            <v>97325</v>
          </cell>
          <cell r="G227" t="str">
            <v/>
          </cell>
          <cell r="H227" t="str">
            <v>CABO DE COBRE ISOLADO, 25 MM², ANTI-CHAMA 450/750 V, INSTALADO EM ELETROCALHA OU PERFILADO - FORNECIMENTO E INSTALAÇÃO. AF_10/2020</v>
          </cell>
          <cell r="I227" t="str">
            <v>M</v>
          </cell>
          <cell r="J227">
            <v>53.6</v>
          </cell>
          <cell r="K227">
            <v>24.98</v>
          </cell>
          <cell r="L227">
            <v>1338.93</v>
          </cell>
          <cell r="M227" t="e">
            <v>#REF!</v>
          </cell>
          <cell r="N227">
            <v>0.23449999999999999</v>
          </cell>
          <cell r="O227">
            <v>4</v>
          </cell>
          <cell r="P227">
            <v>30.84</v>
          </cell>
          <cell r="Q227">
            <v>1653.02</v>
          </cell>
          <cell r="R227">
            <v>53.6</v>
          </cell>
          <cell r="S227">
            <v>25.32</v>
          </cell>
          <cell r="T227" t="b">
            <v>1</v>
          </cell>
          <cell r="U227" t="b">
            <v>0</v>
          </cell>
          <cell r="W227">
            <v>53.6</v>
          </cell>
          <cell r="X227">
            <v>25.32</v>
          </cell>
          <cell r="Z227">
            <v>53.6</v>
          </cell>
          <cell r="AA227">
            <v>24.98</v>
          </cell>
          <cell r="AB227">
            <v>30.84</v>
          </cell>
          <cell r="AC227" t="b">
            <v>1</v>
          </cell>
          <cell r="AD227" t="b">
            <v>0</v>
          </cell>
        </row>
        <row r="228">
          <cell r="A228" t="str">
            <v>15.12</v>
          </cell>
          <cell r="B228" t="str">
            <v>SINAPI PE Nacional MAIO 2025</v>
          </cell>
          <cell r="C228">
            <v>96973</v>
          </cell>
          <cell r="D228" t="e">
            <v>#REF!</v>
          </cell>
          <cell r="E228" t="e">
            <v>#REF!</v>
          </cell>
          <cell r="F228">
            <v>89256</v>
          </cell>
          <cell r="G228" t="str">
            <v/>
          </cell>
          <cell r="H228" t="str">
            <v>CORDOALHA DE COBRE NU 35 MM², NÃO ENTERRADA, COM ISOLADOR - FORNECIMENTO E INSTALAÇÃO. AF_08/2023</v>
          </cell>
          <cell r="I228" t="str">
            <v>M</v>
          </cell>
          <cell r="J228">
            <v>8.8000000000000007</v>
          </cell>
          <cell r="K228">
            <v>72.599999999999994</v>
          </cell>
          <cell r="L228">
            <v>638.88</v>
          </cell>
          <cell r="M228" t="e">
            <v>#REF!</v>
          </cell>
          <cell r="N228">
            <v>0.23449999999999999</v>
          </cell>
          <cell r="O228">
            <v>4</v>
          </cell>
          <cell r="P228">
            <v>89.62</v>
          </cell>
          <cell r="Q228">
            <v>788.66</v>
          </cell>
          <cell r="R228">
            <v>8.8000000000000007</v>
          </cell>
          <cell r="S228">
            <v>73.349999999999994</v>
          </cell>
          <cell r="T228" t="b">
            <v>1</v>
          </cell>
          <cell r="U228" t="b">
            <v>0</v>
          </cell>
          <cell r="W228">
            <v>8.8000000000000007</v>
          </cell>
          <cell r="X228">
            <v>73.349999999999994</v>
          </cell>
          <cell r="Z228">
            <v>8.8000000000000007</v>
          </cell>
          <cell r="AA228">
            <v>72.599999999999994</v>
          </cell>
          <cell r="AB228">
            <v>89.62</v>
          </cell>
          <cell r="AC228" t="b">
            <v>1</v>
          </cell>
          <cell r="AD228" t="b">
            <v>0</v>
          </cell>
        </row>
        <row r="229">
          <cell r="A229" t="str">
            <v>15.13</v>
          </cell>
          <cell r="B229" t="str">
            <v>SINAPI PE Nacional MAIO 2025</v>
          </cell>
          <cell r="C229">
            <v>91928</v>
          </cell>
          <cell r="D229" t="e">
            <v>#REF!</v>
          </cell>
          <cell r="E229" t="e">
            <v>#REF!</v>
          </cell>
          <cell r="F229">
            <v>90963</v>
          </cell>
          <cell r="G229" t="str">
            <v/>
          </cell>
          <cell r="H229" t="str">
            <v>CABO DE COBRE FLEXÍVEL ISOLADO, 4 MM², ANTI-CHAMA 450/750 V, PARA CIRCUITOS TERMINAIS - FORNECIMENTO E INSTALAÇÃO. AF_03/2023</v>
          </cell>
          <cell r="I229" t="str">
            <v>M</v>
          </cell>
          <cell r="J229">
            <v>2225</v>
          </cell>
          <cell r="K229">
            <v>7</v>
          </cell>
          <cell r="L229">
            <v>15575</v>
          </cell>
          <cell r="M229" t="e">
            <v>#REF!</v>
          </cell>
          <cell r="N229">
            <v>0.23449999999999999</v>
          </cell>
          <cell r="O229">
            <v>4</v>
          </cell>
          <cell r="P229">
            <v>8.64</v>
          </cell>
          <cell r="Q229">
            <v>19224</v>
          </cell>
          <cell r="R229">
            <v>2225</v>
          </cell>
          <cell r="S229">
            <v>7.06</v>
          </cell>
          <cell r="T229" t="b">
            <v>1</v>
          </cell>
          <cell r="U229" t="b">
            <v>0</v>
          </cell>
          <cell r="W229">
            <v>2225</v>
          </cell>
          <cell r="X229">
            <v>7.06</v>
          </cell>
          <cell r="Z229">
            <v>2225</v>
          </cell>
          <cell r="AA229">
            <v>7</v>
          </cell>
          <cell r="AB229">
            <v>8.64</v>
          </cell>
          <cell r="AC229" t="b">
            <v>1</v>
          </cell>
          <cell r="AD229" t="b">
            <v>0</v>
          </cell>
        </row>
        <row r="230">
          <cell r="A230" t="str">
            <v>15.14</v>
          </cell>
          <cell r="B230" t="str">
            <v>SINAPI PE Nacional MAIO 2025</v>
          </cell>
          <cell r="C230">
            <v>91930</v>
          </cell>
          <cell r="D230" t="e">
            <v>#REF!</v>
          </cell>
          <cell r="E230" t="e">
            <v>#REF!</v>
          </cell>
          <cell r="F230">
            <v>90963</v>
          </cell>
          <cell r="G230" t="str">
            <v/>
          </cell>
          <cell r="H230" t="str">
            <v>CABO DE COBRE FLEXÍVEL ISOLADO, 6 MM², ANTI-CHAMA 450/750 V, PARA CIRCUITOS TERMINAIS - FORNECIMENTO E INSTALAÇÃO. AF_03/2023</v>
          </cell>
          <cell r="I230" t="str">
            <v>M</v>
          </cell>
          <cell r="J230">
            <v>2154.8000000000002</v>
          </cell>
          <cell r="K230">
            <v>9.75</v>
          </cell>
          <cell r="L230">
            <v>21009.3</v>
          </cell>
          <cell r="M230" t="e">
            <v>#REF!</v>
          </cell>
          <cell r="N230">
            <v>0.23449999999999999</v>
          </cell>
          <cell r="O230">
            <v>4</v>
          </cell>
          <cell r="P230">
            <v>12.04</v>
          </cell>
          <cell r="Q230">
            <v>25943.79</v>
          </cell>
          <cell r="R230">
            <v>2154.8000000000002</v>
          </cell>
          <cell r="S230">
            <v>9.8699999999999992</v>
          </cell>
          <cell r="T230" t="b">
            <v>1</v>
          </cell>
          <cell r="U230" t="b">
            <v>0</v>
          </cell>
          <cell r="W230">
            <v>2154.8000000000002</v>
          </cell>
          <cell r="X230">
            <v>9.8699999999999992</v>
          </cell>
          <cell r="Z230">
            <v>2154.8000000000002</v>
          </cell>
          <cell r="AA230">
            <v>9.75</v>
          </cell>
          <cell r="AB230">
            <v>12.04</v>
          </cell>
          <cell r="AC230" t="b">
            <v>1</v>
          </cell>
          <cell r="AD230" t="b">
            <v>0</v>
          </cell>
        </row>
        <row r="231">
          <cell r="A231" t="str">
            <v>15.15</v>
          </cell>
          <cell r="B231" t="str">
            <v>SINAPI PE Nacional MAIO 2025</v>
          </cell>
          <cell r="C231">
            <v>96975</v>
          </cell>
          <cell r="D231" t="e">
            <v>#REF!</v>
          </cell>
          <cell r="E231" t="e">
            <v>#REF!</v>
          </cell>
          <cell r="F231">
            <v>89256</v>
          </cell>
          <cell r="G231" t="str">
            <v/>
          </cell>
          <cell r="H231" t="str">
            <v>CORDOALHA DE COBRE NU 70 MM², NÃO ENTERRADA, COM ISOLADOR - FORNECIMENTO E INSTALAÇÃO. AF_08/2023</v>
          </cell>
          <cell r="I231" t="str">
            <v>M</v>
          </cell>
          <cell r="J231">
            <v>3.2</v>
          </cell>
          <cell r="K231">
            <v>115.76</v>
          </cell>
          <cell r="L231">
            <v>370.43</v>
          </cell>
          <cell r="M231" t="e">
            <v>#REF!</v>
          </cell>
          <cell r="N231">
            <v>0.23449999999999999</v>
          </cell>
          <cell r="O231">
            <v>4</v>
          </cell>
          <cell r="P231">
            <v>142.91</v>
          </cell>
          <cell r="Q231">
            <v>457.31</v>
          </cell>
          <cell r="R231">
            <v>3.2</v>
          </cell>
          <cell r="S231">
            <v>117.01</v>
          </cell>
          <cell r="T231" t="b">
            <v>1</v>
          </cell>
          <cell r="U231" t="b">
            <v>0</v>
          </cell>
          <cell r="W231">
            <v>3.2</v>
          </cell>
          <cell r="X231">
            <v>117.01</v>
          </cell>
          <cell r="Z231">
            <v>3.2</v>
          </cell>
          <cell r="AA231">
            <v>115.76</v>
          </cell>
          <cell r="AB231">
            <v>142.91</v>
          </cell>
          <cell r="AC231" t="b">
            <v>1</v>
          </cell>
          <cell r="AD231" t="b">
            <v>0</v>
          </cell>
        </row>
        <row r="232">
          <cell r="A232" t="str">
            <v>15.16</v>
          </cell>
          <cell r="B232" t="str">
            <v>SINAPI PE Nacional MAIO 2025</v>
          </cell>
          <cell r="C232">
            <v>97886</v>
          </cell>
          <cell r="D232" t="e">
            <v>#REF!</v>
          </cell>
          <cell r="E232" t="e">
            <v>#REF!</v>
          </cell>
          <cell r="F232">
            <v>97325</v>
          </cell>
          <cell r="G232" t="str">
            <v/>
          </cell>
          <cell r="H232" t="str">
            <v>CAIXA ENTERRADA ELÉTRICA RETANGULAR, EM ALVENARIA COM TIJOLOS CERÂMICOS MACIÇOS, FUNDO COM BRITA, DIMENSÕES INTERNAS: 0,3X0,3X0,3 M. AF_12/2020</v>
          </cell>
          <cell r="I232" t="str">
            <v>UN</v>
          </cell>
          <cell r="J232">
            <v>11</v>
          </cell>
          <cell r="K232">
            <v>164.12</v>
          </cell>
          <cell r="L232">
            <v>1805.32</v>
          </cell>
          <cell r="M232" t="e">
            <v>#REF!</v>
          </cell>
          <cell r="N232">
            <v>0.23449999999999999</v>
          </cell>
          <cell r="O232">
            <v>4</v>
          </cell>
          <cell r="P232">
            <v>202.61</v>
          </cell>
          <cell r="Q232">
            <v>2228.71</v>
          </cell>
          <cell r="R232">
            <v>11</v>
          </cell>
          <cell r="S232">
            <v>165.48</v>
          </cell>
          <cell r="T232" t="b">
            <v>1</v>
          </cell>
          <cell r="U232" t="b">
            <v>0</v>
          </cell>
          <cell r="W232">
            <v>11</v>
          </cell>
          <cell r="X232">
            <v>165.48</v>
          </cell>
          <cell r="Z232">
            <v>11</v>
          </cell>
          <cell r="AA232">
            <v>164.12</v>
          </cell>
          <cell r="AB232">
            <v>202.61</v>
          </cell>
          <cell r="AC232" t="b">
            <v>1</v>
          </cell>
          <cell r="AD232" t="b">
            <v>0</v>
          </cell>
        </row>
        <row r="233">
          <cell r="A233" t="str">
            <v>15.17</v>
          </cell>
          <cell r="B233" t="str">
            <v>SINAPI PE Nacional MAIO 2025</v>
          </cell>
          <cell r="C233">
            <v>91953</v>
          </cell>
          <cell r="D233" t="e">
            <v>#REF!</v>
          </cell>
          <cell r="E233" t="e">
            <v>#REF!</v>
          </cell>
          <cell r="F233">
            <v>90963</v>
          </cell>
          <cell r="G233" t="str">
            <v/>
          </cell>
          <cell r="H233" t="str">
            <v>INTERRUPTOR SIMPLES (1 MÓDULO), 10A/250V, INCLUINDO SUPORTE E PLACA - FORNECIMENTO E INSTALAÇÃO. AF_03/2023</v>
          </cell>
          <cell r="I233" t="str">
            <v>UN</v>
          </cell>
          <cell r="J233">
            <v>110</v>
          </cell>
          <cell r="K233">
            <v>30.46</v>
          </cell>
          <cell r="L233">
            <v>3350.6</v>
          </cell>
          <cell r="M233" t="e">
            <v>#REF!</v>
          </cell>
          <cell r="N233">
            <v>0.23449999999999999</v>
          </cell>
          <cell r="O233">
            <v>4</v>
          </cell>
          <cell r="P233">
            <v>37.6</v>
          </cell>
          <cell r="Q233">
            <v>4136</v>
          </cell>
          <cell r="R233">
            <v>110</v>
          </cell>
          <cell r="S233">
            <v>30.69</v>
          </cell>
          <cell r="T233" t="b">
            <v>1</v>
          </cell>
          <cell r="U233" t="b">
            <v>0</v>
          </cell>
          <cell r="W233">
            <v>110</v>
          </cell>
          <cell r="X233">
            <v>30.69</v>
          </cell>
          <cell r="Z233">
            <v>110</v>
          </cell>
          <cell r="AA233">
            <v>30.46</v>
          </cell>
          <cell r="AB233">
            <v>37.6</v>
          </cell>
          <cell r="AC233" t="b">
            <v>1</v>
          </cell>
          <cell r="AD233" t="b">
            <v>0</v>
          </cell>
        </row>
        <row r="234">
          <cell r="A234" t="str">
            <v>15.18</v>
          </cell>
          <cell r="B234" t="str">
            <v>SINAPI PE Nacional MAIO 2025</v>
          </cell>
          <cell r="C234">
            <v>91961</v>
          </cell>
          <cell r="D234" t="e">
            <v>#REF!</v>
          </cell>
          <cell r="E234" t="e">
            <v>#REF!</v>
          </cell>
          <cell r="F234">
            <v>90963</v>
          </cell>
          <cell r="G234" t="str">
            <v/>
          </cell>
          <cell r="H234" t="str">
            <v>INTERRUPTOR PARALELO (2 MÓDULOS), 10A/250V, INCLUINDO SUPORTE E PLACA - FORNECIMENTO E INSTALAÇÃO. AF_03/2023</v>
          </cell>
          <cell r="I234" t="str">
            <v>UN</v>
          </cell>
          <cell r="J234">
            <v>127</v>
          </cell>
          <cell r="K234">
            <v>59.6</v>
          </cell>
          <cell r="L234">
            <v>7569.2</v>
          </cell>
          <cell r="M234" t="e">
            <v>#REF!</v>
          </cell>
          <cell r="N234">
            <v>0.23449999999999999</v>
          </cell>
          <cell r="O234">
            <v>4</v>
          </cell>
          <cell r="P234">
            <v>73.58</v>
          </cell>
          <cell r="Q234">
            <v>9344.66</v>
          </cell>
          <cell r="R234">
            <v>127</v>
          </cell>
          <cell r="S234">
            <v>60.02</v>
          </cell>
          <cell r="T234" t="b">
            <v>1</v>
          </cell>
          <cell r="U234" t="b">
            <v>0</v>
          </cell>
          <cell r="W234">
            <v>127</v>
          </cell>
          <cell r="X234">
            <v>60.02</v>
          </cell>
          <cell r="Z234">
            <v>127</v>
          </cell>
          <cell r="AA234">
            <v>59.6</v>
          </cell>
          <cell r="AB234">
            <v>73.58</v>
          </cell>
          <cell r="AC234" t="b">
            <v>1</v>
          </cell>
          <cell r="AD234" t="b">
            <v>0</v>
          </cell>
        </row>
        <row r="235">
          <cell r="A235" t="str">
            <v>15.19</v>
          </cell>
          <cell r="B235" t="str">
            <v>SINAPI PE Nacional MAIO 2025</v>
          </cell>
          <cell r="C235">
            <v>91992</v>
          </cell>
          <cell r="D235" t="e">
            <v>#REF!</v>
          </cell>
          <cell r="E235" t="e">
            <v>#REF!</v>
          </cell>
          <cell r="F235">
            <v>90963</v>
          </cell>
          <cell r="G235" t="str">
            <v/>
          </cell>
          <cell r="H235" t="str">
            <v>TOMADA ALTA DE EMBUTIR (1 MÓDULO), 2P+T 10 A, INCLUINDO SUPORTE E PLACA - FORNECIMENTO E INSTALAÇÃO. AF_03/2023</v>
          </cell>
          <cell r="I235" t="str">
            <v>UN</v>
          </cell>
          <cell r="J235">
            <v>206</v>
          </cell>
          <cell r="K235">
            <v>46.85</v>
          </cell>
          <cell r="L235">
            <v>9651.1</v>
          </cell>
          <cell r="M235" t="e">
            <v>#REF!</v>
          </cell>
          <cell r="N235">
            <v>0.23449999999999999</v>
          </cell>
          <cell r="O235">
            <v>4</v>
          </cell>
          <cell r="P235">
            <v>57.84</v>
          </cell>
          <cell r="Q235">
            <v>11915.04</v>
          </cell>
          <cell r="R235">
            <v>206</v>
          </cell>
          <cell r="S235">
            <v>47.14</v>
          </cell>
          <cell r="T235" t="b">
            <v>1</v>
          </cell>
          <cell r="U235" t="b">
            <v>0</v>
          </cell>
          <cell r="W235">
            <v>206</v>
          </cell>
          <cell r="X235">
            <v>47.14</v>
          </cell>
          <cell r="Z235">
            <v>206</v>
          </cell>
          <cell r="AA235">
            <v>46.85</v>
          </cell>
          <cell r="AB235">
            <v>57.84</v>
          </cell>
          <cell r="AC235" t="b">
            <v>1</v>
          </cell>
          <cell r="AD235" t="b">
            <v>0</v>
          </cell>
        </row>
        <row r="236">
          <cell r="A236" t="str">
            <v>15.20</v>
          </cell>
          <cell r="B236" t="str">
            <v>SINAPI PE Nacional MAIO 2025</v>
          </cell>
          <cell r="C236">
            <v>93653</v>
          </cell>
          <cell r="D236" t="e">
            <v>#REF!</v>
          </cell>
          <cell r="E236" t="e">
            <v>#REF!</v>
          </cell>
          <cell r="F236">
            <v>90963</v>
          </cell>
          <cell r="G236" t="str">
            <v/>
          </cell>
          <cell r="H236" t="str">
            <v>DISJUNTOR MONOPOLAR TIPO DIN, CORRENTE NOMINAL DE 10A - FORNECIMENTO E INSTALAÇÃO. AF_10/2020</v>
          </cell>
          <cell r="I236" t="str">
            <v>UN</v>
          </cell>
          <cell r="J236">
            <v>10</v>
          </cell>
          <cell r="K236">
            <v>13.73</v>
          </cell>
          <cell r="L236">
            <v>137.30000000000001</v>
          </cell>
          <cell r="M236" t="e">
            <v>#REF!</v>
          </cell>
          <cell r="N236">
            <v>0.23449999999999999</v>
          </cell>
          <cell r="O236">
            <v>4</v>
          </cell>
          <cell r="P236">
            <v>16.95</v>
          </cell>
          <cell r="Q236">
            <v>169.5</v>
          </cell>
          <cell r="R236">
            <v>10</v>
          </cell>
          <cell r="S236">
            <v>13.9</v>
          </cell>
          <cell r="T236" t="b">
            <v>1</v>
          </cell>
          <cell r="U236" t="b">
            <v>0</v>
          </cell>
          <cell r="W236">
            <v>10</v>
          </cell>
          <cell r="X236">
            <v>13.9</v>
          </cell>
          <cell r="Z236">
            <v>10</v>
          </cell>
          <cell r="AA236">
            <v>13.73</v>
          </cell>
          <cell r="AB236">
            <v>16.95</v>
          </cell>
          <cell r="AC236" t="b">
            <v>1</v>
          </cell>
          <cell r="AD236" t="b">
            <v>0</v>
          </cell>
        </row>
        <row r="237">
          <cell r="A237" t="str">
            <v>15.21</v>
          </cell>
          <cell r="B237" t="str">
            <v>SINAPI PE Nacional MAIO 2025</v>
          </cell>
          <cell r="C237">
            <v>93654</v>
          </cell>
          <cell r="D237" t="e">
            <v>#REF!</v>
          </cell>
          <cell r="E237" t="e">
            <v>#REF!</v>
          </cell>
          <cell r="F237">
            <v>90963</v>
          </cell>
          <cell r="G237" t="str">
            <v/>
          </cell>
          <cell r="H237" t="str">
            <v>DISJUNTOR MONOPOLAR TIPO DIN, CORRENTE NOMINAL DE 16A - FORNECIMENTO E INSTALAÇÃO. AF_10/2020</v>
          </cell>
          <cell r="I237" t="str">
            <v>UN</v>
          </cell>
          <cell r="J237">
            <v>8</v>
          </cell>
          <cell r="K237">
            <v>14.42</v>
          </cell>
          <cell r="L237">
            <v>115.36</v>
          </cell>
          <cell r="M237" t="e">
            <v>#REF!</v>
          </cell>
          <cell r="N237">
            <v>0.23449999999999999</v>
          </cell>
          <cell r="O237">
            <v>4</v>
          </cell>
          <cell r="P237">
            <v>17.8</v>
          </cell>
          <cell r="Q237">
            <v>142.4</v>
          </cell>
          <cell r="R237">
            <v>8</v>
          </cell>
          <cell r="S237">
            <v>14.59</v>
          </cell>
          <cell r="T237" t="b">
            <v>1</v>
          </cell>
          <cell r="U237" t="b">
            <v>0</v>
          </cell>
          <cell r="W237">
            <v>8</v>
          </cell>
          <cell r="X237">
            <v>14.59</v>
          </cell>
          <cell r="Z237">
            <v>8</v>
          </cell>
          <cell r="AA237">
            <v>14.42</v>
          </cell>
          <cell r="AB237">
            <v>17.8</v>
          </cell>
          <cell r="AC237" t="b">
            <v>1</v>
          </cell>
          <cell r="AD237" t="b">
            <v>0</v>
          </cell>
        </row>
        <row r="238">
          <cell r="A238" t="str">
            <v>15.22</v>
          </cell>
          <cell r="B238" t="str">
            <v>SINAPI PE Nacional MAIO 2025</v>
          </cell>
          <cell r="C238">
            <v>93655</v>
          </cell>
          <cell r="D238" t="e">
            <v>#REF!</v>
          </cell>
          <cell r="E238" t="e">
            <v>#REF!</v>
          </cell>
          <cell r="F238">
            <v>90963</v>
          </cell>
          <cell r="G238" t="str">
            <v/>
          </cell>
          <cell r="H238" t="str">
            <v>DISJUNTOR MONOPOLAR TIPO DIN, CORRENTE NOMINAL DE 20A - FORNECIMENTO E INSTALAÇÃO. AF_10/2020</v>
          </cell>
          <cell r="I238" t="str">
            <v>UN</v>
          </cell>
          <cell r="J238">
            <v>4</v>
          </cell>
          <cell r="K238">
            <v>15.79</v>
          </cell>
          <cell r="L238">
            <v>63.16</v>
          </cell>
          <cell r="M238" t="e">
            <v>#REF!</v>
          </cell>
          <cell r="N238">
            <v>0.23449999999999999</v>
          </cell>
          <cell r="O238">
            <v>4</v>
          </cell>
          <cell r="P238">
            <v>19.489999999999998</v>
          </cell>
          <cell r="Q238">
            <v>77.959999999999994</v>
          </cell>
          <cell r="R238">
            <v>4</v>
          </cell>
          <cell r="S238">
            <v>15.98</v>
          </cell>
          <cell r="T238" t="b">
            <v>1</v>
          </cell>
          <cell r="U238" t="b">
            <v>0</v>
          </cell>
          <cell r="W238">
            <v>4</v>
          </cell>
          <cell r="X238">
            <v>15.98</v>
          </cell>
          <cell r="Z238">
            <v>4</v>
          </cell>
          <cell r="AA238">
            <v>15.79</v>
          </cell>
          <cell r="AB238">
            <v>19.489999999999998</v>
          </cell>
          <cell r="AC238" t="b">
            <v>1</v>
          </cell>
          <cell r="AD238" t="b">
            <v>0</v>
          </cell>
        </row>
        <row r="239">
          <cell r="A239" t="str">
            <v>15.23</v>
          </cell>
          <cell r="B239" t="str">
            <v>SINAPI PE Nacional MAIO 2025</v>
          </cell>
          <cell r="C239">
            <v>93656</v>
          </cell>
          <cell r="D239" t="e">
            <v>#REF!</v>
          </cell>
          <cell r="E239" t="e">
            <v>#REF!</v>
          </cell>
          <cell r="F239">
            <v>90963</v>
          </cell>
          <cell r="G239" t="str">
            <v/>
          </cell>
          <cell r="H239" t="str">
            <v>DISJUNTOR MONOPOLAR TIPO DIN, CORRENTE NOMINAL DE 25A - FORNECIMENTO E INSTALAÇÃO. AF_10/2020</v>
          </cell>
          <cell r="I239" t="str">
            <v>UN</v>
          </cell>
          <cell r="J239">
            <v>6</v>
          </cell>
          <cell r="K239">
            <v>15.79</v>
          </cell>
          <cell r="L239">
            <v>94.74</v>
          </cell>
          <cell r="M239" t="e">
            <v>#REF!</v>
          </cell>
          <cell r="N239">
            <v>0.23449999999999999</v>
          </cell>
          <cell r="O239">
            <v>4</v>
          </cell>
          <cell r="P239">
            <v>19.489999999999998</v>
          </cell>
          <cell r="Q239">
            <v>116.94</v>
          </cell>
          <cell r="R239">
            <v>6</v>
          </cell>
          <cell r="S239">
            <v>15.98</v>
          </cell>
          <cell r="T239" t="b">
            <v>1</v>
          </cell>
          <cell r="U239" t="b">
            <v>0</v>
          </cell>
          <cell r="W239">
            <v>6</v>
          </cell>
          <cell r="X239">
            <v>15.98</v>
          </cell>
          <cell r="Z239">
            <v>6</v>
          </cell>
          <cell r="AA239">
            <v>15.79</v>
          </cell>
          <cell r="AB239">
            <v>19.489999999999998</v>
          </cell>
          <cell r="AC239" t="b">
            <v>1</v>
          </cell>
          <cell r="AD239" t="b">
            <v>0</v>
          </cell>
        </row>
        <row r="240">
          <cell r="A240" t="str">
            <v>15.24</v>
          </cell>
          <cell r="B240" t="str">
            <v>SINAPI PE Nacional MAIO 2025</v>
          </cell>
          <cell r="C240">
            <v>93658</v>
          </cell>
          <cell r="D240" t="e">
            <v>#REF!</v>
          </cell>
          <cell r="E240" t="e">
            <v>#REF!</v>
          </cell>
          <cell r="F240">
            <v>90963</v>
          </cell>
          <cell r="G240" t="str">
            <v/>
          </cell>
          <cell r="H240" t="str">
            <v>DISJUNTOR MONOPOLAR TIPO DIN, CORRENTE NOMINAL DE 40A - FORNECIMENTO E INSTALAÇÃO. AF_10/2020</v>
          </cell>
          <cell r="I240" t="str">
            <v>UN</v>
          </cell>
          <cell r="J240">
            <v>1</v>
          </cell>
          <cell r="K240">
            <v>25.19</v>
          </cell>
          <cell r="L240">
            <v>25.19</v>
          </cell>
          <cell r="M240" t="e">
            <v>#REF!</v>
          </cell>
          <cell r="N240">
            <v>0.23449999999999999</v>
          </cell>
          <cell r="O240">
            <v>4</v>
          </cell>
          <cell r="P240">
            <v>31.1</v>
          </cell>
          <cell r="Q240">
            <v>31.1</v>
          </cell>
          <cell r="R240">
            <v>1</v>
          </cell>
          <cell r="S240">
            <v>25.47</v>
          </cell>
          <cell r="T240" t="b">
            <v>1</v>
          </cell>
          <cell r="U240" t="b">
            <v>0</v>
          </cell>
          <cell r="W240">
            <v>1</v>
          </cell>
          <cell r="X240">
            <v>25.47</v>
          </cell>
          <cell r="Z240">
            <v>1</v>
          </cell>
          <cell r="AA240">
            <v>25.19</v>
          </cell>
          <cell r="AB240">
            <v>31.1</v>
          </cell>
          <cell r="AC240" t="b">
            <v>1</v>
          </cell>
          <cell r="AD240" t="b">
            <v>0</v>
          </cell>
        </row>
        <row r="241">
          <cell r="A241" t="str">
            <v>15.25</v>
          </cell>
          <cell r="B241" t="str">
            <v>SINAPI PE Nacional MAIO 2025</v>
          </cell>
          <cell r="C241">
            <v>101896</v>
          </cell>
          <cell r="D241" t="e">
            <v>#REF!</v>
          </cell>
          <cell r="E241" t="e">
            <v>#REF!</v>
          </cell>
          <cell r="F241">
            <v>97325</v>
          </cell>
          <cell r="G241" t="str">
            <v/>
          </cell>
          <cell r="H241" t="str">
            <v>DISJUNTOR TERMOMAGNÉTICO TRIPOLAR, CORRENTE NOMINAL DE 200A - FORNECIMENTO E INSTALAÇÃO. AF_10/2020</v>
          </cell>
          <cell r="I241" t="str">
            <v>UN</v>
          </cell>
          <cell r="J241">
            <v>2</v>
          </cell>
          <cell r="K241">
            <v>751.76</v>
          </cell>
          <cell r="L241">
            <v>1503.52</v>
          </cell>
          <cell r="M241" t="e">
            <v>#REF!</v>
          </cell>
          <cell r="N241">
            <v>0.23449999999999999</v>
          </cell>
          <cell r="O241">
            <v>4</v>
          </cell>
          <cell r="P241">
            <v>928.05</v>
          </cell>
          <cell r="Q241">
            <v>1856.1</v>
          </cell>
          <cell r="R241">
            <v>2</v>
          </cell>
          <cell r="S241">
            <v>761.38</v>
          </cell>
          <cell r="T241" t="b">
            <v>1</v>
          </cell>
          <cell r="U241" t="b">
            <v>0</v>
          </cell>
          <cell r="W241">
            <v>2</v>
          </cell>
          <cell r="X241">
            <v>761.38</v>
          </cell>
          <cell r="Z241">
            <v>2</v>
          </cell>
          <cell r="AA241">
            <v>751.76</v>
          </cell>
          <cell r="AB241">
            <v>928.05</v>
          </cell>
          <cell r="AC241" t="b">
            <v>1</v>
          </cell>
          <cell r="AD241" t="b">
            <v>0</v>
          </cell>
        </row>
        <row r="242">
          <cell r="A242" t="str">
            <v>15.26</v>
          </cell>
          <cell r="B242" t="str">
            <v>SINAPI PE Nacional MAIO 2025</v>
          </cell>
          <cell r="C242">
            <v>101894</v>
          </cell>
          <cell r="D242" t="e">
            <v>#REF!</v>
          </cell>
          <cell r="E242" t="e">
            <v>#REF!</v>
          </cell>
          <cell r="F242">
            <v>97325</v>
          </cell>
          <cell r="G242" t="str">
            <v/>
          </cell>
          <cell r="H242" t="str">
            <v>DISJUNTOR TRIPOLAR TIPO NEMA, CORRENTE NOMINAL DE 60 ATÉ 100A - FORNECIMENTO E INSTALAÇÃO. AF_10/2020</v>
          </cell>
          <cell r="I242" t="str">
            <v>UN</v>
          </cell>
          <cell r="J242">
            <v>2</v>
          </cell>
          <cell r="K242">
            <v>183.41</v>
          </cell>
          <cell r="L242">
            <v>366.82</v>
          </cell>
          <cell r="M242" t="e">
            <v>#REF!</v>
          </cell>
          <cell r="N242">
            <v>0.23449999999999999</v>
          </cell>
          <cell r="O242">
            <v>4</v>
          </cell>
          <cell r="P242">
            <v>226.42</v>
          </cell>
          <cell r="Q242">
            <v>452.84</v>
          </cell>
          <cell r="R242">
            <v>2</v>
          </cell>
          <cell r="S242">
            <v>185.48</v>
          </cell>
          <cell r="T242" t="b">
            <v>1</v>
          </cell>
          <cell r="U242" t="b">
            <v>0</v>
          </cell>
          <cell r="W242">
            <v>2</v>
          </cell>
          <cell r="X242">
            <v>185.48</v>
          </cell>
          <cell r="Z242">
            <v>2</v>
          </cell>
          <cell r="AA242">
            <v>183.41</v>
          </cell>
          <cell r="AB242">
            <v>226.42</v>
          </cell>
          <cell r="AC242" t="b">
            <v>1</v>
          </cell>
          <cell r="AD242" t="b">
            <v>0</v>
          </cell>
        </row>
        <row r="243">
          <cell r="A243" t="str">
            <v>15.27</v>
          </cell>
          <cell r="B243" t="str">
            <v>SINAPI PE Nacional MAIO 2025</v>
          </cell>
          <cell r="C243">
            <v>101890</v>
          </cell>
          <cell r="D243" t="e">
            <v>#REF!</v>
          </cell>
          <cell r="E243" t="e">
            <v>#REF!</v>
          </cell>
          <cell r="F243">
            <v>97325</v>
          </cell>
          <cell r="G243" t="str">
            <v/>
          </cell>
          <cell r="H243" t="str">
            <v>DISJUNTOR MONOPOLAR TIPO NEMA, CORRENTE NOMINAL DE 10 ATÉ 30A - FORNECIMENTO E INSTALAÇÃO. AF_10/2020</v>
          </cell>
          <cell r="I243" t="str">
            <v>UN</v>
          </cell>
          <cell r="J243">
            <v>2</v>
          </cell>
          <cell r="K243">
            <v>18.940000000000001</v>
          </cell>
          <cell r="L243">
            <v>37.880000000000003</v>
          </cell>
          <cell r="M243" t="e">
            <v>#REF!</v>
          </cell>
          <cell r="N243">
            <v>0.23449999999999999</v>
          </cell>
          <cell r="O243">
            <v>4</v>
          </cell>
          <cell r="P243">
            <v>23.38</v>
          </cell>
          <cell r="Q243">
            <v>46.76</v>
          </cell>
          <cell r="R243">
            <v>2</v>
          </cell>
          <cell r="S243">
            <v>19.170000000000002</v>
          </cell>
          <cell r="T243" t="b">
            <v>1</v>
          </cell>
          <cell r="U243" t="b">
            <v>0</v>
          </cell>
          <cell r="W243">
            <v>2</v>
          </cell>
          <cell r="X243">
            <v>19.170000000000002</v>
          </cell>
          <cell r="Z243">
            <v>2</v>
          </cell>
          <cell r="AA243">
            <v>18.940000000000001</v>
          </cell>
          <cell r="AB243">
            <v>23.38</v>
          </cell>
          <cell r="AC243" t="b">
            <v>1</v>
          </cell>
          <cell r="AD243" t="b">
            <v>0</v>
          </cell>
        </row>
        <row r="244">
          <cell r="A244" t="str">
            <v>15.28</v>
          </cell>
          <cell r="B244" t="str">
            <v>COMPOSIÇÃO</v>
          </cell>
          <cell r="C244" t="str">
            <v>CPU 012</v>
          </cell>
          <cell r="D244" t="e">
            <v>#REF!</v>
          </cell>
          <cell r="E244" t="e">
            <v>#REF!</v>
          </cell>
          <cell r="F244" t="e">
            <v>#N/A</v>
          </cell>
          <cell r="G244" t="e">
            <v>#N/A</v>
          </cell>
          <cell r="H244" t="str">
            <v>FORNECIMENTO E INSTALAÇÃO DE ELETROCALHA PERFURADA, DIAMETRO 100 X 50 X 3000MM E ACESSORIOS</v>
          </cell>
          <cell r="I244" t="str">
            <v>M</v>
          </cell>
          <cell r="J244">
            <v>137</v>
          </cell>
          <cell r="K244">
            <v>43.31</v>
          </cell>
          <cell r="L244">
            <v>5933.47</v>
          </cell>
          <cell r="M244" t="e">
            <v>#REF!</v>
          </cell>
          <cell r="N244">
            <v>0.23449999999999999</v>
          </cell>
          <cell r="O244">
            <v>4</v>
          </cell>
          <cell r="P244">
            <v>53.47</v>
          </cell>
          <cell r="Q244">
            <v>7325.39</v>
          </cell>
          <cell r="R244">
            <v>137</v>
          </cell>
          <cell r="S244">
            <v>43.69</v>
          </cell>
          <cell r="T244" t="b">
            <v>1</v>
          </cell>
          <cell r="U244" t="b">
            <v>0</v>
          </cell>
          <cell r="V244">
            <v>-0.38</v>
          </cell>
          <cell r="W244">
            <v>137</v>
          </cell>
          <cell r="X244">
            <v>43.7</v>
          </cell>
          <cell r="Z244">
            <v>137</v>
          </cell>
          <cell r="AA244">
            <v>43.31</v>
          </cell>
          <cell r="AB244">
            <v>53.47</v>
          </cell>
          <cell r="AC244" t="b">
            <v>1</v>
          </cell>
          <cell r="AD244" t="b">
            <v>0</v>
          </cell>
        </row>
        <row r="245">
          <cell r="A245" t="str">
            <v>15.29</v>
          </cell>
          <cell r="B245" t="str">
            <v>COMPOSIÇÃO</v>
          </cell>
          <cell r="C245" t="str">
            <v>CPU 013</v>
          </cell>
          <cell r="D245" t="e">
            <v>#REF!</v>
          </cell>
          <cell r="E245" t="e">
            <v>#REF!</v>
          </cell>
          <cell r="F245" t="e">
            <v>#N/A</v>
          </cell>
          <cell r="G245" t="e">
            <v>#N/A</v>
          </cell>
          <cell r="H245" t="str">
            <v>FORNECIMENTO E INSTALAÇÃO DE ELETROCALHA PERFURADA, DIAMETRO 150 X 100 X 3000MM E ACESSORIOS</v>
          </cell>
          <cell r="I245" t="str">
            <v>M</v>
          </cell>
          <cell r="J245">
            <v>156.80000000000001</v>
          </cell>
          <cell r="K245">
            <v>55.38</v>
          </cell>
          <cell r="L245">
            <v>8683.58</v>
          </cell>
          <cell r="M245" t="e">
            <v>#REF!</v>
          </cell>
          <cell r="N245">
            <v>0.23449999999999999</v>
          </cell>
          <cell r="O245">
            <v>4</v>
          </cell>
          <cell r="P245">
            <v>68.37</v>
          </cell>
          <cell r="Q245">
            <v>10720.42</v>
          </cell>
          <cell r="R245">
            <v>156.80000000000001</v>
          </cell>
          <cell r="S245">
            <v>55.92</v>
          </cell>
          <cell r="T245" t="b">
            <v>1</v>
          </cell>
          <cell r="U245" t="b">
            <v>0</v>
          </cell>
          <cell r="V245">
            <v>-0.54</v>
          </cell>
          <cell r="W245">
            <v>156.80000000000001</v>
          </cell>
          <cell r="X245">
            <v>55.93</v>
          </cell>
          <cell r="Z245">
            <v>156.80000000000001</v>
          </cell>
          <cell r="AA245">
            <v>55.38</v>
          </cell>
          <cell r="AB245">
            <v>68.37</v>
          </cell>
          <cell r="AC245" t="b">
            <v>1</v>
          </cell>
          <cell r="AD245" t="b">
            <v>0</v>
          </cell>
        </row>
        <row r="246">
          <cell r="A246" t="str">
            <v>15.30</v>
          </cell>
          <cell r="B246" t="str">
            <v>SINAPI PE Nacional MAIO 2025</v>
          </cell>
          <cell r="C246">
            <v>91840</v>
          </cell>
          <cell r="D246" t="e">
            <v>#REF!</v>
          </cell>
          <cell r="E246" t="e">
            <v>#REF!</v>
          </cell>
          <cell r="F246">
            <v>90963</v>
          </cell>
          <cell r="G246" t="str">
            <v/>
          </cell>
          <cell r="H246" t="str">
            <v>ELETRODUTO FLEXÍVEL CORRUGADO, PEAD, DN 40 MM (1 1/4"), PARA CIRCUITOS TERMINAIS, INSTALADO EM FORRO - FORNECIMENTO E INSTALAÇÃO. AF_03/2023</v>
          </cell>
          <cell r="I246" t="str">
            <v>M</v>
          </cell>
          <cell r="J246">
            <v>4.8</v>
          </cell>
          <cell r="K246">
            <v>22.36</v>
          </cell>
          <cell r="L246">
            <v>107.33</v>
          </cell>
          <cell r="M246" t="e">
            <v>#REF!</v>
          </cell>
          <cell r="N246">
            <v>0.23449999999999999</v>
          </cell>
          <cell r="O246">
            <v>4</v>
          </cell>
          <cell r="P246">
            <v>27.6</v>
          </cell>
          <cell r="Q246">
            <v>132.47999999999999</v>
          </cell>
          <cell r="R246">
            <v>4.8</v>
          </cell>
          <cell r="S246">
            <v>22.51</v>
          </cell>
          <cell r="T246" t="b">
            <v>1</v>
          </cell>
          <cell r="U246" t="b">
            <v>0</v>
          </cell>
          <cell r="W246">
            <v>4.8</v>
          </cell>
          <cell r="X246">
            <v>22.51</v>
          </cell>
          <cell r="Z246">
            <v>4.8</v>
          </cell>
          <cell r="AA246">
            <v>22.36</v>
          </cell>
          <cell r="AB246">
            <v>27.6</v>
          </cell>
          <cell r="AC246" t="b">
            <v>1</v>
          </cell>
          <cell r="AD246" t="b">
            <v>0</v>
          </cell>
        </row>
        <row r="247">
          <cell r="A247" t="str">
            <v>15.31</v>
          </cell>
          <cell r="B247" t="str">
            <v>SINAPI PE Nacional MAIO 2025</v>
          </cell>
          <cell r="C247">
            <v>93008</v>
          </cell>
          <cell r="D247" t="e">
            <v>#REF!</v>
          </cell>
          <cell r="E247" t="e">
            <v>#REF!</v>
          </cell>
          <cell r="F247">
            <v>90963</v>
          </cell>
          <cell r="G247" t="str">
            <v/>
          </cell>
          <cell r="H247" t="str">
            <v>ELETRODUTO RÍGIDO ROSCÁVEL, PVC, DN 50 MM (1 1/2"), PARA REDE ENTERRADA DE DISTRIBUIÇÃO DE ENERGIA ELÉTRICA - FORNECIMENTO E INSTALAÇÃO. AF_12/2021</v>
          </cell>
          <cell r="I247" t="str">
            <v>M</v>
          </cell>
          <cell r="J247">
            <v>82.4</v>
          </cell>
          <cell r="K247">
            <v>19.600000000000001</v>
          </cell>
          <cell r="L247">
            <v>1615.04</v>
          </cell>
          <cell r="M247" t="e">
            <v>#REF!</v>
          </cell>
          <cell r="N247">
            <v>0.23449999999999999</v>
          </cell>
          <cell r="O247">
            <v>4</v>
          </cell>
          <cell r="P247">
            <v>24.2</v>
          </cell>
          <cell r="Q247">
            <v>1994.08</v>
          </cell>
          <cell r="R247">
            <v>82.4</v>
          </cell>
          <cell r="S247">
            <v>19.809999999999999</v>
          </cell>
          <cell r="T247" t="b">
            <v>1</v>
          </cell>
          <cell r="U247" t="b">
            <v>0</v>
          </cell>
          <cell r="W247">
            <v>82.4</v>
          </cell>
          <cell r="X247">
            <v>19.809999999999999</v>
          </cell>
          <cell r="Z247">
            <v>82.4</v>
          </cell>
          <cell r="AA247">
            <v>19.600000000000001</v>
          </cell>
          <cell r="AB247">
            <v>24.2</v>
          </cell>
          <cell r="AC247" t="b">
            <v>1</v>
          </cell>
          <cell r="AD247" t="b">
            <v>0</v>
          </cell>
        </row>
        <row r="248">
          <cell r="A248" t="str">
            <v>15.32</v>
          </cell>
          <cell r="B248" t="str">
            <v>SINAPI PE Nacional MAIO 2025</v>
          </cell>
          <cell r="C248">
            <v>104406</v>
          </cell>
          <cell r="D248" t="e">
            <v>#REF!</v>
          </cell>
          <cell r="E248" t="e">
            <v>#REF!</v>
          </cell>
          <cell r="F248">
            <v>103548</v>
          </cell>
          <cell r="G248" t="str">
            <v/>
          </cell>
          <cell r="H248" t="str">
            <v>ELETRODUTO RIGIDO, EM ACO ZINCADO OU GALVANIZADO, TIPO PESADO, DN=3/4", APARENTE - FORNECIMENTO E INSTALAÇÃO. AF_10/2022</v>
          </cell>
          <cell r="I248" t="str">
            <v>M</v>
          </cell>
          <cell r="J248">
            <v>2207.3000000000002</v>
          </cell>
          <cell r="K248">
            <v>17.059999999999999</v>
          </cell>
          <cell r="L248">
            <v>37656.54</v>
          </cell>
          <cell r="M248" t="e">
            <v>#REF!</v>
          </cell>
          <cell r="N248">
            <v>0.23449999999999999</v>
          </cell>
          <cell r="O248">
            <v>4</v>
          </cell>
          <cell r="P248">
            <v>21.06</v>
          </cell>
          <cell r="Q248">
            <v>46485.74</v>
          </cell>
          <cell r="R248">
            <v>2207.3000000000002</v>
          </cell>
          <cell r="S248">
            <v>17.18</v>
          </cell>
          <cell r="T248" t="b">
            <v>1</v>
          </cell>
          <cell r="U248" t="b">
            <v>0</v>
          </cell>
          <cell r="W248">
            <v>2207.3000000000002</v>
          </cell>
          <cell r="X248">
            <v>17.18</v>
          </cell>
          <cell r="Z248">
            <v>2207.3000000000002</v>
          </cell>
          <cell r="AA248">
            <v>17.059999999999999</v>
          </cell>
          <cell r="AB248">
            <v>21.06</v>
          </cell>
          <cell r="AC248" t="b">
            <v>1</v>
          </cell>
          <cell r="AD248" t="b">
            <v>0</v>
          </cell>
        </row>
        <row r="249">
          <cell r="A249" t="str">
            <v>15.33</v>
          </cell>
          <cell r="B249" t="str">
            <v>SINAPI PE Nacional MAIO 2025</v>
          </cell>
          <cell r="C249">
            <v>104407</v>
          </cell>
          <cell r="D249" t="e">
            <v>#REF!</v>
          </cell>
          <cell r="E249" t="e">
            <v>#REF!</v>
          </cell>
          <cell r="F249">
            <v>103548</v>
          </cell>
          <cell r="G249" t="str">
            <v/>
          </cell>
          <cell r="H249" t="str">
            <v>ELETRODUTO RIGIDO, EM ACO ZINCADO OU GALVANIZADO, TIPO PESADO, DN=1", APARENTE - FORNECIMENTO E INSTALAÇÃO. AF_10/2022</v>
          </cell>
          <cell r="I249" t="str">
            <v>M</v>
          </cell>
          <cell r="J249">
            <v>62.2</v>
          </cell>
          <cell r="K249">
            <v>20.27</v>
          </cell>
          <cell r="L249">
            <v>1260.79</v>
          </cell>
          <cell r="M249" t="e">
            <v>#REF!</v>
          </cell>
          <cell r="N249">
            <v>0.23449999999999999</v>
          </cell>
          <cell r="O249">
            <v>4</v>
          </cell>
          <cell r="P249">
            <v>25.02</v>
          </cell>
          <cell r="Q249">
            <v>1556.24</v>
          </cell>
          <cell r="R249">
            <v>62.2</v>
          </cell>
          <cell r="S249">
            <v>20.41</v>
          </cell>
          <cell r="T249" t="b">
            <v>1</v>
          </cell>
          <cell r="U249" t="b">
            <v>0</v>
          </cell>
          <cell r="W249">
            <v>62.2</v>
          </cell>
          <cell r="X249">
            <v>20.41</v>
          </cell>
          <cell r="Z249">
            <v>62.2</v>
          </cell>
          <cell r="AA249">
            <v>20.27</v>
          </cell>
          <cell r="AB249">
            <v>25.02</v>
          </cell>
          <cell r="AC249" t="b">
            <v>1</v>
          </cell>
          <cell r="AD249" t="b">
            <v>0</v>
          </cell>
        </row>
        <row r="250">
          <cell r="A250" t="str">
            <v>15.34</v>
          </cell>
          <cell r="B250" t="str">
            <v>SINAPI PE Nacional MAIO 2025</v>
          </cell>
          <cell r="C250">
            <v>104785</v>
          </cell>
          <cell r="D250" t="e">
            <v>#REF!</v>
          </cell>
          <cell r="E250" t="e">
            <v>#REF!</v>
          </cell>
          <cell r="F250">
            <v>103548</v>
          </cell>
          <cell r="G250" t="str">
            <v/>
          </cell>
          <cell r="H250" t="str">
            <v>FIXAÇÃO DE ELETRODUTOS, DIÂMETROS MENORES OU IGUAIS A 40 MM, COM ABRAÇADEIRA METÁLICA RÍGIDA TIPO D COM PARAFUSO DE FIXAÇÃO 1 1/4", FIXADA DIRETAMENTE NA LAJE OU PAREDE. AF_09/2023</v>
          </cell>
          <cell r="I250" t="str">
            <v>M</v>
          </cell>
          <cell r="J250">
            <v>2243.8000000000002</v>
          </cell>
          <cell r="K250">
            <v>14.12</v>
          </cell>
          <cell r="L250">
            <v>31682.46</v>
          </cell>
          <cell r="M250" t="e">
            <v>#REF!</v>
          </cell>
          <cell r="N250">
            <v>0.23449999999999999</v>
          </cell>
          <cell r="O250">
            <v>4</v>
          </cell>
          <cell r="P250">
            <v>17.43</v>
          </cell>
          <cell r="Q250">
            <v>39109.43</v>
          </cell>
          <cell r="R250">
            <v>2243.8000000000002</v>
          </cell>
          <cell r="S250">
            <v>14.24</v>
          </cell>
          <cell r="T250" t="b">
            <v>1</v>
          </cell>
          <cell r="U250" t="b">
            <v>0</v>
          </cell>
          <cell r="W250">
            <v>2243.8000000000002</v>
          </cell>
          <cell r="X250">
            <v>14.24</v>
          </cell>
          <cell r="Z250">
            <v>2243.8000000000002</v>
          </cell>
          <cell r="AA250">
            <v>14.12</v>
          </cell>
          <cell r="AB250">
            <v>17.43</v>
          </cell>
          <cell r="AC250" t="b">
            <v>1</v>
          </cell>
          <cell r="AD250" t="b">
            <v>0</v>
          </cell>
        </row>
        <row r="251">
          <cell r="A251" t="str">
            <v>15.35</v>
          </cell>
          <cell r="B251" t="str">
            <v>SINAPI PE Nacional MAIO 2025</v>
          </cell>
          <cell r="C251">
            <v>97361</v>
          </cell>
          <cell r="D251" t="e">
            <v>#REF!</v>
          </cell>
          <cell r="E251" t="e">
            <v>#REF!</v>
          </cell>
          <cell r="F251">
            <v>97325</v>
          </cell>
          <cell r="G251" t="str">
            <v/>
          </cell>
          <cell r="H251" t="str">
            <v>QUADRO DE MEDIÇÃO GERAL DE ENERGIA COM 16 MEDIDORES - FORNECIMENTO E INSTALAÇÃO. AF_10/2020</v>
          </cell>
          <cell r="I251" t="str">
            <v>UN</v>
          </cell>
          <cell r="J251">
            <v>2</v>
          </cell>
          <cell r="K251">
            <v>12511.66</v>
          </cell>
          <cell r="L251">
            <v>25023.32</v>
          </cell>
          <cell r="M251" t="e">
            <v>#REF!</v>
          </cell>
          <cell r="N251">
            <v>0.23449999999999999</v>
          </cell>
          <cell r="O251">
            <v>4</v>
          </cell>
          <cell r="P251">
            <v>15445.64</v>
          </cell>
          <cell r="Q251">
            <v>30891.279999999999</v>
          </cell>
          <cell r="R251">
            <v>2</v>
          </cell>
          <cell r="S251">
            <v>12679.84</v>
          </cell>
          <cell r="T251" t="b">
            <v>1</v>
          </cell>
          <cell r="U251" t="b">
            <v>0</v>
          </cell>
          <cell r="W251">
            <v>2</v>
          </cell>
          <cell r="X251">
            <v>12679.84</v>
          </cell>
          <cell r="Z251">
            <v>2</v>
          </cell>
          <cell r="AA251">
            <v>12511.66</v>
          </cell>
          <cell r="AB251">
            <v>15445.64</v>
          </cell>
          <cell r="AC251" t="b">
            <v>1</v>
          </cell>
          <cell r="AD251" t="b">
            <v>0</v>
          </cell>
        </row>
        <row r="252">
          <cell r="A252" t="str">
            <v>15.36</v>
          </cell>
          <cell r="B252" t="str">
            <v>SINAPI PE Nacional MAIO 2025</v>
          </cell>
          <cell r="C252">
            <v>101881</v>
          </cell>
          <cell r="D252" t="e">
            <v>#REF!</v>
          </cell>
          <cell r="E252" t="e">
            <v>#REF!</v>
          </cell>
          <cell r="F252">
            <v>97325</v>
          </cell>
          <cell r="G252" t="str">
            <v/>
          </cell>
          <cell r="H252" t="str">
            <v>QUADRO DE DISTRIBUIÇÃO DE ENERGIA EM CHAPA DE AÇO GALVANIZADO, DE EMBUTIR, COM BARRAMENTO TRIFÁSICO, PARA 40 DISJUNTORES DIN 100A - FORNECIMENTO E INSTALAÇÃO. AF_10/2020</v>
          </cell>
          <cell r="I252" t="str">
            <v>UN</v>
          </cell>
          <cell r="J252">
            <v>2</v>
          </cell>
          <cell r="K252">
            <v>792.11</v>
          </cell>
          <cell r="L252">
            <v>1584.22</v>
          </cell>
          <cell r="M252" t="e">
            <v>#REF!</v>
          </cell>
          <cell r="N252">
            <v>0.23449999999999999</v>
          </cell>
          <cell r="O252">
            <v>4</v>
          </cell>
          <cell r="P252">
            <v>977.86</v>
          </cell>
          <cell r="Q252">
            <v>1955.72</v>
          </cell>
          <cell r="R252">
            <v>2</v>
          </cell>
          <cell r="S252">
            <v>802.59</v>
          </cell>
          <cell r="T252" t="b">
            <v>1</v>
          </cell>
          <cell r="U252" t="b">
            <v>0</v>
          </cell>
          <cell r="W252">
            <v>2</v>
          </cell>
          <cell r="X252">
            <v>802.59</v>
          </cell>
          <cell r="Z252">
            <v>2</v>
          </cell>
          <cell r="AA252">
            <v>792.11</v>
          </cell>
          <cell r="AB252">
            <v>977.86</v>
          </cell>
          <cell r="AC252" t="b">
            <v>1</v>
          </cell>
          <cell r="AD252" t="b">
            <v>0</v>
          </cell>
        </row>
        <row r="253">
          <cell r="A253" t="str">
            <v>15.37</v>
          </cell>
          <cell r="B253" t="str">
            <v>SINAPI PE Nacional MAIO 2025</v>
          </cell>
          <cell r="C253">
            <v>101875</v>
          </cell>
          <cell r="D253" t="e">
            <v>#REF!</v>
          </cell>
          <cell r="E253" t="e">
            <v>#REF!</v>
          </cell>
          <cell r="F253">
            <v>97325</v>
          </cell>
          <cell r="G253" t="str">
            <v/>
          </cell>
          <cell r="H253" t="str">
            <v>QUADRO DE DISTRIBUIÇÃO DE ENERGIA EM CHAPA DE AÇO GALVANIZADO, DE EMBUTIR, COM BARRAMENTO TRIFÁSICO, PARA 12 DISJUNTORES DIN 100A - FORNECIMENTO E INSTALAÇÃO. AF_10/2020</v>
          </cell>
          <cell r="I253" t="str">
            <v>UN</v>
          </cell>
          <cell r="J253">
            <v>2</v>
          </cell>
          <cell r="K253">
            <v>335.31</v>
          </cell>
          <cell r="L253">
            <v>670.62</v>
          </cell>
          <cell r="M253" t="e">
            <v>#REF!</v>
          </cell>
          <cell r="N253">
            <v>0.23449999999999999</v>
          </cell>
          <cell r="O253">
            <v>4</v>
          </cell>
          <cell r="P253">
            <v>413.94</v>
          </cell>
          <cell r="Q253">
            <v>827.88</v>
          </cell>
          <cell r="R253">
            <v>2</v>
          </cell>
          <cell r="S253">
            <v>339.62</v>
          </cell>
          <cell r="T253" t="b">
            <v>1</v>
          </cell>
          <cell r="U253" t="b">
            <v>0</v>
          </cell>
          <cell r="W253">
            <v>2</v>
          </cell>
          <cell r="X253">
            <v>339.62</v>
          </cell>
          <cell r="Z253">
            <v>2</v>
          </cell>
          <cell r="AA253">
            <v>335.31</v>
          </cell>
          <cell r="AB253">
            <v>413.94</v>
          </cell>
          <cell r="AC253" t="b">
            <v>1</v>
          </cell>
          <cell r="AD253" t="b">
            <v>0</v>
          </cell>
        </row>
        <row r="254">
          <cell r="A254" t="str">
            <v>15.38</v>
          </cell>
          <cell r="B254" t="str">
            <v>COMPOSIÇÃO</v>
          </cell>
          <cell r="C254" t="str">
            <v>CPU 014</v>
          </cell>
          <cell r="D254" t="e">
            <v>#REF!</v>
          </cell>
          <cell r="E254" t="e">
            <v>#REF!</v>
          </cell>
          <cell r="F254" t="e">
            <v>#N/A</v>
          </cell>
          <cell r="G254" t="e">
            <v>#N/A</v>
          </cell>
          <cell r="H254" t="str">
            <v xml:space="preserve"> FORNECIMENTO E INSTALAÇÃO DE SUBESTAÇÃO AÉREA  COM TRANSFORMADOR TRIFÁSICO DE 112,5 KVA - 13800 - 380/220V, INCLUSIVE POSTE DE CONCRETO DUPLO T DAN 600/11,, CAIXA DE MEDIÇÃO PADRÃO F4 E DEMAIS ACESSÓRIOS NECESSÁRIOS AO PERFEITO FUNCIONAMENTO</v>
          </cell>
          <cell r="I254" t="str">
            <v>UND</v>
          </cell>
          <cell r="J254">
            <v>1</v>
          </cell>
          <cell r="K254">
            <v>34408.22</v>
          </cell>
          <cell r="L254">
            <v>34408.22</v>
          </cell>
          <cell r="M254" t="e">
            <v>#REF!</v>
          </cell>
          <cell r="N254">
            <v>0.23449999999999999</v>
          </cell>
          <cell r="O254">
            <v>4</v>
          </cell>
          <cell r="P254">
            <v>42476.95</v>
          </cell>
          <cell r="Q254">
            <v>42476.95</v>
          </cell>
          <cell r="R254">
            <v>1</v>
          </cell>
          <cell r="S254">
            <v>34826.43</v>
          </cell>
          <cell r="T254" t="b">
            <v>1</v>
          </cell>
          <cell r="U254" t="b">
            <v>0</v>
          </cell>
          <cell r="V254">
            <v>-418.21</v>
          </cell>
          <cell r="W254">
            <v>1</v>
          </cell>
          <cell r="X254">
            <v>34766.43</v>
          </cell>
          <cell r="Z254">
            <v>1</v>
          </cell>
          <cell r="AA254">
            <v>34408.22</v>
          </cell>
          <cell r="AB254">
            <v>42476.95</v>
          </cell>
          <cell r="AC254" t="b">
            <v>1</v>
          </cell>
          <cell r="AD254" t="b">
            <v>0</v>
          </cell>
        </row>
        <row r="255">
          <cell r="A255" t="str">
            <v>15.39</v>
          </cell>
          <cell r="B255" t="str">
            <v>SINAPI PE Nacional MAIO 2025</v>
          </cell>
          <cell r="C255">
            <v>98111</v>
          </cell>
          <cell r="D255" t="e">
            <v>#REF!</v>
          </cell>
          <cell r="E255" t="e">
            <v>#REF!</v>
          </cell>
          <cell r="F255">
            <v>97325</v>
          </cell>
          <cell r="G255" t="str">
            <v/>
          </cell>
          <cell r="H255" t="str">
            <v>CAIXA DE INSPEÇÃO PARA ATERRAMENTO, CIRCULAR, EM POLIETILENO, DIÂMETRO INTERNO = 0,3 M. AF_12/2020</v>
          </cell>
          <cell r="I255" t="str">
            <v>UN</v>
          </cell>
          <cell r="J255">
            <v>2</v>
          </cell>
          <cell r="K255">
            <v>42.25</v>
          </cell>
          <cell r="L255">
            <v>84.5</v>
          </cell>
          <cell r="M255" t="e">
            <v>#REF!</v>
          </cell>
          <cell r="N255">
            <v>0.23449999999999999</v>
          </cell>
          <cell r="O255">
            <v>4</v>
          </cell>
          <cell r="P255">
            <v>52.16</v>
          </cell>
          <cell r="Q255">
            <v>104.32</v>
          </cell>
          <cell r="R255">
            <v>2</v>
          </cell>
          <cell r="S255">
            <v>42.75</v>
          </cell>
          <cell r="T255" t="b">
            <v>1</v>
          </cell>
          <cell r="U255" t="b">
            <v>0</v>
          </cell>
          <cell r="W255">
            <v>2</v>
          </cell>
          <cell r="X255">
            <v>42.75</v>
          </cell>
          <cell r="Z255">
            <v>2</v>
          </cell>
          <cell r="AA255">
            <v>42.25</v>
          </cell>
          <cell r="AB255">
            <v>52.16</v>
          </cell>
          <cell r="AC255" t="b">
            <v>1</v>
          </cell>
          <cell r="AD255" t="b">
            <v>0</v>
          </cell>
        </row>
        <row r="256">
          <cell r="A256" t="str">
            <v>15.40</v>
          </cell>
          <cell r="B256" t="str">
            <v>SINAPI PE Nacional MAIO 2025</v>
          </cell>
          <cell r="C256">
            <v>96985</v>
          </cell>
          <cell r="D256" t="e">
            <v>#REF!</v>
          </cell>
          <cell r="E256" t="e">
            <v>#REF!</v>
          </cell>
          <cell r="F256">
            <v>89256</v>
          </cell>
          <cell r="G256" t="str">
            <v/>
          </cell>
          <cell r="H256" t="str">
            <v>HASTE DE ATERRAMENTO, DIÂMETRO 5/8", COM 3 METROS - FORNECIMENTO E INSTALAÇÃO. AF_08/2023</v>
          </cell>
          <cell r="I256" t="str">
            <v>UN</v>
          </cell>
          <cell r="J256">
            <v>2</v>
          </cell>
          <cell r="K256">
            <v>108.79</v>
          </cell>
          <cell r="L256">
            <v>217.58</v>
          </cell>
          <cell r="M256" t="e">
            <v>#REF!</v>
          </cell>
          <cell r="N256">
            <v>0.23449999999999999</v>
          </cell>
          <cell r="O256">
            <v>4</v>
          </cell>
          <cell r="P256">
            <v>134.30000000000001</v>
          </cell>
          <cell r="Q256">
            <v>268.60000000000002</v>
          </cell>
          <cell r="R256">
            <v>2</v>
          </cell>
          <cell r="S256">
            <v>110.16</v>
          </cell>
          <cell r="T256" t="b">
            <v>1</v>
          </cell>
          <cell r="U256" t="b">
            <v>0</v>
          </cell>
          <cell r="W256">
            <v>2</v>
          </cell>
          <cell r="X256">
            <v>110.16</v>
          </cell>
          <cell r="Z256">
            <v>2</v>
          </cell>
          <cell r="AA256">
            <v>108.79</v>
          </cell>
          <cell r="AB256">
            <v>134.30000000000001</v>
          </cell>
          <cell r="AC256" t="b">
            <v>1</v>
          </cell>
          <cell r="AD256" t="b">
            <v>0</v>
          </cell>
        </row>
        <row r="257">
          <cell r="A257" t="str">
            <v>15.41</v>
          </cell>
          <cell r="B257" t="str">
            <v>SINAPI PE Nacional MAIO 2025</v>
          </cell>
          <cell r="C257">
            <v>98307</v>
          </cell>
          <cell r="D257" t="e">
            <v>#REF!</v>
          </cell>
          <cell r="E257" t="e">
            <v>#REF!</v>
          </cell>
          <cell r="F257">
            <v>97325</v>
          </cell>
          <cell r="G257" t="str">
            <v/>
          </cell>
          <cell r="H257" t="str">
            <v>TOMADA DE REDE RJ45 - FORNECIMENTO E INSTALAÇÃO. AF_11/2019</v>
          </cell>
          <cell r="I257" t="str">
            <v>UN</v>
          </cell>
          <cell r="J257">
            <v>180</v>
          </cell>
          <cell r="K257">
            <v>44.63</v>
          </cell>
          <cell r="L257">
            <v>8033.4</v>
          </cell>
          <cell r="M257" t="e">
            <v>#REF!</v>
          </cell>
          <cell r="N257">
            <v>0.23449999999999999</v>
          </cell>
          <cell r="O257">
            <v>4</v>
          </cell>
          <cell r="P257">
            <v>55.1</v>
          </cell>
          <cell r="Q257">
            <v>9918</v>
          </cell>
          <cell r="R257">
            <v>180</v>
          </cell>
          <cell r="S257">
            <v>45.13</v>
          </cell>
          <cell r="T257" t="b">
            <v>1</v>
          </cell>
          <cell r="U257" t="b">
            <v>0</v>
          </cell>
          <cell r="W257">
            <v>180</v>
          </cell>
          <cell r="X257">
            <v>45.13</v>
          </cell>
          <cell r="Z257">
            <v>180</v>
          </cell>
          <cell r="AA257">
            <v>44.63</v>
          </cell>
          <cell r="AB257">
            <v>55.1</v>
          </cell>
          <cell r="AC257" t="b">
            <v>1</v>
          </cell>
          <cell r="AD257" t="b">
            <v>0</v>
          </cell>
        </row>
        <row r="258">
          <cell r="A258" t="str">
            <v>15.42</v>
          </cell>
          <cell r="B258" t="str">
            <v>SINAPI PE Nacional MAIO 2025</v>
          </cell>
          <cell r="C258">
            <v>105554</v>
          </cell>
          <cell r="D258" t="e">
            <v>#REF!</v>
          </cell>
          <cell r="E258" t="e">
            <v>#REF!</v>
          </cell>
          <cell r="F258">
            <v>103548</v>
          </cell>
          <cell r="G258" t="str">
            <v/>
          </cell>
          <cell r="H258" t="str">
            <v>LÂMPADA TUBULAR LED 9/10W SEM SOQUETE - FORNECIMENTO E INSTALAÇÃO. AF_09/2024</v>
          </cell>
          <cell r="I258" t="str">
            <v>UN</v>
          </cell>
          <cell r="J258">
            <v>116</v>
          </cell>
          <cell r="K258">
            <v>18.2</v>
          </cell>
          <cell r="L258">
            <v>2111.1999999999998</v>
          </cell>
          <cell r="M258" t="e">
            <v>#REF!</v>
          </cell>
          <cell r="N258">
            <v>0.23449999999999999</v>
          </cell>
          <cell r="O258">
            <v>4</v>
          </cell>
          <cell r="P258">
            <v>22.47</v>
          </cell>
          <cell r="Q258">
            <v>2606.52</v>
          </cell>
          <cell r="R258">
            <v>116</v>
          </cell>
          <cell r="S258">
            <v>18.350000000000001</v>
          </cell>
          <cell r="T258" t="b">
            <v>1</v>
          </cell>
          <cell r="U258" t="b">
            <v>0</v>
          </cell>
          <cell r="W258">
            <v>116</v>
          </cell>
          <cell r="X258">
            <v>18.350000000000001</v>
          </cell>
          <cell r="Z258">
            <v>116</v>
          </cell>
          <cell r="AA258">
            <v>18.2</v>
          </cell>
          <cell r="AB258">
            <v>22.47</v>
          </cell>
          <cell r="AC258" t="b">
            <v>1</v>
          </cell>
          <cell r="AD258" t="b">
            <v>0</v>
          </cell>
        </row>
        <row r="259">
          <cell r="A259" t="str">
            <v>16.0</v>
          </cell>
          <cell r="H259" t="str">
            <v>CLIMATIZAÇÃO</v>
          </cell>
          <cell r="K259">
            <v>0</v>
          </cell>
          <cell r="L259">
            <v>369960.26</v>
          </cell>
          <cell r="M259" t="e">
            <v>#REF!</v>
          </cell>
          <cell r="N259">
            <v>2.81</v>
          </cell>
          <cell r="Q259">
            <v>456717.52</v>
          </cell>
          <cell r="T259" t="b">
            <v>1</v>
          </cell>
          <cell r="U259" t="b">
            <v>1</v>
          </cell>
          <cell r="AC259" t="b">
            <v>1</v>
          </cell>
          <cell r="AD259" t="b">
            <v>0</v>
          </cell>
        </row>
        <row r="260">
          <cell r="A260" t="str">
            <v>16.1</v>
          </cell>
          <cell r="B260" t="str">
            <v>SINAPI PE Nacional MAIO 2025</v>
          </cell>
          <cell r="C260">
            <v>103247</v>
          </cell>
          <cell r="D260" t="e">
            <v>#REF!</v>
          </cell>
          <cell r="E260" t="e">
            <v>#REF!</v>
          </cell>
          <cell r="F260">
            <v>103028</v>
          </cell>
          <cell r="G260" t="str">
            <v/>
          </cell>
          <cell r="H260" t="str">
            <v>AR CONDICIONADO SPLIT INVERTER, HI-WALL (PAREDE), 12000 BTU/H, CICLO FRIO - FORNECIMENTO E INSTALAÇÃO. AF_11/2021_PE</v>
          </cell>
          <cell r="I260" t="str">
            <v>UN</v>
          </cell>
          <cell r="J260">
            <v>17</v>
          </cell>
          <cell r="K260">
            <v>2648.43</v>
          </cell>
          <cell r="L260">
            <v>45023.31</v>
          </cell>
          <cell r="M260" t="e">
            <v>#REF!</v>
          </cell>
          <cell r="N260">
            <v>0.23449999999999999</v>
          </cell>
          <cell r="O260">
            <v>4</v>
          </cell>
          <cell r="P260">
            <v>3269.49</v>
          </cell>
          <cell r="Q260">
            <v>55581.33</v>
          </cell>
          <cell r="R260">
            <v>17</v>
          </cell>
          <cell r="S260">
            <v>2683.58</v>
          </cell>
          <cell r="T260" t="b">
            <v>1</v>
          </cell>
          <cell r="U260" t="b">
            <v>0</v>
          </cell>
          <cell r="W260">
            <v>17</v>
          </cell>
          <cell r="X260">
            <v>2683.58</v>
          </cell>
          <cell r="Z260">
            <v>17</v>
          </cell>
          <cell r="AA260">
            <v>2648.43</v>
          </cell>
          <cell r="AB260">
            <v>3269.49</v>
          </cell>
          <cell r="AC260" t="b">
            <v>1</v>
          </cell>
          <cell r="AD260" t="b">
            <v>0</v>
          </cell>
        </row>
        <row r="261">
          <cell r="A261" t="str">
            <v>16.2</v>
          </cell>
          <cell r="B261" t="str">
            <v>SINAPI PE Nacional MAIO 2025</v>
          </cell>
          <cell r="C261">
            <v>103253</v>
          </cell>
          <cell r="D261" t="e">
            <v>#REF!</v>
          </cell>
          <cell r="E261" t="e">
            <v>#REF!</v>
          </cell>
          <cell r="F261">
            <v>103028</v>
          </cell>
          <cell r="G261" t="str">
            <v/>
          </cell>
          <cell r="H261" t="str">
            <v>AR CONDICIONADO SPLIT INVERTER, HI-WALL (PAREDE), 24000 BTU/H, CICLO FRIO - FORNECIMENTO E INSTALAÇÃO. AF_11/2021_PE</v>
          </cell>
          <cell r="I261" t="str">
            <v>UN</v>
          </cell>
          <cell r="J261">
            <v>18</v>
          </cell>
          <cell r="K261">
            <v>5236.8500000000004</v>
          </cell>
          <cell r="L261">
            <v>94263.3</v>
          </cell>
          <cell r="M261" t="e">
            <v>#REF!</v>
          </cell>
          <cell r="N261">
            <v>0.23449999999999999</v>
          </cell>
          <cell r="O261">
            <v>4</v>
          </cell>
          <cell r="P261">
            <v>6464.89</v>
          </cell>
          <cell r="Q261">
            <v>116368.02</v>
          </cell>
          <cell r="R261">
            <v>18</v>
          </cell>
          <cell r="S261">
            <v>5307.49</v>
          </cell>
          <cell r="T261" t="b">
            <v>1</v>
          </cell>
          <cell r="U261" t="b">
            <v>0</v>
          </cell>
          <cell r="W261">
            <v>18</v>
          </cell>
          <cell r="X261">
            <v>5307.49</v>
          </cell>
          <cell r="Z261">
            <v>18</v>
          </cell>
          <cell r="AA261">
            <v>5236.8500000000004</v>
          </cell>
          <cell r="AB261">
            <v>6464.89</v>
          </cell>
          <cell r="AC261" t="b">
            <v>1</v>
          </cell>
          <cell r="AD261" t="b">
            <v>0</v>
          </cell>
        </row>
        <row r="262">
          <cell r="A262" t="str">
            <v>16.3</v>
          </cell>
          <cell r="B262" t="str">
            <v>SINAPI PE Nacional MAIO 2025</v>
          </cell>
          <cell r="C262">
            <v>103250</v>
          </cell>
          <cell r="D262" t="e">
            <v>#REF!</v>
          </cell>
          <cell r="E262" t="e">
            <v>#REF!</v>
          </cell>
          <cell r="F262">
            <v>103028</v>
          </cell>
          <cell r="G262" t="str">
            <v/>
          </cell>
          <cell r="H262" t="str">
            <v>AR CONDICIONADO SPLIT INVERTER, HI-WALL (PAREDE), 18000 BTU/H, CICLO FRIO - FORNECIMENTO E INSTALAÇÃO. AF_11/2021_PE</v>
          </cell>
          <cell r="I262" t="str">
            <v>UN</v>
          </cell>
          <cell r="J262">
            <v>3</v>
          </cell>
          <cell r="K262">
            <v>3843.73</v>
          </cell>
          <cell r="L262">
            <v>11531.19</v>
          </cell>
          <cell r="M262" t="e">
            <v>#REF!</v>
          </cell>
          <cell r="N262">
            <v>0.23449999999999999</v>
          </cell>
          <cell r="O262">
            <v>4</v>
          </cell>
          <cell r="P262">
            <v>4745.08</v>
          </cell>
          <cell r="Q262">
            <v>14235.24</v>
          </cell>
          <cell r="R262">
            <v>3</v>
          </cell>
          <cell r="S262">
            <v>3895.23</v>
          </cell>
          <cell r="T262" t="b">
            <v>1</v>
          </cell>
          <cell r="U262" t="b">
            <v>0</v>
          </cell>
          <cell r="W262">
            <v>3</v>
          </cell>
          <cell r="X262">
            <v>3895.23</v>
          </cell>
          <cell r="Z262">
            <v>3</v>
          </cell>
          <cell r="AA262">
            <v>3843.73</v>
          </cell>
          <cell r="AB262">
            <v>4745.08</v>
          </cell>
          <cell r="AC262" t="b">
            <v>1</v>
          </cell>
          <cell r="AD262" t="b">
            <v>0</v>
          </cell>
        </row>
        <row r="263">
          <cell r="A263" t="str">
            <v>16.4</v>
          </cell>
          <cell r="B263" t="str">
            <v>SINAPI PE Nacional MAIO 2025</v>
          </cell>
          <cell r="C263">
            <v>103244</v>
          </cell>
          <cell r="D263" t="e">
            <v>#REF!</v>
          </cell>
          <cell r="E263" t="e">
            <v>#REF!</v>
          </cell>
          <cell r="F263">
            <v>103028</v>
          </cell>
          <cell r="G263" t="str">
            <v/>
          </cell>
          <cell r="H263" t="str">
            <v>AR CONDICIONADO SPLIT INVERTER, HI-WALL (PAREDE), 9000 BTU/H, CICLO FRIO - FORNECIMENTO E INSTALAÇÃO. AF_11/2021_PE</v>
          </cell>
          <cell r="I263" t="str">
            <v>UN</v>
          </cell>
          <cell r="J263">
            <v>2</v>
          </cell>
          <cell r="K263">
            <v>2387.0100000000002</v>
          </cell>
          <cell r="L263">
            <v>4774.0200000000004</v>
          </cell>
          <cell r="M263" t="e">
            <v>#REF!</v>
          </cell>
          <cell r="N263">
            <v>0.23449999999999999</v>
          </cell>
          <cell r="O263">
            <v>4</v>
          </cell>
          <cell r="P263">
            <v>2946.76</v>
          </cell>
          <cell r="Q263">
            <v>5893.52</v>
          </cell>
          <cell r="R263">
            <v>2</v>
          </cell>
          <cell r="S263">
            <v>2418.56</v>
          </cell>
          <cell r="T263" t="b">
            <v>1</v>
          </cell>
          <cell r="U263" t="b">
            <v>0</v>
          </cell>
          <cell r="W263">
            <v>2</v>
          </cell>
          <cell r="X263">
            <v>2418.56</v>
          </cell>
          <cell r="Z263">
            <v>2</v>
          </cell>
          <cell r="AA263">
            <v>2387.0100000000002</v>
          </cell>
          <cell r="AB263">
            <v>2946.76</v>
          </cell>
          <cell r="AC263" t="b">
            <v>1</v>
          </cell>
          <cell r="AD263" t="b">
            <v>0</v>
          </cell>
        </row>
        <row r="264">
          <cell r="A264" t="str">
            <v>16.5</v>
          </cell>
          <cell r="B264" t="str">
            <v>SINAPI PE Nacional MAIO 2025</v>
          </cell>
          <cell r="C264">
            <v>103262</v>
          </cell>
          <cell r="D264" t="e">
            <v>#REF!</v>
          </cell>
          <cell r="E264" t="e">
            <v>#REF!</v>
          </cell>
          <cell r="F264">
            <v>103028</v>
          </cell>
          <cell r="G264" t="str">
            <v/>
          </cell>
          <cell r="H264" t="str">
            <v>AR CONDICIONADO SPLIT ON/OFF, PISO TETO, 36.000 BTU/H, CICLO FRIO - FORNECIMENTO E INSTALAÇÃO. AF_11/2021_PSE</v>
          </cell>
          <cell r="I264" t="str">
            <v>UN</v>
          </cell>
          <cell r="J264">
            <v>2</v>
          </cell>
          <cell r="K264">
            <v>7698.42</v>
          </cell>
          <cell r="L264">
            <v>15396.84</v>
          </cell>
          <cell r="M264" t="e">
            <v>#REF!</v>
          </cell>
          <cell r="N264">
            <v>0.23449999999999999</v>
          </cell>
          <cell r="O264">
            <v>4</v>
          </cell>
          <cell r="P264">
            <v>9503.7000000000007</v>
          </cell>
          <cell r="Q264">
            <v>19007.400000000001</v>
          </cell>
          <cell r="R264">
            <v>2</v>
          </cell>
          <cell r="S264">
            <v>7802.02</v>
          </cell>
          <cell r="T264" t="b">
            <v>1</v>
          </cell>
          <cell r="U264" t="b">
            <v>0</v>
          </cell>
          <cell r="W264">
            <v>2</v>
          </cell>
          <cell r="X264">
            <v>7802.02</v>
          </cell>
          <cell r="Z264">
            <v>2</v>
          </cell>
          <cell r="AA264">
            <v>7698.42</v>
          </cell>
          <cell r="AB264">
            <v>9503.7000000000007</v>
          </cell>
          <cell r="AC264" t="b">
            <v>1</v>
          </cell>
          <cell r="AD264" t="b">
            <v>0</v>
          </cell>
        </row>
        <row r="265">
          <cell r="A265" t="str">
            <v>16.6</v>
          </cell>
          <cell r="B265" t="str">
            <v>SINAPI PE Nacional MAIO 2025</v>
          </cell>
          <cell r="C265">
            <v>103265</v>
          </cell>
          <cell r="D265" t="e">
            <v>#REF!</v>
          </cell>
          <cell r="E265" t="e">
            <v>#REF!</v>
          </cell>
          <cell r="F265">
            <v>103028</v>
          </cell>
          <cell r="G265" t="str">
            <v/>
          </cell>
          <cell r="H265" t="str">
            <v>AR CONDICIONADO SPLIT INVERTER, PISO TETO, APRESENTANDO ENTRE 54000 E 58000 BTU/H, CICLO FRIO - FORNECIMENTO E INSTALAÇÃO. AF_11/2021_PE</v>
          </cell>
          <cell r="I265" t="str">
            <v>UN</v>
          </cell>
          <cell r="J265">
            <v>6</v>
          </cell>
          <cell r="K265">
            <v>20521.61</v>
          </cell>
          <cell r="L265">
            <v>123129.66</v>
          </cell>
          <cell r="M265" t="e">
            <v>#REF!</v>
          </cell>
          <cell r="N265">
            <v>0.23449999999999999</v>
          </cell>
          <cell r="O265">
            <v>4</v>
          </cell>
          <cell r="P265">
            <v>25333.93</v>
          </cell>
          <cell r="Q265">
            <v>152003.57999999999</v>
          </cell>
          <cell r="R265">
            <v>6</v>
          </cell>
          <cell r="S265">
            <v>20801.060000000001</v>
          </cell>
          <cell r="T265" t="b">
            <v>1</v>
          </cell>
          <cell r="U265" t="b">
            <v>0</v>
          </cell>
          <cell r="W265">
            <v>6</v>
          </cell>
          <cell r="X265">
            <v>20801.060000000001</v>
          </cell>
          <cell r="Z265">
            <v>6</v>
          </cell>
          <cell r="AA265">
            <v>20521.61</v>
          </cell>
          <cell r="AB265">
            <v>25333.93</v>
          </cell>
          <cell r="AC265" t="b">
            <v>1</v>
          </cell>
          <cell r="AD265" t="b">
            <v>0</v>
          </cell>
        </row>
        <row r="266">
          <cell r="A266" t="str">
            <v>16.7</v>
          </cell>
          <cell r="B266" t="str">
            <v>SINAPI PE Nacional MAIO 2025</v>
          </cell>
          <cell r="C266">
            <v>91927</v>
          </cell>
          <cell r="D266" t="e">
            <v>#REF!</v>
          </cell>
          <cell r="E266" t="e">
            <v>#REF!</v>
          </cell>
          <cell r="F266">
            <v>90963</v>
          </cell>
          <cell r="G266" t="str">
            <v/>
          </cell>
          <cell r="H266" t="str">
            <v>CABO DE COBRE FLEXÍVEL ISOLADO, 2,5 MM², ANTI-CHAMA 0,6/1,0 KV, PARA CIRCUITOS TERMINAIS - FORNECIMENTO E INSTALAÇÃO. AF_03/2023</v>
          </cell>
          <cell r="I266" t="str">
            <v>M</v>
          </cell>
          <cell r="J266">
            <v>726.8</v>
          </cell>
          <cell r="K266">
            <v>5.07</v>
          </cell>
          <cell r="L266">
            <v>3684.88</v>
          </cell>
          <cell r="M266" t="e">
            <v>#REF!</v>
          </cell>
          <cell r="N266">
            <v>0.23449999999999999</v>
          </cell>
          <cell r="O266">
            <v>4</v>
          </cell>
          <cell r="P266">
            <v>6.26</v>
          </cell>
          <cell r="Q266">
            <v>4549.7700000000004</v>
          </cell>
          <cell r="R266">
            <v>726.8</v>
          </cell>
          <cell r="S266">
            <v>5.13</v>
          </cell>
          <cell r="T266" t="b">
            <v>1</v>
          </cell>
          <cell r="U266" t="b">
            <v>0</v>
          </cell>
          <cell r="W266">
            <v>726.8</v>
          </cell>
          <cell r="X266">
            <v>5.13</v>
          </cell>
          <cell r="Z266">
            <v>726.8</v>
          </cell>
          <cell r="AA266">
            <v>5.07</v>
          </cell>
          <cell r="AB266">
            <v>6.26</v>
          </cell>
          <cell r="AC266" t="b">
            <v>1</v>
          </cell>
          <cell r="AD266" t="b">
            <v>0</v>
          </cell>
        </row>
        <row r="267">
          <cell r="A267" t="str">
            <v>16.8</v>
          </cell>
          <cell r="B267" t="str">
            <v>SINAPI PE Nacional MAIO 2025</v>
          </cell>
          <cell r="C267">
            <v>91929</v>
          </cell>
          <cell r="D267" t="e">
            <v>#REF!</v>
          </cell>
          <cell r="E267" t="e">
            <v>#REF!</v>
          </cell>
          <cell r="F267">
            <v>90963</v>
          </cell>
          <cell r="G267" t="str">
            <v/>
          </cell>
          <cell r="H267" t="str">
            <v>CABO DE COBRE FLEXÍVEL ISOLADO, 4 MM², ANTI-CHAMA 0,6/1,0 KV, PARA CIRCUITOS TERMINAIS - FORNECIMENTO E INSTALAÇÃO. AF_03/2023</v>
          </cell>
          <cell r="I267" t="str">
            <v>M</v>
          </cell>
          <cell r="J267">
            <v>48.4</v>
          </cell>
          <cell r="K267">
            <v>7.46</v>
          </cell>
          <cell r="L267">
            <v>361.06</v>
          </cell>
          <cell r="M267" t="e">
            <v>#REF!</v>
          </cell>
          <cell r="N267">
            <v>0.23449999999999999</v>
          </cell>
          <cell r="O267">
            <v>4</v>
          </cell>
          <cell r="P267">
            <v>9.2100000000000009</v>
          </cell>
          <cell r="Q267">
            <v>445.76</v>
          </cell>
          <cell r="R267">
            <v>48.4</v>
          </cell>
          <cell r="S267">
            <v>7.54</v>
          </cell>
          <cell r="T267" t="b">
            <v>1</v>
          </cell>
          <cell r="U267" t="b">
            <v>0</v>
          </cell>
          <cell r="W267">
            <v>48.4</v>
          </cell>
          <cell r="X267">
            <v>7.54</v>
          </cell>
          <cell r="Z267">
            <v>48.4</v>
          </cell>
          <cell r="AA267">
            <v>7.46</v>
          </cell>
          <cell r="AB267">
            <v>9.2100000000000009</v>
          </cell>
          <cell r="AC267" t="b">
            <v>1</v>
          </cell>
          <cell r="AD267" t="b">
            <v>0</v>
          </cell>
        </row>
        <row r="268">
          <cell r="A268" t="str">
            <v>16.9</v>
          </cell>
          <cell r="B268" t="str">
            <v>SINAPI PE Nacional MAIO 2025</v>
          </cell>
          <cell r="C268">
            <v>91931</v>
          </cell>
          <cell r="D268" t="e">
            <v>#REF!</v>
          </cell>
          <cell r="E268" t="e">
            <v>#REF!</v>
          </cell>
          <cell r="F268">
            <v>90963</v>
          </cell>
          <cell r="G268" t="str">
            <v/>
          </cell>
          <cell r="H268" t="str">
            <v>CABO DE COBRE FLEXÍVEL ISOLADO, 6 MM², ANTI-CHAMA 0,6/1,0 KV, PARA CIRCUITOS TERMINAIS - FORNECIMENTO E INSTALAÇÃO. AF_03/2023</v>
          </cell>
          <cell r="I268" t="str">
            <v>M</v>
          </cell>
          <cell r="J268">
            <v>134</v>
          </cell>
          <cell r="K268">
            <v>10.52</v>
          </cell>
          <cell r="L268">
            <v>1409.68</v>
          </cell>
          <cell r="M268" t="e">
            <v>#REF!</v>
          </cell>
          <cell r="N268">
            <v>0.23449999999999999</v>
          </cell>
          <cell r="O268">
            <v>4</v>
          </cell>
          <cell r="P268">
            <v>12.99</v>
          </cell>
          <cell r="Q268">
            <v>1740.66</v>
          </cell>
          <cell r="R268">
            <v>134</v>
          </cell>
          <cell r="S268">
            <v>10.64</v>
          </cell>
          <cell r="T268" t="b">
            <v>1</v>
          </cell>
          <cell r="U268" t="b">
            <v>0</v>
          </cell>
          <cell r="W268">
            <v>134</v>
          </cell>
          <cell r="X268">
            <v>10.64</v>
          </cell>
          <cell r="Z268">
            <v>134</v>
          </cell>
          <cell r="AA268">
            <v>10.52</v>
          </cell>
          <cell r="AB268">
            <v>12.99</v>
          </cell>
          <cell r="AC268" t="b">
            <v>1</v>
          </cell>
          <cell r="AD268" t="b">
            <v>0</v>
          </cell>
        </row>
        <row r="269">
          <cell r="A269" t="str">
            <v>16.10</v>
          </cell>
          <cell r="B269" t="str">
            <v>SINAPI PE Nacional MAIO 2025</v>
          </cell>
          <cell r="C269">
            <v>103291</v>
          </cell>
          <cell r="D269" t="e">
            <v>#REF!</v>
          </cell>
          <cell r="E269" t="e">
            <v>#REF!</v>
          </cell>
          <cell r="F269">
            <v>103028</v>
          </cell>
          <cell r="G269" t="str">
            <v/>
          </cell>
          <cell r="H269" t="str">
            <v>TUBO EM COBRE FLEXÍVEL, DN 1/2", COM ISOLAMENTO, INSTALADO EM FORRO, PARA RAMAL DE ALIMENTAÇÃO DE AR CONDICIONADO, INCLUSO FIXADOR. AF_11/2021</v>
          </cell>
          <cell r="I269" t="str">
            <v>M</v>
          </cell>
          <cell r="J269">
            <v>493.9</v>
          </cell>
          <cell r="K269">
            <v>62.13</v>
          </cell>
          <cell r="L269">
            <v>30686.01</v>
          </cell>
          <cell r="M269" t="e">
            <v>#REF!</v>
          </cell>
          <cell r="N269">
            <v>0.23449999999999999</v>
          </cell>
          <cell r="O269">
            <v>4</v>
          </cell>
          <cell r="P269">
            <v>76.7</v>
          </cell>
          <cell r="Q269">
            <v>37882.129999999997</v>
          </cell>
          <cell r="R269">
            <v>493.9</v>
          </cell>
          <cell r="S269">
            <v>62.92</v>
          </cell>
          <cell r="T269" t="b">
            <v>1</v>
          </cell>
          <cell r="U269" t="b">
            <v>0</v>
          </cell>
          <cell r="W269">
            <v>493.9</v>
          </cell>
          <cell r="X269">
            <v>62.92</v>
          </cell>
          <cell r="Z269">
            <v>493.9</v>
          </cell>
          <cell r="AA269">
            <v>62.13</v>
          </cell>
          <cell r="AB269">
            <v>76.7</v>
          </cell>
          <cell r="AC269" t="b">
            <v>1</v>
          </cell>
          <cell r="AD269" t="b">
            <v>0</v>
          </cell>
        </row>
        <row r="270">
          <cell r="A270" t="str">
            <v>16.11</v>
          </cell>
          <cell r="B270" t="str">
            <v>SINAPI PE Nacional MAIO 2025</v>
          </cell>
          <cell r="C270">
            <v>103289</v>
          </cell>
          <cell r="D270" t="e">
            <v>#REF!</v>
          </cell>
          <cell r="E270" t="e">
            <v>#REF!</v>
          </cell>
          <cell r="F270">
            <v>103028</v>
          </cell>
          <cell r="G270" t="str">
            <v/>
          </cell>
          <cell r="H270" t="str">
            <v>TUBO EM COBRE FLEXÍVEL, DN 1/4", COM ISOLAMENTO, INSTALADO EM FORRO, PARA RAMAL DE ALIMENTAÇÃO DE AR CONDICIONADO, INCLUSO FIXADOR. AF_11/2021</v>
          </cell>
          <cell r="I270" t="str">
            <v>M</v>
          </cell>
          <cell r="J270">
            <v>311.5</v>
          </cell>
          <cell r="K270">
            <v>32.450000000000003</v>
          </cell>
          <cell r="L270">
            <v>10108.18</v>
          </cell>
          <cell r="M270" t="e">
            <v>#REF!</v>
          </cell>
          <cell r="N270">
            <v>0.23449999999999999</v>
          </cell>
          <cell r="O270">
            <v>4</v>
          </cell>
          <cell r="P270">
            <v>40.06</v>
          </cell>
          <cell r="Q270">
            <v>12478.69</v>
          </cell>
          <cell r="R270">
            <v>311.5</v>
          </cell>
          <cell r="S270">
            <v>32.83</v>
          </cell>
          <cell r="T270" t="b">
            <v>1</v>
          </cell>
          <cell r="U270" t="b">
            <v>0</v>
          </cell>
          <cell r="W270">
            <v>311.5</v>
          </cell>
          <cell r="X270">
            <v>32.83</v>
          </cell>
          <cell r="Z270">
            <v>311.5</v>
          </cell>
          <cell r="AA270">
            <v>32.450000000000003</v>
          </cell>
          <cell r="AB270">
            <v>40.06</v>
          </cell>
          <cell r="AC270" t="b">
            <v>1</v>
          </cell>
          <cell r="AD270" t="b">
            <v>0</v>
          </cell>
        </row>
        <row r="271">
          <cell r="A271" t="str">
            <v>16.12</v>
          </cell>
          <cell r="B271" t="str">
            <v>SINAPI PE Nacional MAIO 2025</v>
          </cell>
          <cell r="C271">
            <v>103290</v>
          </cell>
          <cell r="D271" t="e">
            <v>#REF!</v>
          </cell>
          <cell r="E271" t="e">
            <v>#REF!</v>
          </cell>
          <cell r="F271">
            <v>103028</v>
          </cell>
          <cell r="G271" t="str">
            <v/>
          </cell>
          <cell r="H271" t="str">
            <v>TUBO EM COBRE FLEXÍVEL, DN 3/8", COM ISOLAMENTO, INSTALADO EM FORRO, PARA RAMAL DE ALIMENTAÇÃO DE AR CONDICIONADO, INCLUSO FIXADOR. AF_11/2021</v>
          </cell>
          <cell r="I271" t="str">
            <v>M</v>
          </cell>
          <cell r="J271">
            <v>597.70000000000005</v>
          </cell>
          <cell r="K271">
            <v>49.51</v>
          </cell>
          <cell r="L271">
            <v>29592.13</v>
          </cell>
          <cell r="M271" t="e">
            <v>#REF!</v>
          </cell>
          <cell r="N271">
            <v>0.23449999999999999</v>
          </cell>
          <cell r="O271">
            <v>4</v>
          </cell>
          <cell r="P271">
            <v>61.12</v>
          </cell>
          <cell r="Q271">
            <v>36531.42</v>
          </cell>
          <cell r="R271">
            <v>597.70000000000005</v>
          </cell>
          <cell r="S271">
            <v>50.13</v>
          </cell>
          <cell r="T271" t="b">
            <v>1</v>
          </cell>
          <cell r="U271" t="b">
            <v>0</v>
          </cell>
          <cell r="W271">
            <v>597.70000000000005</v>
          </cell>
          <cell r="X271">
            <v>50.13</v>
          </cell>
          <cell r="Z271">
            <v>597.70000000000005</v>
          </cell>
          <cell r="AA271">
            <v>49.51</v>
          </cell>
          <cell r="AB271">
            <v>61.12</v>
          </cell>
          <cell r="AC271" t="b">
            <v>1</v>
          </cell>
          <cell r="AD271" t="b">
            <v>0</v>
          </cell>
        </row>
        <row r="272">
          <cell r="A272" t="str">
            <v>17.0</v>
          </cell>
          <cell r="H272" t="str">
            <v>INSTALAÇÃO DE PREVENÇÃO CONTRA INCÊNDIO</v>
          </cell>
          <cell r="K272">
            <v>0</v>
          </cell>
          <cell r="L272">
            <v>9745.35</v>
          </cell>
          <cell r="M272" t="e">
            <v>#REF!</v>
          </cell>
          <cell r="N272">
            <v>1.41</v>
          </cell>
          <cell r="Q272">
            <v>12030.53</v>
          </cell>
          <cell r="T272" t="b">
            <v>1</v>
          </cell>
          <cell r="U272" t="b">
            <v>1</v>
          </cell>
          <cell r="AC272" t="b">
            <v>1</v>
          </cell>
          <cell r="AD272" t="b">
            <v>0</v>
          </cell>
        </row>
        <row r="273">
          <cell r="A273" t="str">
            <v>17.1</v>
          </cell>
          <cell r="B273" t="str">
            <v>SINAPI PE Nacional MAIO 2025</v>
          </cell>
          <cell r="C273">
            <v>101908</v>
          </cell>
          <cell r="D273" t="e">
            <v>#REF!</v>
          </cell>
          <cell r="E273" t="e">
            <v>#REF!</v>
          </cell>
          <cell r="F273">
            <v>97325</v>
          </cell>
          <cell r="G273" t="str">
            <v/>
          </cell>
          <cell r="H273" t="str">
            <v>EXTINTOR DE INCÊNDIO PORTÁTIL COM CARGA DE PQS DE 4 KG, CLASSE BC - FORNECIMENTO E INSTALAÇÃO. AF_10/2020_PE</v>
          </cell>
          <cell r="I273" t="str">
            <v>UN</v>
          </cell>
          <cell r="J273">
            <v>2</v>
          </cell>
          <cell r="K273">
            <v>260</v>
          </cell>
          <cell r="L273">
            <v>520</v>
          </cell>
          <cell r="M273" t="e">
            <v>#REF!</v>
          </cell>
          <cell r="N273">
            <v>0.23449999999999999</v>
          </cell>
          <cell r="O273">
            <v>4</v>
          </cell>
          <cell r="P273">
            <v>320.97000000000003</v>
          </cell>
          <cell r="Q273">
            <v>641.94000000000005</v>
          </cell>
          <cell r="R273">
            <v>2</v>
          </cell>
          <cell r="S273">
            <v>263.33</v>
          </cell>
          <cell r="T273" t="b">
            <v>1</v>
          </cell>
          <cell r="U273" t="b">
            <v>0</v>
          </cell>
          <cell r="W273">
            <v>2</v>
          </cell>
          <cell r="X273">
            <v>263.33</v>
          </cell>
          <cell r="Z273">
            <v>2</v>
          </cell>
          <cell r="AA273">
            <v>260</v>
          </cell>
          <cell r="AB273">
            <v>320.97000000000003</v>
          </cell>
          <cell r="AC273" t="b">
            <v>1</v>
          </cell>
          <cell r="AD273" t="b">
            <v>0</v>
          </cell>
        </row>
        <row r="274">
          <cell r="A274" t="str">
            <v>17.2</v>
          </cell>
          <cell r="B274" t="str">
            <v>SINAPI PE Nacional MAIO 2025</v>
          </cell>
          <cell r="C274">
            <v>101909</v>
          </cell>
          <cell r="D274" t="e">
            <v>#REF!</v>
          </cell>
          <cell r="E274" t="e">
            <v>#REF!</v>
          </cell>
          <cell r="F274">
            <v>97325</v>
          </cell>
          <cell r="G274" t="str">
            <v/>
          </cell>
          <cell r="H274" t="str">
            <v>EXTINTOR DE INCÊNDIO PORTÁTIL COM CARGA DE PQS DE 6 KG, CLASSE BC - FORNECIMENTO E INSTALAÇÃO. AF_10/2020_PE</v>
          </cell>
          <cell r="I274" t="str">
            <v>UN</v>
          </cell>
          <cell r="J274">
            <v>10</v>
          </cell>
          <cell r="K274">
            <v>302.5</v>
          </cell>
          <cell r="L274">
            <v>3025</v>
          </cell>
          <cell r="M274" t="e">
            <v>#REF!</v>
          </cell>
          <cell r="N274">
            <v>0.23449999999999999</v>
          </cell>
          <cell r="O274">
            <v>4</v>
          </cell>
          <cell r="P274">
            <v>373.44</v>
          </cell>
          <cell r="Q274">
            <v>3734.4</v>
          </cell>
          <cell r="R274">
            <v>10</v>
          </cell>
          <cell r="S274">
            <v>306.41000000000003</v>
          </cell>
          <cell r="T274" t="b">
            <v>1</v>
          </cell>
          <cell r="U274" t="b">
            <v>0</v>
          </cell>
          <cell r="W274">
            <v>10</v>
          </cell>
          <cell r="X274">
            <v>306.41000000000003</v>
          </cell>
          <cell r="Z274">
            <v>10</v>
          </cell>
          <cell r="AA274">
            <v>302.5</v>
          </cell>
          <cell r="AB274">
            <v>373.44</v>
          </cell>
          <cell r="AC274" t="b">
            <v>1</v>
          </cell>
          <cell r="AD274" t="b">
            <v>0</v>
          </cell>
        </row>
        <row r="275">
          <cell r="A275" t="str">
            <v>17.3</v>
          </cell>
          <cell r="B275" t="str">
            <v>SINAPI PE Nacional MAIO 2025</v>
          </cell>
          <cell r="C275">
            <v>101907</v>
          </cell>
          <cell r="D275" t="e">
            <v>#REF!</v>
          </cell>
          <cell r="E275" t="e">
            <v>#REF!</v>
          </cell>
          <cell r="F275">
            <v>97325</v>
          </cell>
          <cell r="G275" t="str">
            <v/>
          </cell>
          <cell r="H275" t="str">
            <v>EXTINTOR DE INCÊNDIO PORTÁTIL COM CARGA DE CO2 DE 6 KG, CLASSE BC - FORNECIMENTO E INSTALAÇÃO. AF_10/2020_PE</v>
          </cell>
          <cell r="I275" t="str">
            <v>UN</v>
          </cell>
          <cell r="J275">
            <v>5</v>
          </cell>
          <cell r="K275">
            <v>854.89</v>
          </cell>
          <cell r="L275">
            <v>4274.45</v>
          </cell>
          <cell r="M275" t="e">
            <v>#REF!</v>
          </cell>
          <cell r="N275">
            <v>0.23449999999999999</v>
          </cell>
          <cell r="O275">
            <v>4</v>
          </cell>
          <cell r="P275">
            <v>1055.3599999999999</v>
          </cell>
          <cell r="Q275">
            <v>5276.8</v>
          </cell>
          <cell r="R275">
            <v>5</v>
          </cell>
          <cell r="S275">
            <v>866.41</v>
          </cell>
          <cell r="T275" t="b">
            <v>1</v>
          </cell>
          <cell r="U275" t="b">
            <v>0</v>
          </cell>
          <cell r="W275">
            <v>5</v>
          </cell>
          <cell r="X275">
            <v>866.41</v>
          </cell>
          <cell r="Z275">
            <v>5</v>
          </cell>
          <cell r="AA275">
            <v>854.89</v>
          </cell>
          <cell r="AB275">
            <v>1055.3599999999999</v>
          </cell>
          <cell r="AC275" t="b">
            <v>1</v>
          </cell>
          <cell r="AD275" t="b">
            <v>0</v>
          </cell>
        </row>
        <row r="276">
          <cell r="A276" t="str">
            <v>17.4</v>
          </cell>
          <cell r="B276" t="str">
            <v>SINAPI PE Nacional MAIO 2025</v>
          </cell>
          <cell r="C276">
            <v>102491</v>
          </cell>
          <cell r="D276" t="e">
            <v>#REF!</v>
          </cell>
          <cell r="E276" t="e">
            <v>#REF!</v>
          </cell>
          <cell r="F276">
            <v>97808</v>
          </cell>
          <cell r="G276" t="str">
            <v/>
          </cell>
          <cell r="H276" t="str">
            <v>PINTURA DE PISO COM TINTA ACRÍLICA, APLICAÇÃO MANUAL, 2 DEMÃOS, INCLUSO FUNDO PREPARADOR. AF_05/2021</v>
          </cell>
          <cell r="I276" t="str">
            <v>M2</v>
          </cell>
          <cell r="J276">
            <v>17</v>
          </cell>
          <cell r="K276">
            <v>23.6</v>
          </cell>
          <cell r="L276">
            <v>401.2</v>
          </cell>
          <cell r="M276" t="e">
            <v>#REF!</v>
          </cell>
          <cell r="N276">
            <v>0.23449999999999999</v>
          </cell>
          <cell r="O276">
            <v>4</v>
          </cell>
          <cell r="P276">
            <v>29.13</v>
          </cell>
          <cell r="Q276">
            <v>495.21</v>
          </cell>
          <cell r="R276">
            <v>17</v>
          </cell>
          <cell r="S276">
            <v>23.8</v>
          </cell>
          <cell r="T276" t="b">
            <v>1</v>
          </cell>
          <cell r="U276" t="b">
            <v>0</v>
          </cell>
          <cell r="W276">
            <v>17</v>
          </cell>
          <cell r="X276">
            <v>23.8</v>
          </cell>
          <cell r="Z276">
            <v>17</v>
          </cell>
          <cell r="AA276">
            <v>23.6</v>
          </cell>
          <cell r="AB276">
            <v>29.13</v>
          </cell>
          <cell r="AC276" t="b">
            <v>1</v>
          </cell>
          <cell r="AD276" t="b">
            <v>0</v>
          </cell>
        </row>
        <row r="277">
          <cell r="A277" t="str">
            <v>17.5</v>
          </cell>
          <cell r="B277" t="str">
            <v>SINAPI PE Nacional MAIO 2025</v>
          </cell>
          <cell r="C277">
            <v>97599</v>
          </cell>
          <cell r="D277" t="e">
            <v>#REF!</v>
          </cell>
          <cell r="E277" t="e">
            <v>#REF!</v>
          </cell>
          <cell r="F277">
            <v>97325</v>
          </cell>
          <cell r="G277" t="str">
            <v/>
          </cell>
          <cell r="H277" t="str">
            <v>LUMINÁRIA DE EMERGÊNCIA, COM 30 LÂMPADAS LED DE 2 W, SEM REATOR - FORNECIMENTO E INSTALAÇÃO. AF_09/2024</v>
          </cell>
          <cell r="I277" t="str">
            <v>UN</v>
          </cell>
          <cell r="J277">
            <v>30</v>
          </cell>
          <cell r="K277">
            <v>23.8</v>
          </cell>
          <cell r="L277">
            <v>714</v>
          </cell>
          <cell r="M277" t="e">
            <v>#REF!</v>
          </cell>
          <cell r="N277">
            <v>0.23449999999999999</v>
          </cell>
          <cell r="O277">
            <v>4</v>
          </cell>
          <cell r="P277">
            <v>29.38</v>
          </cell>
          <cell r="Q277">
            <v>881.4</v>
          </cell>
          <cell r="R277">
            <v>30</v>
          </cell>
          <cell r="S277">
            <v>24.06</v>
          </cell>
          <cell r="T277" t="b">
            <v>1</v>
          </cell>
          <cell r="U277" t="b">
            <v>0</v>
          </cell>
          <cell r="W277">
            <v>30</v>
          </cell>
          <cell r="X277">
            <v>24.06</v>
          </cell>
          <cell r="Z277">
            <v>30</v>
          </cell>
          <cell r="AA277">
            <v>23.8</v>
          </cell>
          <cell r="AB277">
            <v>29.38</v>
          </cell>
          <cell r="AC277" t="b">
            <v>1</v>
          </cell>
          <cell r="AD277" t="b">
            <v>0</v>
          </cell>
        </row>
        <row r="278">
          <cell r="A278" t="str">
            <v>17.6</v>
          </cell>
          <cell r="B278" t="str">
            <v>COMPOSIÇÃO</v>
          </cell>
          <cell r="C278" t="str">
            <v>CPU 015</v>
          </cell>
          <cell r="D278" t="e">
            <v>#REF!</v>
          </cell>
          <cell r="E278" t="e">
            <v>#REF!</v>
          </cell>
          <cell r="F278" t="e">
            <v>#N/A</v>
          </cell>
          <cell r="G278" t="e">
            <v>#N/A</v>
          </cell>
          <cell r="H278" t="str">
            <v>FORNECIMENTO E INSTALAÇÃO DE PLACA, COM TEXTO, EM MATERIAL FOTOLUMINESCENTE</v>
          </cell>
          <cell r="I278" t="str">
            <v>UN</v>
          </cell>
          <cell r="J278">
            <v>22</v>
          </cell>
          <cell r="K278">
            <v>36.85</v>
          </cell>
          <cell r="L278">
            <v>810.7</v>
          </cell>
          <cell r="M278" t="e">
            <v>#REF!</v>
          </cell>
          <cell r="N278">
            <v>0.23449999999999999</v>
          </cell>
          <cell r="O278">
            <v>4</v>
          </cell>
          <cell r="P278">
            <v>45.49</v>
          </cell>
          <cell r="Q278">
            <v>1000.78</v>
          </cell>
          <cell r="R278">
            <v>22</v>
          </cell>
          <cell r="S278">
            <v>37.31</v>
          </cell>
          <cell r="T278" t="b">
            <v>1</v>
          </cell>
          <cell r="U278" t="b">
            <v>0</v>
          </cell>
          <cell r="V278">
            <v>-0.46</v>
          </cell>
          <cell r="W278">
            <v>22</v>
          </cell>
          <cell r="X278">
            <v>37.32</v>
          </cell>
          <cell r="Z278">
            <v>22</v>
          </cell>
          <cell r="AA278">
            <v>36.85</v>
          </cell>
          <cell r="AB278">
            <v>45.49</v>
          </cell>
          <cell r="AC278" t="b">
            <v>1</v>
          </cell>
          <cell r="AD278" t="b">
            <v>0</v>
          </cell>
        </row>
        <row r="279">
          <cell r="A279" t="str">
            <v>18.0</v>
          </cell>
          <cell r="H279" t="str">
            <v>LIMPEZA GERAL DA OBRA (POR METRO QUADRADO DE CONSTRUÇÃO).</v>
          </cell>
          <cell r="L279">
            <v>10802.78</v>
          </cell>
          <cell r="M279" t="e">
            <v>#REF!</v>
          </cell>
          <cell r="N279">
            <v>0.47</v>
          </cell>
          <cell r="Q279">
            <v>13336.33</v>
          </cell>
          <cell r="T279" t="b">
            <v>1</v>
          </cell>
          <cell r="U279" t="b">
            <v>1</v>
          </cell>
          <cell r="AC279" t="b">
            <v>1</v>
          </cell>
          <cell r="AD279" t="b">
            <v>0</v>
          </cell>
        </row>
        <row r="280">
          <cell r="A280" t="str">
            <v>18.1</v>
          </cell>
          <cell r="B280" t="str">
            <v>SINAPI PE Nacional MAIO 2025</v>
          </cell>
          <cell r="C280">
            <v>99814</v>
          </cell>
          <cell r="D280" t="e">
            <v>#REF!</v>
          </cell>
          <cell r="E280" t="e">
            <v>#REF!</v>
          </cell>
          <cell r="F280">
            <v>97325</v>
          </cell>
          <cell r="G280" t="str">
            <v/>
          </cell>
          <cell r="H280" t="str">
            <v>LIMPEZA DE SUPERFÍCIE COM JATO DE ALTA PRESSÃO. AF_04/2019</v>
          </cell>
          <cell r="I280" t="str">
            <v>M2</v>
          </cell>
          <cell r="J280">
            <v>1759.41</v>
          </cell>
          <cell r="K280">
            <v>2.19</v>
          </cell>
          <cell r="L280">
            <v>3853.11</v>
          </cell>
          <cell r="M280" t="e">
            <v>#REF!</v>
          </cell>
          <cell r="N280">
            <v>0.23449999999999999</v>
          </cell>
          <cell r="O280">
            <v>4</v>
          </cell>
          <cell r="P280">
            <v>2.7</v>
          </cell>
          <cell r="Q280">
            <v>4750.41</v>
          </cell>
          <cell r="R280">
            <v>1759.41</v>
          </cell>
          <cell r="S280">
            <v>2.2000000000000002</v>
          </cell>
          <cell r="T280" t="b">
            <v>1</v>
          </cell>
          <cell r="U280" t="b">
            <v>0</v>
          </cell>
          <cell r="W280">
            <v>1759.41</v>
          </cell>
          <cell r="X280">
            <v>2.2000000000000002</v>
          </cell>
          <cell r="Z280">
            <v>1759.41</v>
          </cell>
          <cell r="AA280">
            <v>2.19</v>
          </cell>
          <cell r="AB280">
            <v>2.7</v>
          </cell>
          <cell r="AC280" t="b">
            <v>1</v>
          </cell>
          <cell r="AD280" t="b">
            <v>0</v>
          </cell>
        </row>
        <row r="281">
          <cell r="A281" t="str">
            <v>18.2</v>
          </cell>
          <cell r="B281" t="str">
            <v>SINAPI PE Nacional MAIO 2025</v>
          </cell>
          <cell r="C281">
            <v>99811</v>
          </cell>
          <cell r="D281" t="e">
            <v>#REF!</v>
          </cell>
          <cell r="E281" t="e">
            <v>#REF!</v>
          </cell>
          <cell r="F281">
            <v>97325</v>
          </cell>
          <cell r="G281" t="str">
            <v/>
          </cell>
          <cell r="H281" t="str">
            <v>LIMPEZA DE CONTRAPISO COM VASSOURA A SECO. AF_04/2019</v>
          </cell>
          <cell r="I281" t="str">
            <v>M2</v>
          </cell>
          <cell r="J281">
            <v>1759.41</v>
          </cell>
          <cell r="K281">
            <v>3.95</v>
          </cell>
          <cell r="L281">
            <v>6949.67</v>
          </cell>
          <cell r="M281" t="e">
            <v>#REF!</v>
          </cell>
          <cell r="N281">
            <v>0.23449999999999999</v>
          </cell>
          <cell r="O281">
            <v>4</v>
          </cell>
          <cell r="P281">
            <v>4.88</v>
          </cell>
          <cell r="Q281">
            <v>8585.92</v>
          </cell>
          <cell r="R281">
            <v>1759.41</v>
          </cell>
          <cell r="S281">
            <v>3.97</v>
          </cell>
          <cell r="T281" t="b">
            <v>1</v>
          </cell>
          <cell r="U281" t="b">
            <v>0</v>
          </cell>
          <cell r="W281">
            <v>1759.41</v>
          </cell>
          <cell r="X281">
            <v>3.97</v>
          </cell>
          <cell r="Z281">
            <v>1759.41</v>
          </cell>
          <cell r="AA281">
            <v>3.95</v>
          </cell>
          <cell r="AB281">
            <v>4.88</v>
          </cell>
          <cell r="AC281" t="b">
            <v>1</v>
          </cell>
          <cell r="AD281" t="b">
            <v>0</v>
          </cell>
        </row>
        <row r="283">
          <cell r="K283" t="str">
            <v>TOTAIS SEM BDI (R$)</v>
          </cell>
          <cell r="L283">
            <v>5085873.49</v>
          </cell>
          <cell r="P283" t="str">
            <v>TOTAIS COM BDI (R$)</v>
          </cell>
          <cell r="Q283">
            <v>6277294.6600000001</v>
          </cell>
        </row>
        <row r="285">
          <cell r="J285">
            <v>78558.38</v>
          </cell>
        </row>
        <row r="288">
          <cell r="Q288">
            <v>6277294.6600000001</v>
          </cell>
        </row>
        <row r="291">
          <cell r="Q291">
            <v>1</v>
          </cell>
        </row>
        <row r="292">
          <cell r="Q292">
            <v>0</v>
          </cell>
        </row>
      </sheetData>
      <sheetData sheetId="2">
        <row r="3">
          <cell r="A3" t="str">
            <v>Obra:</v>
          </cell>
          <cell r="B3" t="str">
            <v>Sede do CONIAPE e Clínica de Imagens, localizadas em terreno situado na Zona Rural, s/n, na Margem da Rodovia Luiz Gonzaga (BR-232), trecho entre o município de São Caetano e Tacaimbó, no município de São Caetano/PE.</v>
          </cell>
          <cell r="G3" t="str">
            <v>Processo:</v>
          </cell>
          <cell r="Q3" t="str">
            <v>Obra:</v>
          </cell>
        </row>
        <row r="4">
          <cell r="A4" t="str">
            <v>Local:</v>
          </cell>
          <cell r="B4" t="str">
            <v>CARUARU</v>
          </cell>
          <cell r="G4" t="str">
            <v>Data:</v>
          </cell>
          <cell r="Q4" t="str">
            <v>Local:</v>
          </cell>
        </row>
        <row r="5">
          <cell r="A5" t="str">
            <v>Elaborado por:</v>
          </cell>
          <cell r="G5" t="str">
            <v>Versão:</v>
          </cell>
          <cell r="J5">
            <v>88</v>
          </cell>
          <cell r="Q5" t="str">
            <v>Elaborado por:</v>
          </cell>
        </row>
        <row r="6">
          <cell r="A6" t="str">
            <v xml:space="preserve">DESCRIÇÃO DOS CÁLCULOS </v>
          </cell>
        </row>
        <row r="7">
          <cell r="A7" t="str">
            <v>ITEM</v>
          </cell>
          <cell r="B7" t="str">
            <v>CÓDIGO</v>
          </cell>
          <cell r="C7" t="str">
            <v>DESCRIÇÃO DO SERVIÇO P/ AMBIENTE</v>
          </cell>
          <cell r="D7" t="str">
            <v>compr.</v>
          </cell>
          <cell r="E7" t="str">
            <v>largura</v>
          </cell>
          <cell r="F7" t="str">
            <v>prof. / alt.</v>
          </cell>
          <cell r="G7" t="str">
            <v>taxa</v>
          </cell>
          <cell r="H7" t="str">
            <v>Quant.</v>
          </cell>
          <cell r="I7" t="str">
            <v>UND</v>
          </cell>
          <cell r="Q7" t="str">
            <v>ITEM</v>
          </cell>
          <cell r="R7" t="str">
            <v>CÓDIGO</v>
          </cell>
        </row>
        <row r="8">
          <cell r="A8" t="str">
            <v>1.0</v>
          </cell>
          <cell r="C8" t="str">
            <v>ADMINISTRAÇÃO LOCAL</v>
          </cell>
          <cell r="N8">
            <v>1080</v>
          </cell>
          <cell r="Q8" t="str">
            <v>1.0</v>
          </cell>
        </row>
        <row r="9">
          <cell r="A9" t="str">
            <v>1.1</v>
          </cell>
          <cell r="B9">
            <v>93572</v>
          </cell>
          <cell r="C9" t="str">
            <v>ENCARREGADO GERAL DE OBRAS COM ENCARGOS COMPLEMENTARES</v>
          </cell>
          <cell r="I9" t="str">
            <v>MES</v>
          </cell>
          <cell r="M9">
            <v>12</v>
          </cell>
          <cell r="Q9" t="str">
            <v>1.1</v>
          </cell>
          <cell r="R9">
            <v>90777</v>
          </cell>
        </row>
        <row r="10">
          <cell r="C10" t="str">
            <v>ADMINISTRAÇÃO LOCAL.</v>
          </cell>
          <cell r="G10">
            <v>12</v>
          </cell>
          <cell r="H10">
            <v>12</v>
          </cell>
        </row>
        <row r="11">
          <cell r="C11" t="str">
            <v>Total geral</v>
          </cell>
          <cell r="H11">
            <v>12</v>
          </cell>
          <cell r="J11" t="e">
            <v>#N/A</v>
          </cell>
          <cell r="K11" t="e">
            <v>#N/A</v>
          </cell>
        </row>
        <row r="13">
          <cell r="A13" t="str">
            <v>1.2</v>
          </cell>
          <cell r="B13">
            <v>101460</v>
          </cell>
          <cell r="C13" t="str">
            <v>VIGIA DIURNO COM ENCARGOS COMPLEMENTARES</v>
          </cell>
          <cell r="I13" t="str">
            <v>MES</v>
          </cell>
          <cell r="M13">
            <v>12</v>
          </cell>
          <cell r="Q13" t="str">
            <v>1.1</v>
          </cell>
          <cell r="R13">
            <v>90777</v>
          </cell>
        </row>
        <row r="14">
          <cell r="C14" t="str">
            <v>ADMINISTRAÇÃO LOCAL.</v>
          </cell>
          <cell r="G14">
            <v>12</v>
          </cell>
          <cell r="H14">
            <v>12</v>
          </cell>
        </row>
        <row r="15">
          <cell r="C15" t="str">
            <v>Total geral</v>
          </cell>
          <cell r="H15">
            <v>12</v>
          </cell>
          <cell r="J15" t="e">
            <v>#N/A</v>
          </cell>
          <cell r="K15" t="e">
            <v>#N/A</v>
          </cell>
        </row>
        <row r="17">
          <cell r="A17" t="str">
            <v>1.3</v>
          </cell>
          <cell r="B17">
            <v>90777</v>
          </cell>
          <cell r="C17" t="str">
            <v>ENGENHEIRO CIVIL DE OBRA JUNIOR COM ENCARGOS COMPLEMENTARES</v>
          </cell>
          <cell r="I17" t="str">
            <v>H</v>
          </cell>
          <cell r="M17">
            <v>1056</v>
          </cell>
          <cell r="Q17" t="str">
            <v>1.2</v>
          </cell>
          <cell r="R17">
            <v>90776</v>
          </cell>
        </row>
        <row r="18">
          <cell r="C18" t="str">
            <v>ADMINISTRAÇÃO LOCAL.</v>
          </cell>
          <cell r="G18">
            <v>1056</v>
          </cell>
          <cell r="H18">
            <v>1056</v>
          </cell>
        </row>
        <row r="19">
          <cell r="C19" t="str">
            <v>Total geral</v>
          </cell>
          <cell r="H19">
            <v>1056</v>
          </cell>
          <cell r="J19" t="e">
            <v>#N/A</v>
          </cell>
          <cell r="K19" t="e">
            <v>#N/A</v>
          </cell>
        </row>
        <row r="21">
          <cell r="A21" t="str">
            <v>2.0</v>
          </cell>
          <cell r="C21" t="str">
            <v>SERVICOS PRELIMINARES</v>
          </cell>
          <cell r="Q21" t="str">
            <v>2.0</v>
          </cell>
        </row>
        <row r="22">
          <cell r="A22" t="str">
            <v>2.1</v>
          </cell>
          <cell r="B22">
            <v>98525</v>
          </cell>
          <cell r="C22" t="str">
            <v>LIMPEZA MECANIZADA DE CAMADA VEGETAL, VEGETAÇÃO E PEQUENAS ÁRVORES (DIÂMETRO DE TRONCO MENOR QUE 0,20 M), COM TRATOR DE ESTEIRAS. AF_03/2024</v>
          </cell>
          <cell r="I22" t="str">
            <v>M2</v>
          </cell>
          <cell r="M22">
            <v>5000</v>
          </cell>
          <cell r="N22">
            <v>5961.8</v>
          </cell>
          <cell r="Q22" t="str">
            <v>2.1</v>
          </cell>
        </row>
        <row r="23">
          <cell r="C23" t="str">
            <v>TERRENO</v>
          </cell>
          <cell r="D23">
            <v>5000</v>
          </cell>
          <cell r="H23">
            <v>5000</v>
          </cell>
        </row>
        <row r="24">
          <cell r="C24" t="str">
            <v>Total geral</v>
          </cell>
          <cell r="H24">
            <v>5000</v>
          </cell>
          <cell r="J24" t="e">
            <v>#N/A</v>
          </cell>
          <cell r="K24" t="e">
            <v>#N/A</v>
          </cell>
        </row>
        <row r="26">
          <cell r="A26" t="str">
            <v>2.2</v>
          </cell>
          <cell r="B26">
            <v>10777</v>
          </cell>
          <cell r="C26" t="str">
            <v>LOCACAO DE CONTAINER 2,30 X 4,30 M, ALT. 2,50 M, PARA SANITARIO, COM 3 BACIAS, 4 CHUVEIROS, 1 LAVATORIO E 1 MICTORIO (NAO INCLUI MOBILIZACAO/DESMOBILIZACAO)</v>
          </cell>
          <cell r="I26" t="str">
            <v>MES</v>
          </cell>
          <cell r="M26">
            <v>12</v>
          </cell>
          <cell r="Q26" t="str">
            <v>2.1</v>
          </cell>
        </row>
        <row r="27">
          <cell r="C27" t="str">
            <v>CANTEIRO</v>
          </cell>
          <cell r="D27">
            <v>12</v>
          </cell>
          <cell r="H27">
            <v>12</v>
          </cell>
        </row>
        <row r="29">
          <cell r="C29" t="str">
            <v>Total geral</v>
          </cell>
          <cell r="H29">
            <v>12</v>
          </cell>
          <cell r="J29" t="e">
            <v>#N/A</v>
          </cell>
          <cell r="K29" t="e">
            <v>#N/A</v>
          </cell>
        </row>
        <row r="30">
          <cell r="A30" t="str">
            <v>2.3</v>
          </cell>
          <cell r="B30">
            <v>10778</v>
          </cell>
          <cell r="C30" t="str">
            <v>LOCACAO DE CONTAINER 2,30 X 6,00 M, ALT. 2,50 M, PARA SANITARIO, COM 4 BACIAS, 8 CHUVEIROS,1 LAVATORIO E 1 MICTORIO (NAO INCLUI MOBILIZACAO/DESMOBILIZACAO)</v>
          </cell>
          <cell r="I30" t="str">
            <v>MES</v>
          </cell>
          <cell r="M30">
            <v>12</v>
          </cell>
          <cell r="Q30" t="str">
            <v>2.2</v>
          </cell>
          <cell r="R30">
            <v>97631</v>
          </cell>
        </row>
        <row r="31">
          <cell r="C31" t="str">
            <v>ESCRITÓRIO</v>
          </cell>
          <cell r="D31">
            <v>12</v>
          </cell>
          <cell r="H31">
            <v>12</v>
          </cell>
        </row>
        <row r="32">
          <cell r="C32" t="str">
            <v>Total geral</v>
          </cell>
          <cell r="H32">
            <v>12</v>
          </cell>
          <cell r="J32" t="e">
            <v>#N/A</v>
          </cell>
          <cell r="K32" t="e">
            <v>#N/A</v>
          </cell>
        </row>
        <row r="34">
          <cell r="A34" t="str">
            <v>2.4</v>
          </cell>
          <cell r="B34">
            <v>98459</v>
          </cell>
          <cell r="C34" t="str">
            <v>TAPUME COM TELHA METÁLICA. AF_03/2024</v>
          </cell>
          <cell r="I34" t="str">
            <v>M2</v>
          </cell>
          <cell r="M34">
            <v>674</v>
          </cell>
          <cell r="Q34" t="str">
            <v>2.3</v>
          </cell>
          <cell r="R34" t="str">
            <v>CPU 002</v>
          </cell>
        </row>
        <row r="35">
          <cell r="C35" t="str">
            <v>CONTORNO DA OBRA</v>
          </cell>
          <cell r="D35">
            <v>337</v>
          </cell>
          <cell r="F35">
            <v>2</v>
          </cell>
          <cell r="H35">
            <v>674</v>
          </cell>
          <cell r="R35">
            <v>12.27</v>
          </cell>
          <cell r="S35">
            <v>2.5</v>
          </cell>
          <cell r="U35">
            <v>30.68</v>
          </cell>
        </row>
        <row r="36">
          <cell r="H36">
            <v>0</v>
          </cell>
        </row>
        <row r="37">
          <cell r="C37" t="str">
            <v>Total geral</v>
          </cell>
          <cell r="H37">
            <v>674</v>
          </cell>
          <cell r="J37" t="e">
            <v>#N/A</v>
          </cell>
          <cell r="K37" t="e">
            <v>#N/A</v>
          </cell>
        </row>
        <row r="39">
          <cell r="A39" t="str">
            <v>2.5</v>
          </cell>
          <cell r="B39">
            <v>103689</v>
          </cell>
          <cell r="C39" t="str">
            <v>FORNECIMENTO E INSTALAÇÃO DE PLACA DE OBRA COM CHAPA GALVANIZADA E ESTRUTURA DE MADEIRA. AF_03/2022_PS</v>
          </cell>
          <cell r="I39" t="str">
            <v>M2</v>
          </cell>
          <cell r="M39">
            <v>8</v>
          </cell>
          <cell r="Q39" t="str">
            <v>2.4</v>
          </cell>
        </row>
        <row r="40">
          <cell r="C40" t="str">
            <v>PLACA DE OBRA</v>
          </cell>
          <cell r="D40">
            <v>2</v>
          </cell>
          <cell r="E40">
            <v>4</v>
          </cell>
          <cell r="H40">
            <v>8</v>
          </cell>
        </row>
        <row r="41">
          <cell r="C41" t="str">
            <v>Total geral</v>
          </cell>
          <cell r="H41">
            <v>8</v>
          </cell>
          <cell r="J41" t="e">
            <v>#N/A</v>
          </cell>
          <cell r="K41" t="e">
            <v>#N/A</v>
          </cell>
        </row>
        <row r="43">
          <cell r="A43" t="str">
            <v>2.6</v>
          </cell>
          <cell r="B43">
            <v>99059</v>
          </cell>
          <cell r="C43" t="str">
            <v>LOCAÇÃO CONVENCIONAL DE OBRA, UTILIZANDO GABARITO DE TÁBUAS CORRIDAS PONTALETADAS A CADA 2,00M - 2 UTILIZAÇÕES. AF_03/2024</v>
          </cell>
          <cell r="I43" t="str">
            <v>M</v>
          </cell>
          <cell r="M43">
            <v>255.8</v>
          </cell>
          <cell r="Q43" t="str">
            <v>2.5</v>
          </cell>
        </row>
        <row r="44">
          <cell r="C44" t="str">
            <v xml:space="preserve">CONSTRUÇÃO </v>
          </cell>
          <cell r="D44">
            <v>116</v>
          </cell>
          <cell r="H44">
            <v>116</v>
          </cell>
        </row>
        <row r="45">
          <cell r="D45">
            <v>139.80000000000001</v>
          </cell>
          <cell r="H45">
            <v>139.80000000000001</v>
          </cell>
        </row>
        <row r="46">
          <cell r="H46">
            <v>0</v>
          </cell>
        </row>
        <row r="47">
          <cell r="H47">
            <v>0</v>
          </cell>
        </row>
        <row r="48">
          <cell r="C48" t="str">
            <v>Total geral</v>
          </cell>
          <cell r="H48">
            <v>255.8</v>
          </cell>
          <cell r="J48" t="e">
            <v>#N/A</v>
          </cell>
          <cell r="K48" t="e">
            <v>#N/A</v>
          </cell>
        </row>
        <row r="50">
          <cell r="A50" t="str">
            <v>2.7</v>
          </cell>
          <cell r="B50">
            <v>10527</v>
          </cell>
          <cell r="C50" t="str">
            <v>LOCACAO DE ANDAIME METALICO TUBULAR DE ENCAIXE, TIPO DE TORRE, CADA PAINEL COM LARGURA DE 1 ATE 1,5 M E ALTURA DE *1,00* M, INCLUINDO DIAGONAL, BARRAS DE LIGACAO, SAPATAS OU RODIZIOS E DEMAIS ITENS NECESSARIOS A MONTAGEM (NAO INCLUI INSTALACAO)</v>
          </cell>
          <cell r="I50" t="str">
            <v>MXMES</v>
          </cell>
          <cell r="M50">
            <v>240</v>
          </cell>
          <cell r="Q50" t="str">
            <v>2.5</v>
          </cell>
        </row>
        <row r="51">
          <cell r="C51" t="str">
            <v xml:space="preserve">CONSTRUÇÃO </v>
          </cell>
          <cell r="D51">
            <v>20</v>
          </cell>
          <cell r="G51">
            <v>12</v>
          </cell>
          <cell r="H51">
            <v>240</v>
          </cell>
        </row>
        <row r="52">
          <cell r="H52">
            <v>0</v>
          </cell>
        </row>
        <row r="53">
          <cell r="H53">
            <v>0</v>
          </cell>
        </row>
        <row r="54">
          <cell r="H54">
            <v>0</v>
          </cell>
        </row>
        <row r="55">
          <cell r="C55" t="str">
            <v>Total geral</v>
          </cell>
          <cell r="H55">
            <v>240</v>
          </cell>
          <cell r="J55" t="e">
            <v>#N/A</v>
          </cell>
          <cell r="K55" t="e">
            <v>#N/A</v>
          </cell>
        </row>
        <row r="57">
          <cell r="A57" t="str">
            <v>2.8</v>
          </cell>
          <cell r="B57">
            <v>97064</v>
          </cell>
          <cell r="C57" t="str">
            <v>MONTAGEM E DESMONTAGEM DE ANDAIME TUBULAR TIPO "TORRE" (EXCLUSIVE ANDAIME E LIMPEZA). AF_03/2024</v>
          </cell>
          <cell r="I57" t="str">
            <v>M</v>
          </cell>
          <cell r="M57">
            <v>240</v>
          </cell>
          <cell r="Q57" t="str">
            <v>2.5</v>
          </cell>
        </row>
        <row r="58">
          <cell r="C58" t="str">
            <v xml:space="preserve">CONSTRUÇÃO </v>
          </cell>
          <cell r="D58">
            <v>240</v>
          </cell>
          <cell r="H58">
            <v>240</v>
          </cell>
        </row>
        <row r="59">
          <cell r="H59">
            <v>0</v>
          </cell>
        </row>
        <row r="60">
          <cell r="H60">
            <v>0</v>
          </cell>
        </row>
        <row r="61">
          <cell r="H61">
            <v>0</v>
          </cell>
        </row>
        <row r="62">
          <cell r="C62" t="str">
            <v>Total geral</v>
          </cell>
          <cell r="H62">
            <v>240</v>
          </cell>
          <cell r="J62" t="e">
            <v>#N/A</v>
          </cell>
          <cell r="K62" t="e">
            <v>#N/A</v>
          </cell>
        </row>
        <row r="64">
          <cell r="A64" t="str">
            <v>3.0</v>
          </cell>
          <cell r="C64" t="str">
            <v>MOBILIZAÇÃO E DESMOBILIZAÇÃO</v>
          </cell>
          <cell r="M64" t="str">
            <v/>
          </cell>
          <cell r="Q64" t="str">
            <v>03.08.000</v>
          </cell>
        </row>
        <row r="65">
          <cell r="A65" t="str">
            <v>3.1</v>
          </cell>
          <cell r="B65" t="str">
            <v>CPU 001</v>
          </cell>
          <cell r="C65" t="str">
            <v>MOBILIZAÇÃO E DESMOBILIZAÇÃO DE OBRA</v>
          </cell>
          <cell r="I65" t="str">
            <v/>
          </cell>
          <cell r="M65">
            <v>1</v>
          </cell>
          <cell r="N65">
            <v>1</v>
          </cell>
          <cell r="Q65" t="str">
            <v>03.08.001</v>
          </cell>
        </row>
        <row r="66">
          <cell r="C66" t="str">
            <v xml:space="preserve">MOBILIZAÇÃO  E DESMOBILIZAÇÃO  (IDA E VOLTA)   </v>
          </cell>
          <cell r="D66">
            <v>1</v>
          </cell>
          <cell r="H66">
            <v>1</v>
          </cell>
        </row>
        <row r="67">
          <cell r="C67" t="str">
            <v>Total geral</v>
          </cell>
          <cell r="H67">
            <v>1</v>
          </cell>
          <cell r="I67" t="str">
            <v>M2</v>
          </cell>
          <cell r="J67" t="e">
            <v>#N/A</v>
          </cell>
          <cell r="K67" t="e">
            <v>#N/A</v>
          </cell>
        </row>
        <row r="68">
          <cell r="N68">
            <v>343.75</v>
          </cell>
        </row>
        <row r="69">
          <cell r="A69" t="str">
            <v>4.0</v>
          </cell>
          <cell r="C69" t="str">
            <v>CARGA E TRANSPORTE MANUAL E MECANICO</v>
          </cell>
          <cell r="Q69" t="str">
            <v>04.00.000</v>
          </cell>
        </row>
        <row r="70">
          <cell r="A70" t="str">
            <v>4.1</v>
          </cell>
          <cell r="B70">
            <v>100205</v>
          </cell>
          <cell r="C70" t="str">
            <v>TRANSPORTE HORIZONTAL COM JERICA DE 60 L, DE MASSA/ GRANEL (UNIDADE: M3XKM). AF_07/2019</v>
          </cell>
          <cell r="F70" t="str">
            <v>DIST(100M)</v>
          </cell>
          <cell r="I70" t="str">
            <v>M3XKM</v>
          </cell>
          <cell r="M70">
            <v>31.25</v>
          </cell>
          <cell r="Q70" t="str">
            <v>04.02.160</v>
          </cell>
        </row>
        <row r="71">
          <cell r="C71" t="str">
            <v>LIMPEZA</v>
          </cell>
          <cell r="D71">
            <v>5000</v>
          </cell>
          <cell r="E71">
            <v>0.05</v>
          </cell>
          <cell r="F71">
            <v>1.25</v>
          </cell>
          <cell r="G71">
            <v>0.1</v>
          </cell>
          <cell r="H71">
            <v>31.25</v>
          </cell>
          <cell r="I71" t="str">
            <v xml:space="preserve"> </v>
          </cell>
        </row>
        <row r="72">
          <cell r="C72" t="str">
            <v>Total geral</v>
          </cell>
          <cell r="H72">
            <v>31.25</v>
          </cell>
          <cell r="J72" t="e">
            <v>#REF!</v>
          </cell>
          <cell r="K72" t="e">
            <v>#REF!</v>
          </cell>
          <cell r="Q72" t="str">
            <v xml:space="preserve"> </v>
          </cell>
        </row>
        <row r="74">
          <cell r="A74" t="str">
            <v>4.2</v>
          </cell>
          <cell r="B74">
            <v>100982</v>
          </cell>
          <cell r="C74" t="str">
            <v>CARGA, MANOBRA E DESCARGA DE ENTULHO EM CAMINHÃO BASCULANTE 10 M³ - CARGA COM ESCAVADEIRA HIDRÁULICA (CAÇAMBA DE 0,80 M³ / 111 HP) E DESCARGA LIVRE (UNIDADE: M3). AF_07/2020</v>
          </cell>
          <cell r="G74" t="str">
            <v xml:space="preserve"> </v>
          </cell>
          <cell r="I74" t="str">
            <v>M3</v>
          </cell>
          <cell r="M74">
            <v>312.5</v>
          </cell>
          <cell r="Q74" t="str">
            <v>04.03.070</v>
          </cell>
        </row>
        <row r="75">
          <cell r="H75">
            <v>0</v>
          </cell>
        </row>
        <row r="76">
          <cell r="C76" t="str">
            <v>LIMPEZA DO TERRENO</v>
          </cell>
          <cell r="D76">
            <v>5000</v>
          </cell>
          <cell r="F76">
            <v>0.05</v>
          </cell>
          <cell r="G76">
            <v>1.25</v>
          </cell>
          <cell r="H76">
            <v>312.5</v>
          </cell>
        </row>
        <row r="77">
          <cell r="H77">
            <v>0</v>
          </cell>
        </row>
        <row r="78">
          <cell r="C78" t="str">
            <v>Total geral</v>
          </cell>
          <cell r="H78">
            <v>312.5</v>
          </cell>
          <cell r="J78" t="e">
            <v>#N/A</v>
          </cell>
          <cell r="K78" t="e">
            <v>#N/A</v>
          </cell>
        </row>
        <row r="79">
          <cell r="N79">
            <v>9551.68</v>
          </cell>
        </row>
        <row r="80">
          <cell r="A80" t="str">
            <v>5.0</v>
          </cell>
          <cell r="C80" t="str">
            <v>TRABALHOS EM TERRA</v>
          </cell>
          <cell r="Q80" t="str">
            <v>05.00.000</v>
          </cell>
        </row>
        <row r="81">
          <cell r="A81" t="str">
            <v>5.1</v>
          </cell>
          <cell r="B81">
            <v>96520</v>
          </cell>
          <cell r="C81" t="str">
            <v>ESCAVAÇÃO MECANIZADA PARA BLOCO DE COROAMENTO OU SAPATA COM RETROESCAVADEIRA (SEM ESCAVAÇÃO PARA COLOCAÇÃO DE FÔRMAS). AF_01/2024</v>
          </cell>
          <cell r="I81" t="str">
            <v>M3</v>
          </cell>
          <cell r="M81">
            <v>43.68</v>
          </cell>
          <cell r="Q81" t="str">
            <v>05.02.020</v>
          </cell>
          <cell r="R81">
            <v>96995</v>
          </cell>
        </row>
        <row r="82">
          <cell r="C82" t="str">
            <v>FUNDAÇÃO - CLINICA MÉDICA E SEDE</v>
          </cell>
          <cell r="D82">
            <v>43.68</v>
          </cell>
          <cell r="H82">
            <v>43.68</v>
          </cell>
        </row>
        <row r="83">
          <cell r="H83">
            <v>0</v>
          </cell>
        </row>
        <row r="84">
          <cell r="C84" t="str">
            <v>Total geral</v>
          </cell>
          <cell r="H84">
            <v>43.68</v>
          </cell>
          <cell r="I84" t="str">
            <v>M3</v>
          </cell>
          <cell r="J84" t="e">
            <v>#N/A</v>
          </cell>
          <cell r="K84" t="e">
            <v>#N/A</v>
          </cell>
        </row>
        <row r="86">
          <cell r="A86" t="str">
            <v>5.2</v>
          </cell>
          <cell r="B86">
            <v>96524</v>
          </cell>
          <cell r="C86" t="str">
            <v>ESCAVAÇÃO MECANIZADA PARA VIGA BALDRAME OU SAPATA CORRIDA COM MINI-ESCAVADEIRA (SEM ESCAVAÇÃO PARA COLOCAÇÃO DE FÔRMAS). AF_01/2024</v>
          </cell>
          <cell r="I86" t="str">
            <v>M3</v>
          </cell>
          <cell r="M86">
            <v>38</v>
          </cell>
          <cell r="Q86" t="str">
            <v>05.02.020</v>
          </cell>
          <cell r="R86">
            <v>96995</v>
          </cell>
        </row>
        <row r="87">
          <cell r="C87" t="str">
            <v>PRANCHA 05-07 - CINTAS</v>
          </cell>
          <cell r="D87">
            <v>38</v>
          </cell>
          <cell r="H87">
            <v>38</v>
          </cell>
        </row>
        <row r="88">
          <cell r="H88">
            <v>0</v>
          </cell>
        </row>
        <row r="89">
          <cell r="H89">
            <v>0</v>
          </cell>
        </row>
        <row r="90">
          <cell r="C90" t="str">
            <v>Total geral</v>
          </cell>
          <cell r="H90">
            <v>38</v>
          </cell>
          <cell r="I90" t="str">
            <v>M3</v>
          </cell>
          <cell r="J90" t="e">
            <v>#N/A</v>
          </cell>
          <cell r="K90" t="e">
            <v>#N/A</v>
          </cell>
        </row>
        <row r="93">
          <cell r="A93" t="str">
            <v>5.3</v>
          </cell>
          <cell r="B93">
            <v>94318</v>
          </cell>
          <cell r="C93" t="str">
            <v>ATERRO MECANIZADO DE VALA COM RETROESCAVADEIRA (CAPACIDADE DA CAÇAMBA DA RETRO: 0,26 M³ / POTÊNCIA: 88 HP), LARGURA ATÉ 1,5 M, PROFUNDIDADE DE 1,5 A 3,0 M, COM SOLO ARGILO-ARENOSO. AF_08/2023</v>
          </cell>
          <cell r="I93" t="str">
            <v>M3</v>
          </cell>
          <cell r="M93">
            <v>9470</v>
          </cell>
          <cell r="Q93" t="str">
            <v>05.02.040</v>
          </cell>
          <cell r="R93">
            <v>94319</v>
          </cell>
        </row>
        <row r="94">
          <cell r="C94" t="str">
            <v>REGULARIZAÇÃO DO TERRENO</v>
          </cell>
          <cell r="D94">
            <v>9470</v>
          </cell>
          <cell r="H94">
            <v>9470</v>
          </cell>
        </row>
        <row r="95">
          <cell r="H95">
            <v>0</v>
          </cell>
        </row>
        <row r="96">
          <cell r="C96" t="str">
            <v>Total geral</v>
          </cell>
          <cell r="H96">
            <v>9470</v>
          </cell>
          <cell r="J96" t="e">
            <v>#N/A</v>
          </cell>
          <cell r="K96" t="e">
            <v>#N/A</v>
          </cell>
        </row>
        <row r="98">
          <cell r="A98" t="str">
            <v>5.4</v>
          </cell>
          <cell r="B98">
            <v>105559</v>
          </cell>
          <cell r="C98" t="str">
            <v>EXECUÇÃO E COMPACTAÇÃO DE CORPO DE ATERRO DE ATERRO (95% DE ENERGIA DO PROCTOR NORMAL) COM SOLO PREDOMINANTEMENTE ARGILOSO, EM CAMADAS COM ESPESSURA DE 20 CM - EXCLUSIVE ESCAVAÇÃO, CARGA E TRANSPORTE E SOLO. AF_09/2024</v>
          </cell>
          <cell r="I98" t="str">
            <v>M3</v>
          </cell>
          <cell r="M98">
            <v>9470</v>
          </cell>
          <cell r="Q98" t="str">
            <v>05.02.040</v>
          </cell>
          <cell r="R98">
            <v>94319</v>
          </cell>
        </row>
        <row r="99">
          <cell r="C99" t="str">
            <v>COMPACTAÇÃO</v>
          </cell>
          <cell r="D99">
            <v>9470</v>
          </cell>
          <cell r="H99">
            <v>9470</v>
          </cell>
        </row>
        <row r="100">
          <cell r="H100">
            <v>0</v>
          </cell>
        </row>
        <row r="101">
          <cell r="C101" t="str">
            <v>Total geral</v>
          </cell>
          <cell r="H101">
            <v>9470</v>
          </cell>
          <cell r="J101" t="e">
            <v>#N/A</v>
          </cell>
          <cell r="K101" t="e">
            <v>#N/A</v>
          </cell>
        </row>
        <row r="103">
          <cell r="A103" t="str">
            <v>6.0</v>
          </cell>
          <cell r="C103" t="str">
            <v>ESTRUTURA</v>
          </cell>
          <cell r="N103">
            <v>5629.74</v>
          </cell>
          <cell r="Q103" t="str">
            <v>06.00.000</v>
          </cell>
        </row>
        <row r="104">
          <cell r="A104" t="str">
            <v>6.1</v>
          </cell>
          <cell r="B104">
            <v>102473</v>
          </cell>
          <cell r="C104" t="str">
            <v>CONCRETO MAGRO PARA LASTRO, TRAÇO 1:4,5:4,5 (EM MASSA SECA DE CIMENTO/ AREIA MÉDIA/ SEIXO ROLADO) - PREPARO MECÂNICO COM BETONEIRA 400 L. AF_05/2021</v>
          </cell>
          <cell r="I104" t="str">
            <v>M3</v>
          </cell>
          <cell r="M104">
            <v>12.54</v>
          </cell>
          <cell r="Q104" t="str">
            <v>06.03.103</v>
          </cell>
          <cell r="R104">
            <v>96539</v>
          </cell>
        </row>
        <row r="105">
          <cell r="C105" t="str">
            <v>FUNDAÇÃO (SAPATA ISOLADA)</v>
          </cell>
          <cell r="D105">
            <v>12.54</v>
          </cell>
          <cell r="H105">
            <v>12.54</v>
          </cell>
        </row>
        <row r="106">
          <cell r="C106" t="str">
            <v>Total geral</v>
          </cell>
          <cell r="H106">
            <v>12.54</v>
          </cell>
          <cell r="J106" t="e">
            <v>#N/A</v>
          </cell>
          <cell r="K106" t="e">
            <v>#N/A</v>
          </cell>
        </row>
        <row r="108">
          <cell r="A108" t="str">
            <v>6.2</v>
          </cell>
          <cell r="B108">
            <v>104918</v>
          </cell>
          <cell r="C108" t="str">
            <v>ARMAÇÃO DE SAPATA ISOLADA, VIGA BALDRAME E SAPATA CORRIDA UTILIZANDO AÇO CA-50 DE 8 MM - MONTAGEM. AF_01/2024</v>
          </cell>
          <cell r="I108" t="str">
            <v>KG</v>
          </cell>
          <cell r="M108">
            <v>198</v>
          </cell>
          <cell r="Q108" t="str">
            <v>06.03.103</v>
          </cell>
          <cell r="R108">
            <v>96539</v>
          </cell>
        </row>
        <row r="109">
          <cell r="C109" t="str">
            <v>PRANCHA 04-07 - CLINICA MÉDICA</v>
          </cell>
          <cell r="G109">
            <v>99</v>
          </cell>
          <cell r="H109">
            <v>99</v>
          </cell>
        </row>
        <row r="110">
          <cell r="C110" t="str">
            <v>PRANCHA 04-07 - SEDE</v>
          </cell>
          <cell r="G110">
            <v>99</v>
          </cell>
          <cell r="H110">
            <v>99</v>
          </cell>
        </row>
        <row r="111">
          <cell r="C111" t="str">
            <v>PRANCHA 05-07 - SEDE</v>
          </cell>
          <cell r="G111">
            <v>126</v>
          </cell>
          <cell r="H111">
            <v>126</v>
          </cell>
        </row>
        <row r="112">
          <cell r="C112" t="str">
            <v>Total geral</v>
          </cell>
          <cell r="H112">
            <v>198</v>
          </cell>
          <cell r="J112" t="e">
            <v>#N/A</v>
          </cell>
          <cell r="K112" t="e">
            <v>#N/A</v>
          </cell>
        </row>
        <row r="114">
          <cell r="A114" t="str">
            <v>6.3</v>
          </cell>
          <cell r="B114">
            <v>104919</v>
          </cell>
          <cell r="C114" t="str">
            <v>ARMAÇÃO DE SAPATA ISOLADA, VIGA BALDRAME E SAPATA CORRIDA UTILIZANDO AÇO CA-50 DE 10 MM - MONTAGEM. AF_01/2024</v>
          </cell>
          <cell r="I114" t="str">
            <v>KG</v>
          </cell>
          <cell r="M114">
            <v>315</v>
          </cell>
          <cell r="Q114" t="str">
            <v>06.03.103</v>
          </cell>
          <cell r="R114">
            <v>96539</v>
          </cell>
        </row>
        <row r="115">
          <cell r="C115" t="str">
            <v>PRANCHA 04-07 - CLINICA MÉDICA</v>
          </cell>
          <cell r="G115">
            <v>130</v>
          </cell>
          <cell r="H115">
            <v>130</v>
          </cell>
        </row>
        <row r="116">
          <cell r="C116" t="str">
            <v>PRANCHA 04-07 - SEDE</v>
          </cell>
          <cell r="G116">
            <v>130</v>
          </cell>
          <cell r="H116">
            <v>130</v>
          </cell>
        </row>
        <row r="117">
          <cell r="C117" t="str">
            <v>PRANCHA 05-07 - SEDE</v>
          </cell>
          <cell r="G117">
            <v>55</v>
          </cell>
          <cell r="H117">
            <v>55</v>
          </cell>
        </row>
        <row r="118">
          <cell r="H118">
            <v>0</v>
          </cell>
        </row>
        <row r="119">
          <cell r="C119" t="str">
            <v>Total geral</v>
          </cell>
          <cell r="H119">
            <v>315</v>
          </cell>
          <cell r="J119" t="e">
            <v>#N/A</v>
          </cell>
          <cell r="K119" t="e">
            <v>#N/A</v>
          </cell>
        </row>
        <row r="121">
          <cell r="A121" t="str">
            <v>6.4</v>
          </cell>
          <cell r="B121">
            <v>104916</v>
          </cell>
          <cell r="C121" t="str">
            <v>ARMAÇÃO DE SAPATA ISOLADA, VIGA BALDRAME E SAPATA CORRIDA UTILIZANDO AÇO CA-60 DE 5 MM - MONTAGEM. AF_01/2024</v>
          </cell>
          <cell r="I121" t="str">
            <v>KG</v>
          </cell>
          <cell r="M121">
            <v>71</v>
          </cell>
          <cell r="Q121" t="str">
            <v>06.03.103</v>
          </cell>
          <cell r="R121">
            <v>96539</v>
          </cell>
        </row>
        <row r="122">
          <cell r="H122">
            <v>0</v>
          </cell>
        </row>
        <row r="123">
          <cell r="C123" t="str">
            <v>PRANCHA 05/07</v>
          </cell>
          <cell r="G123">
            <v>71</v>
          </cell>
          <cell r="H123">
            <v>71</v>
          </cell>
        </row>
        <row r="124">
          <cell r="C124" t="str">
            <v>Total geral</v>
          </cell>
          <cell r="H124">
            <v>71</v>
          </cell>
          <cell r="J124" t="e">
            <v>#N/A</v>
          </cell>
          <cell r="K124" t="e">
            <v>#N/A</v>
          </cell>
        </row>
        <row r="126">
          <cell r="A126" t="str">
            <v>6.5</v>
          </cell>
          <cell r="B126">
            <v>104917</v>
          </cell>
          <cell r="C126" t="str">
            <v>ARMAÇÃO DE SAPATA ISOLADA, VIGA BALDRAME E SAPATA CORRIDA UTILIZANDO AÇO CA-50 DE 6,3 MM - MONTAGEM. AF_01/2024</v>
          </cell>
          <cell r="I126" t="str">
            <v>KG</v>
          </cell>
          <cell r="M126">
            <v>15</v>
          </cell>
          <cell r="Q126" t="str">
            <v>06.03.103</v>
          </cell>
          <cell r="R126">
            <v>96539</v>
          </cell>
        </row>
        <row r="127">
          <cell r="H127">
            <v>0</v>
          </cell>
        </row>
        <row r="128">
          <cell r="C128" t="str">
            <v>PRANCHA 05/07</v>
          </cell>
          <cell r="G128">
            <v>15</v>
          </cell>
          <cell r="H128">
            <v>15</v>
          </cell>
        </row>
        <row r="130">
          <cell r="C130" t="str">
            <v>Total geral</v>
          </cell>
          <cell r="H130">
            <v>15</v>
          </cell>
          <cell r="J130" t="e">
            <v>#N/A</v>
          </cell>
          <cell r="K130" t="e">
            <v>#N/A</v>
          </cell>
        </row>
        <row r="132">
          <cell r="A132" t="str">
            <v>6.6</v>
          </cell>
          <cell r="B132">
            <v>104111</v>
          </cell>
          <cell r="C132" t="str">
            <v>ARMAÇÃO DE PILAR OU VIGA DE ESTRUTURA DE CONCRETO ARMADO EMBUTIDA EM ALVENARIA DE VEDAÇÃO UTILIZANDO AÇO CA-60 DE 5,0 MM - MONTAGEM. AF_06/2022</v>
          </cell>
          <cell r="I132" t="str">
            <v>KG</v>
          </cell>
          <cell r="M132">
            <v>444</v>
          </cell>
          <cell r="Q132" t="str">
            <v>06.03.103</v>
          </cell>
          <cell r="R132">
            <v>96539</v>
          </cell>
        </row>
        <row r="133">
          <cell r="H133">
            <v>0</v>
          </cell>
        </row>
        <row r="134">
          <cell r="C134" t="str">
            <v>PRANCHA 06/07</v>
          </cell>
          <cell r="G134">
            <v>180</v>
          </cell>
          <cell r="H134">
            <v>180</v>
          </cell>
        </row>
        <row r="135">
          <cell r="C135" t="str">
            <v>PRANCHA 07/07</v>
          </cell>
          <cell r="G135">
            <v>264</v>
          </cell>
          <cell r="H135">
            <v>264</v>
          </cell>
        </row>
        <row r="136">
          <cell r="C136" t="str">
            <v>Total geral</v>
          </cell>
          <cell r="H136">
            <v>444</v>
          </cell>
          <cell r="J136" t="e">
            <v>#N/A</v>
          </cell>
          <cell r="K136" t="e">
            <v>#N/A</v>
          </cell>
        </row>
        <row r="138">
          <cell r="A138" t="str">
            <v>6.7</v>
          </cell>
          <cell r="B138">
            <v>104108</v>
          </cell>
          <cell r="C138" t="str">
            <v>ARMAÇÃO DE PILAR OU VIGA DE ESTRUTURA DE CONCRETO ARMADO EMBUTIDA EM ALVENARIA DE VEDAÇÃO UTILIZANDO AÇO CA-50 DE 10,0 MM - MONTAGEM. AF_06/2022</v>
          </cell>
          <cell r="I138" t="str">
            <v>KG</v>
          </cell>
          <cell r="M138">
            <v>1062</v>
          </cell>
          <cell r="Q138" t="str">
            <v>06.03.103</v>
          </cell>
          <cell r="R138">
            <v>96539</v>
          </cell>
        </row>
        <row r="139">
          <cell r="H139">
            <v>0</v>
          </cell>
        </row>
        <row r="140">
          <cell r="C140" t="str">
            <v>PRANCHA 06/07</v>
          </cell>
          <cell r="G140">
            <v>475</v>
          </cell>
          <cell r="H140">
            <v>475</v>
          </cell>
        </row>
        <row r="141">
          <cell r="C141" t="str">
            <v>PRANCHA 07/07</v>
          </cell>
          <cell r="G141">
            <v>587</v>
          </cell>
          <cell r="H141">
            <v>587</v>
          </cell>
        </row>
        <row r="142">
          <cell r="C142" t="str">
            <v>Total geral</v>
          </cell>
          <cell r="H142">
            <v>1062</v>
          </cell>
          <cell r="J142" t="e">
            <v>#N/A</v>
          </cell>
          <cell r="K142" t="e">
            <v>#N/A</v>
          </cell>
        </row>
        <row r="144">
          <cell r="A144" t="str">
            <v>6.8</v>
          </cell>
          <cell r="B144">
            <v>92760</v>
          </cell>
          <cell r="C144" t="str">
            <v>ARMAÇÃO DE PILAR OU VIGA DE ESTRUTURA CONVENCIONAL DE CONCRETO ARMADO UTILIZANDO AÇO CA-50 DE 6,3 MM - MONTAGEM. AF_06/2022</v>
          </cell>
          <cell r="I144" t="str">
            <v>KG</v>
          </cell>
          <cell r="M144">
            <v>7</v>
          </cell>
          <cell r="Q144" t="str">
            <v>06.03.103</v>
          </cell>
          <cell r="R144">
            <v>96539</v>
          </cell>
        </row>
        <row r="145">
          <cell r="H145">
            <v>0</v>
          </cell>
        </row>
        <row r="146">
          <cell r="C146" t="str">
            <v>PRANCHA 07/07</v>
          </cell>
          <cell r="G146">
            <v>7</v>
          </cell>
          <cell r="H146">
            <v>7</v>
          </cell>
        </row>
        <row r="148">
          <cell r="C148" t="str">
            <v>Total geral</v>
          </cell>
          <cell r="H148">
            <v>7</v>
          </cell>
          <cell r="J148" t="e">
            <v>#N/A</v>
          </cell>
          <cell r="K148" t="e">
            <v>#N/A</v>
          </cell>
        </row>
        <row r="150">
          <cell r="A150" t="str">
            <v>6.9</v>
          </cell>
          <cell r="B150">
            <v>92761</v>
          </cell>
          <cell r="C150" t="str">
            <v>ARMAÇÃO DE PILAR OU VIGA DE ESTRUTURA CONVENCIONAL DE CONCRETO ARMADO UTILIZANDO AÇO CA-50 DE 8,0 MM - MONTAGEM. AF_06/2022</v>
          </cell>
          <cell r="I150" t="str">
            <v>KG</v>
          </cell>
          <cell r="M150">
            <v>67</v>
          </cell>
          <cell r="Q150" t="str">
            <v>06.03.103</v>
          </cell>
          <cell r="R150">
            <v>96539</v>
          </cell>
        </row>
        <row r="151">
          <cell r="H151">
            <v>0</v>
          </cell>
        </row>
        <row r="152">
          <cell r="C152" t="str">
            <v>PRANCHA 07/07</v>
          </cell>
          <cell r="G152">
            <v>67</v>
          </cell>
          <cell r="H152">
            <v>67</v>
          </cell>
        </row>
        <row r="154">
          <cell r="C154" t="str">
            <v>Total geral</v>
          </cell>
          <cell r="H154">
            <v>67</v>
          </cell>
          <cell r="J154" t="e">
            <v>#N/A</v>
          </cell>
          <cell r="K154" t="e">
            <v>#N/A</v>
          </cell>
        </row>
        <row r="156">
          <cell r="A156" t="str">
            <v>6.10</v>
          </cell>
          <cell r="B156">
            <v>92763</v>
          </cell>
          <cell r="C156" t="str">
            <v>ARMAÇÃO DE PILAR OU VIGA DE ESTRUTURA CONVENCIONAL DE CONCRETO ARMADO UTILIZANDO AÇO CA-50 DE 12,5 MM - MONTAGEM. AF_06/2022</v>
          </cell>
          <cell r="I156" t="str">
            <v>KG</v>
          </cell>
          <cell r="M156">
            <v>136</v>
          </cell>
          <cell r="Q156" t="str">
            <v>06.03.103</v>
          </cell>
          <cell r="R156">
            <v>96539</v>
          </cell>
        </row>
        <row r="157">
          <cell r="H157">
            <v>0</v>
          </cell>
        </row>
        <row r="158">
          <cell r="C158" t="str">
            <v>PRANCHA 07/07</v>
          </cell>
          <cell r="G158">
            <v>136</v>
          </cell>
          <cell r="H158">
            <v>136</v>
          </cell>
        </row>
        <row r="160">
          <cell r="C160" t="str">
            <v>Total geral</v>
          </cell>
          <cell r="H160">
            <v>136</v>
          </cell>
          <cell r="J160" t="e">
            <v>#N/A</v>
          </cell>
          <cell r="K160" t="e">
            <v>#N/A</v>
          </cell>
        </row>
        <row r="162">
          <cell r="A162" t="str">
            <v>6.11</v>
          </cell>
          <cell r="B162">
            <v>92764</v>
          </cell>
          <cell r="C162" t="str">
            <v>ARMAÇÃO DE PILAR OU VIGA DE ESTRUTURA CONVENCIONAL DE CONCRETO ARMADO UTILIZANDO AÇO CA-50 DE 16,0 MM - MONTAGEM. AF_06/2022</v>
          </cell>
          <cell r="I162" t="str">
            <v>KG</v>
          </cell>
          <cell r="M162">
            <v>37</v>
          </cell>
          <cell r="Q162" t="str">
            <v>06.03.103</v>
          </cell>
          <cell r="R162">
            <v>96539</v>
          </cell>
        </row>
        <row r="163">
          <cell r="H163">
            <v>0</v>
          </cell>
        </row>
        <row r="164">
          <cell r="C164" t="str">
            <v>PRANCHA 07/07</v>
          </cell>
          <cell r="G164">
            <v>37</v>
          </cell>
          <cell r="H164">
            <v>37</v>
          </cell>
        </row>
        <row r="166">
          <cell r="C166" t="str">
            <v>Total geral</v>
          </cell>
          <cell r="H166">
            <v>37</v>
          </cell>
          <cell r="J166" t="e">
            <v>#N/A</v>
          </cell>
          <cell r="K166" t="e">
            <v>#N/A</v>
          </cell>
        </row>
        <row r="168">
          <cell r="A168" t="str">
            <v>6.12</v>
          </cell>
          <cell r="B168">
            <v>92765</v>
          </cell>
          <cell r="C168" t="str">
            <v>ARMAÇÃO DE PILAR OU VIGA DE ESTRUTURA CONVENCIONAL DE CONCRETO ARMADO UTILIZANDO AÇO CA-50 DE 20,0 MM - MONTAGEM. AF_06/2022</v>
          </cell>
          <cell r="I168" t="str">
            <v>KG</v>
          </cell>
          <cell r="M168">
            <v>56</v>
          </cell>
          <cell r="Q168" t="str">
            <v>06.03.103</v>
          </cell>
          <cell r="R168">
            <v>96539</v>
          </cell>
        </row>
        <row r="169">
          <cell r="H169">
            <v>0</v>
          </cell>
        </row>
        <row r="170">
          <cell r="C170" t="str">
            <v>PRANCHA 07/07</v>
          </cell>
          <cell r="G170">
            <v>56</v>
          </cell>
          <cell r="H170">
            <v>56</v>
          </cell>
        </row>
        <row r="172">
          <cell r="C172" t="str">
            <v>Total geral</v>
          </cell>
          <cell r="H172">
            <v>56</v>
          </cell>
          <cell r="J172" t="e">
            <v>#N/A</v>
          </cell>
          <cell r="K172" t="e">
            <v>#N/A</v>
          </cell>
        </row>
        <row r="174">
          <cell r="A174" t="str">
            <v>6.13</v>
          </cell>
          <cell r="B174">
            <v>102487</v>
          </cell>
          <cell r="C174" t="str">
            <v>CONCRETO CICLÓPICO FCK = 15MPA, 30% PEDRA DE MÃO EM VOLUME REAL, INCLUSIVE LANÇAMENTO. AF_05/2021</v>
          </cell>
          <cell r="I174" t="str">
            <v>M3</v>
          </cell>
          <cell r="M174">
            <v>895.04</v>
          </cell>
          <cell r="Q174" t="str">
            <v>06.03.143</v>
          </cell>
        </row>
        <row r="175">
          <cell r="C175" t="str">
            <v>PRANCHA CONTENÇÃO</v>
          </cell>
          <cell r="D175">
            <v>895.04</v>
          </cell>
          <cell r="H175">
            <v>895.04</v>
          </cell>
        </row>
        <row r="176">
          <cell r="H176">
            <v>0</v>
          </cell>
        </row>
        <row r="177">
          <cell r="C177" t="str">
            <v>Total geral</v>
          </cell>
          <cell r="H177">
            <v>895.04</v>
          </cell>
          <cell r="J177" t="e">
            <v>#N/A</v>
          </cell>
          <cell r="K177" t="e">
            <v>#N/A</v>
          </cell>
        </row>
        <row r="179">
          <cell r="A179" t="str">
            <v>6.14</v>
          </cell>
          <cell r="B179">
            <v>94966</v>
          </cell>
          <cell r="C179" t="str">
            <v>CONCRETO FCK = 30MPA, TRAÇO 1:2,1:2,5 (EM MASSA SECA DE CIMENTO/ AREIA MÉDIA/ BRITA 1) - PREPARO MECÂNICO COM BETONEIRA 400 L. AF_05/2021</v>
          </cell>
          <cell r="I179" t="str">
            <v>M3</v>
          </cell>
          <cell r="M179">
            <v>41.93</v>
          </cell>
          <cell r="Q179" t="str">
            <v>06.03.143</v>
          </cell>
        </row>
        <row r="180">
          <cell r="C180" t="str">
            <v>SAPATAS ISOLADAS</v>
          </cell>
          <cell r="D180">
            <v>12.54</v>
          </cell>
          <cell r="H180">
            <v>12.54</v>
          </cell>
        </row>
        <row r="181">
          <cell r="C181" t="str">
            <v>CINTAS</v>
          </cell>
          <cell r="D181">
            <v>9.66</v>
          </cell>
          <cell r="H181">
            <v>9.66</v>
          </cell>
        </row>
        <row r="182">
          <cell r="C182" t="str">
            <v>1 PAVIMENTO</v>
          </cell>
          <cell r="H182">
            <v>0</v>
          </cell>
        </row>
        <row r="183">
          <cell r="C183" t="str">
            <v>PILARES</v>
          </cell>
          <cell r="D183">
            <v>2.73</v>
          </cell>
          <cell r="H183">
            <v>2.73</v>
          </cell>
        </row>
        <row r="184">
          <cell r="C184" t="str">
            <v>VIGAS</v>
          </cell>
          <cell r="D184">
            <v>7</v>
          </cell>
          <cell r="H184">
            <v>7</v>
          </cell>
        </row>
        <row r="185">
          <cell r="C185" t="str">
            <v>COBERTURA</v>
          </cell>
          <cell r="H185">
            <v>0</v>
          </cell>
        </row>
        <row r="186">
          <cell r="C186" t="str">
            <v>PILARES</v>
          </cell>
          <cell r="D186">
            <v>2.4500000000000002</v>
          </cell>
          <cell r="H186">
            <v>2.4500000000000002</v>
          </cell>
        </row>
        <row r="187">
          <cell r="C187" t="str">
            <v>VIGAS</v>
          </cell>
          <cell r="D187">
            <v>6.53</v>
          </cell>
          <cell r="H187">
            <v>6.53</v>
          </cell>
        </row>
        <row r="188">
          <cell r="C188" t="str">
            <v>NIVEL 7,7 M</v>
          </cell>
          <cell r="H188">
            <v>0</v>
          </cell>
        </row>
        <row r="189">
          <cell r="C189" t="str">
            <v>PILARES</v>
          </cell>
          <cell r="D189">
            <v>0.21</v>
          </cell>
          <cell r="H189">
            <v>0.21</v>
          </cell>
        </row>
        <row r="190">
          <cell r="C190" t="str">
            <v>VIGAS</v>
          </cell>
          <cell r="D190">
            <v>0.81</v>
          </cell>
          <cell r="H190">
            <v>0.81</v>
          </cell>
        </row>
        <row r="191">
          <cell r="C191" t="str">
            <v>Total geral</v>
          </cell>
          <cell r="H191">
            <v>41.93</v>
          </cell>
          <cell r="J191" t="e">
            <v>#N/A</v>
          </cell>
          <cell r="K191" t="e">
            <v>#N/A</v>
          </cell>
        </row>
        <row r="193">
          <cell r="A193" t="str">
            <v>6.15</v>
          </cell>
          <cell r="B193">
            <v>103673</v>
          </cell>
          <cell r="C193" t="str">
            <v>LANÇAMENTO COM USO DE BOMBA, ADENSAMENTO E ACABAMENTO DE CONCRETO EM ESTRUTURAS. AF_02/2022</v>
          </cell>
          <cell r="I193" t="str">
            <v>M3</v>
          </cell>
          <cell r="M193">
            <v>41.93</v>
          </cell>
          <cell r="Q193" t="str">
            <v>06.20.036</v>
          </cell>
        </row>
        <row r="194">
          <cell r="H194">
            <v>0</v>
          </cell>
        </row>
        <row r="195">
          <cell r="C195" t="str">
            <v>CONCRETO</v>
          </cell>
          <cell r="D195">
            <v>41.93</v>
          </cell>
          <cell r="H195">
            <v>41.93</v>
          </cell>
        </row>
        <row r="196">
          <cell r="H196">
            <v>0</v>
          </cell>
        </row>
        <row r="197">
          <cell r="C197" t="str">
            <v>Total geral</v>
          </cell>
          <cell r="H197">
            <v>41.93</v>
          </cell>
          <cell r="J197" t="e">
            <v>#N/A</v>
          </cell>
          <cell r="K197" t="e">
            <v>#N/A</v>
          </cell>
        </row>
        <row r="199">
          <cell r="A199" t="str">
            <v>6.16</v>
          </cell>
          <cell r="B199">
            <v>96536</v>
          </cell>
          <cell r="C199" t="str">
            <v>FABRICAÇÃO, MONTAGEM E DESMONTAGEM DE FÔRMA PARA VIGA BALDRAME, EM MADEIRA SERRADA, E=25 MM, 4 UTILIZAÇÕES. AF_01/2024</v>
          </cell>
          <cell r="I199" t="str">
            <v>M2</v>
          </cell>
          <cell r="M199">
            <v>90.46</v>
          </cell>
          <cell r="Q199" t="str">
            <v>06.20.036</v>
          </cell>
        </row>
        <row r="200">
          <cell r="H200">
            <v>0</v>
          </cell>
        </row>
        <row r="201">
          <cell r="C201" t="str">
            <v>FUNDAÇÃO</v>
          </cell>
          <cell r="D201">
            <v>90.46</v>
          </cell>
          <cell r="H201">
            <v>90.46</v>
          </cell>
        </row>
        <row r="202">
          <cell r="H202">
            <v>0</v>
          </cell>
        </row>
        <row r="203">
          <cell r="C203" t="str">
            <v>Total geral</v>
          </cell>
          <cell r="H203">
            <v>90.46</v>
          </cell>
          <cell r="J203" t="e">
            <v>#N/A</v>
          </cell>
          <cell r="K203" t="e">
            <v>#N/A</v>
          </cell>
        </row>
        <row r="205">
          <cell r="A205" t="str">
            <v>6.17</v>
          </cell>
          <cell r="B205">
            <v>96535</v>
          </cell>
          <cell r="C205" t="str">
            <v>FABRICAÇÃO, MONTAGEM E DESMONTAGEM DE FÔRMA PARA SAPATA, EM MADEIRA SERRADA, E=25 MM, 4 UTILIZAÇÕES. AF_01/2024</v>
          </cell>
          <cell r="I205" t="str">
            <v>M2</v>
          </cell>
          <cell r="M205">
            <v>34.840000000000003</v>
          </cell>
          <cell r="Q205" t="str">
            <v>06.20.036</v>
          </cell>
        </row>
        <row r="206">
          <cell r="H206">
            <v>0</v>
          </cell>
        </row>
        <row r="207">
          <cell r="C207" t="str">
            <v>FUNDAÇÃO</v>
          </cell>
          <cell r="D207">
            <v>34.840000000000003</v>
          </cell>
          <cell r="H207">
            <v>34.840000000000003</v>
          </cell>
        </row>
        <row r="208">
          <cell r="H208">
            <v>0</v>
          </cell>
        </row>
        <row r="209">
          <cell r="C209" t="str">
            <v>Total geral</v>
          </cell>
          <cell r="H209">
            <v>34.840000000000003</v>
          </cell>
          <cell r="J209" t="e">
            <v>#N/A</v>
          </cell>
          <cell r="K209" t="e">
            <v>#N/A</v>
          </cell>
        </row>
        <row r="211">
          <cell r="A211" t="str">
            <v>6.18</v>
          </cell>
          <cell r="B211">
            <v>92423</v>
          </cell>
          <cell r="C211" t="str">
            <v>MONTAGEM E DESMONTAGEM DE FÔRMA DE PILARES RETANGULARES E ESTRUTURAS SIMILARES, PÉ-DIREITO SIMPLES, EM CHAPA DE MADEIRA COMPENSADA RESINADA, 6 UTILIZAÇÕES. AF_09/2020</v>
          </cell>
          <cell r="I211" t="str">
            <v>M2</v>
          </cell>
          <cell r="M211">
            <v>112.51</v>
          </cell>
          <cell r="Q211" t="str">
            <v>06.20.036</v>
          </cell>
        </row>
        <row r="212">
          <cell r="H212">
            <v>0</v>
          </cell>
        </row>
        <row r="213">
          <cell r="C213" t="str">
            <v>PILARES</v>
          </cell>
          <cell r="D213">
            <v>112.51</v>
          </cell>
          <cell r="H213">
            <v>112.51</v>
          </cell>
        </row>
        <row r="214">
          <cell r="H214">
            <v>0</v>
          </cell>
        </row>
        <row r="215">
          <cell r="C215" t="str">
            <v>Total geral</v>
          </cell>
          <cell r="H215">
            <v>112.51</v>
          </cell>
          <cell r="J215" t="e">
            <v>#N/A</v>
          </cell>
          <cell r="K215" t="e">
            <v>#N/A</v>
          </cell>
        </row>
        <row r="217">
          <cell r="A217" t="str">
            <v>6.19</v>
          </cell>
          <cell r="B217">
            <v>92464</v>
          </cell>
          <cell r="C217" t="str">
            <v>MONTAGEM E DESMONTAGEM DE FÔRMA DE VIGA, ESCORAMENTO METÁLICO, PÉ-DIREITO SIMPLES, EM CHAPA DE MADEIRA RESINADA, 8 UTILIZAÇÕES. AF_09/2020</v>
          </cell>
          <cell r="I217" t="str">
            <v>M2</v>
          </cell>
          <cell r="M217">
            <v>198.8</v>
          </cell>
          <cell r="Q217" t="str">
            <v>06.20.036</v>
          </cell>
        </row>
        <row r="218">
          <cell r="H218">
            <v>0</v>
          </cell>
        </row>
        <row r="219">
          <cell r="C219" t="str">
            <v>VIGAS</v>
          </cell>
          <cell r="D219">
            <v>198.8</v>
          </cell>
          <cell r="H219">
            <v>198.8</v>
          </cell>
        </row>
        <row r="220">
          <cell r="H220">
            <v>0</v>
          </cell>
        </row>
        <row r="221">
          <cell r="C221" t="str">
            <v>Total geral</v>
          </cell>
          <cell r="H221">
            <v>198.8</v>
          </cell>
          <cell r="J221" t="e">
            <v>#N/A</v>
          </cell>
          <cell r="K221" t="e">
            <v>#N/A</v>
          </cell>
        </row>
        <row r="223">
          <cell r="A223" t="str">
            <v>6.20</v>
          </cell>
          <cell r="B223" t="str">
            <v>CPU 002</v>
          </cell>
          <cell r="C223" t="str">
            <v>LAJE PRÉ- UNIDIRECIONAL, BIAPOIADA, ENCHIMENTO EM EPS, VIGOTA TRELIÇADA, ALTURA TOTAL DA LAJE (ENCHIMENTO+CAPA) = (8+4).</v>
          </cell>
          <cell r="I223" t="str">
            <v>M2</v>
          </cell>
          <cell r="M223">
            <v>1781.05</v>
          </cell>
          <cell r="Q223" t="str">
            <v>06.20.036</v>
          </cell>
        </row>
        <row r="224">
          <cell r="H224">
            <v>0</v>
          </cell>
        </row>
        <row r="225">
          <cell r="C225" t="str">
            <v>LAJES</v>
          </cell>
          <cell r="D225">
            <v>1781.05</v>
          </cell>
          <cell r="H225">
            <v>1781.05</v>
          </cell>
        </row>
        <row r="226">
          <cell r="H226">
            <v>0</v>
          </cell>
        </row>
        <row r="227">
          <cell r="C227" t="str">
            <v>Total geral</v>
          </cell>
          <cell r="H227">
            <v>1781.05</v>
          </cell>
          <cell r="J227" t="e">
            <v>#N/A</v>
          </cell>
          <cell r="K227" t="e">
            <v>#N/A</v>
          </cell>
        </row>
        <row r="229">
          <cell r="A229" t="str">
            <v>6.21</v>
          </cell>
          <cell r="B229">
            <v>101964</v>
          </cell>
          <cell r="C229" t="str">
            <v>LAJE PRÉ-MOLDADA UNIDIRECIONAL, BIAPOIADA, PARA FORRO, ENCHIMENTO EM CERÂMICA, VIGOTA CONVENCIONAL, ALTURA TOTAL DA LAJE (ENCHIMENTO+CAPA) = (8+3). AF_11/2020</v>
          </cell>
          <cell r="I229" t="str">
            <v>M2</v>
          </cell>
          <cell r="M229">
            <v>12.64</v>
          </cell>
          <cell r="Q229" t="str">
            <v>06.20.036</v>
          </cell>
        </row>
        <row r="230">
          <cell r="H230">
            <v>0</v>
          </cell>
        </row>
        <row r="231">
          <cell r="C231" t="str">
            <v>LIXEIRAS</v>
          </cell>
          <cell r="D231">
            <v>12.64</v>
          </cell>
          <cell r="H231">
            <v>12.64</v>
          </cell>
        </row>
        <row r="232">
          <cell r="H232">
            <v>0</v>
          </cell>
        </row>
        <row r="233">
          <cell r="C233" t="str">
            <v>Total geral</v>
          </cell>
          <cell r="H233">
            <v>12.64</v>
          </cell>
          <cell r="J233" t="e">
            <v>#N/A</v>
          </cell>
          <cell r="K233" t="e">
            <v>#N/A</v>
          </cell>
        </row>
        <row r="235">
          <cell r="A235" t="str">
            <v>7.0</v>
          </cell>
          <cell r="C235" t="str">
            <v>PAREDES, PAINES E DIVISORIAS</v>
          </cell>
          <cell r="N235">
            <v>3647.98</v>
          </cell>
          <cell r="Q235" t="str">
            <v>07.00.000</v>
          </cell>
        </row>
        <row r="236">
          <cell r="A236" t="str">
            <v>7.1</v>
          </cell>
          <cell r="B236">
            <v>103324</v>
          </cell>
          <cell r="C236" t="str">
            <v>ALVENARIA DE VEDAÇÃO DE BLOCOS CERÂMICOS FURADOS NA VERTICAL DE 14X19X39 CM (ESPESSURA 14 CM) E ARGAMASSA DE ASSENTAMENTO COM PREPARO EM BETONEIRA. AF_12/2021</v>
          </cell>
          <cell r="I236" t="str">
            <v>M2</v>
          </cell>
          <cell r="M236">
            <v>3115.7</v>
          </cell>
          <cell r="Q236" t="str">
            <v>07.01.095</v>
          </cell>
        </row>
        <row r="237">
          <cell r="C237" t="str">
            <v>CLINICA</v>
          </cell>
        </row>
        <row r="238">
          <cell r="C238" t="str">
            <v>PAREDES HORIZONTAIS</v>
          </cell>
          <cell r="D238">
            <v>14.55</v>
          </cell>
          <cell r="F238">
            <v>3</v>
          </cell>
          <cell r="H238">
            <v>43.65</v>
          </cell>
        </row>
        <row r="239">
          <cell r="D239">
            <v>7.2</v>
          </cell>
          <cell r="F239">
            <v>3</v>
          </cell>
          <cell r="H239">
            <v>21.6</v>
          </cell>
        </row>
        <row r="240">
          <cell r="D240">
            <v>2.21</v>
          </cell>
          <cell r="F240">
            <v>3</v>
          </cell>
          <cell r="H240">
            <v>6.63</v>
          </cell>
        </row>
        <row r="241">
          <cell r="D241">
            <v>4.6500000000000004</v>
          </cell>
          <cell r="F241">
            <v>3</v>
          </cell>
          <cell r="G241">
            <v>4</v>
          </cell>
          <cell r="H241">
            <v>55.8</v>
          </cell>
        </row>
        <row r="242">
          <cell r="D242">
            <v>1.65</v>
          </cell>
          <cell r="F242">
            <v>3</v>
          </cell>
          <cell r="H242">
            <v>4.95</v>
          </cell>
        </row>
        <row r="243">
          <cell r="D243">
            <v>7.25</v>
          </cell>
          <cell r="F243">
            <v>3</v>
          </cell>
          <cell r="H243">
            <v>21.75</v>
          </cell>
        </row>
        <row r="244">
          <cell r="D244">
            <v>7.23</v>
          </cell>
          <cell r="F244">
            <v>3</v>
          </cell>
          <cell r="G244">
            <v>2</v>
          </cell>
          <cell r="H244">
            <v>43.38</v>
          </cell>
        </row>
        <row r="245">
          <cell r="D245">
            <v>6.77</v>
          </cell>
          <cell r="F245">
            <v>3</v>
          </cell>
          <cell r="G245">
            <v>2</v>
          </cell>
          <cell r="H245">
            <v>40.619999999999997</v>
          </cell>
        </row>
        <row r="246">
          <cell r="D246">
            <v>8.51</v>
          </cell>
          <cell r="F246">
            <v>3</v>
          </cell>
          <cell r="H246">
            <v>25.53</v>
          </cell>
        </row>
        <row r="247">
          <cell r="D247">
            <v>6.91</v>
          </cell>
          <cell r="F247">
            <v>3</v>
          </cell>
          <cell r="H247">
            <v>20.73</v>
          </cell>
        </row>
        <row r="248">
          <cell r="D248">
            <v>6.89</v>
          </cell>
          <cell r="F248">
            <v>3</v>
          </cell>
          <cell r="H248">
            <v>20.67</v>
          </cell>
        </row>
        <row r="249">
          <cell r="D249">
            <v>2.2599999999999998</v>
          </cell>
          <cell r="F249">
            <v>3</v>
          </cell>
          <cell r="H249">
            <v>6.78</v>
          </cell>
        </row>
        <row r="250">
          <cell r="D250">
            <v>14.35</v>
          </cell>
          <cell r="F250">
            <v>3</v>
          </cell>
          <cell r="H250">
            <v>43.05</v>
          </cell>
        </row>
        <row r="251">
          <cell r="D251">
            <v>15.2</v>
          </cell>
          <cell r="F251">
            <v>3</v>
          </cell>
          <cell r="H251">
            <v>45.6</v>
          </cell>
        </row>
        <row r="252">
          <cell r="D252">
            <v>2.25</v>
          </cell>
          <cell r="F252">
            <v>3</v>
          </cell>
          <cell r="G252">
            <v>2</v>
          </cell>
          <cell r="H252">
            <v>13.5</v>
          </cell>
        </row>
        <row r="253">
          <cell r="D253">
            <v>1</v>
          </cell>
          <cell r="F253">
            <v>3</v>
          </cell>
          <cell r="H253">
            <v>3</v>
          </cell>
        </row>
        <row r="254">
          <cell r="D254">
            <v>2.68</v>
          </cell>
          <cell r="F254">
            <v>3</v>
          </cell>
          <cell r="H254">
            <v>8.0399999999999991</v>
          </cell>
        </row>
        <row r="255">
          <cell r="D255">
            <v>2.97</v>
          </cell>
          <cell r="F255">
            <v>3</v>
          </cell>
          <cell r="H255">
            <v>8.91</v>
          </cell>
        </row>
        <row r="256">
          <cell r="D256">
            <v>3.2</v>
          </cell>
          <cell r="F256">
            <v>3</v>
          </cell>
          <cell r="H256">
            <v>9.6</v>
          </cell>
        </row>
        <row r="257">
          <cell r="C257" t="str">
            <v>PAREDES VERTICAIS</v>
          </cell>
          <cell r="D257">
            <v>26.4</v>
          </cell>
          <cell r="F257">
            <v>3</v>
          </cell>
          <cell r="G257">
            <v>2</v>
          </cell>
          <cell r="H257">
            <v>158.4</v>
          </cell>
        </row>
        <row r="258">
          <cell r="D258">
            <v>3.15</v>
          </cell>
          <cell r="F258">
            <v>3</v>
          </cell>
          <cell r="G258">
            <v>2</v>
          </cell>
          <cell r="H258">
            <v>18.899999999999999</v>
          </cell>
        </row>
        <row r="259">
          <cell r="D259">
            <v>2.95</v>
          </cell>
          <cell r="F259">
            <v>3</v>
          </cell>
          <cell r="G259">
            <v>2</v>
          </cell>
          <cell r="H259">
            <v>17.7</v>
          </cell>
        </row>
        <row r="260">
          <cell r="D260">
            <v>5.7</v>
          </cell>
          <cell r="F260">
            <v>3</v>
          </cell>
          <cell r="G260">
            <v>2</v>
          </cell>
          <cell r="H260">
            <v>34.200000000000003</v>
          </cell>
        </row>
        <row r="261">
          <cell r="D261">
            <v>1.8</v>
          </cell>
          <cell r="F261">
            <v>3</v>
          </cell>
          <cell r="G261">
            <v>5</v>
          </cell>
          <cell r="H261">
            <v>27</v>
          </cell>
        </row>
        <row r="262">
          <cell r="D262">
            <v>1.3</v>
          </cell>
          <cell r="F262">
            <v>3</v>
          </cell>
          <cell r="H262">
            <v>3.9</v>
          </cell>
        </row>
        <row r="263">
          <cell r="D263">
            <v>2</v>
          </cell>
          <cell r="F263">
            <v>3</v>
          </cell>
          <cell r="G263">
            <v>2</v>
          </cell>
          <cell r="H263">
            <v>12</v>
          </cell>
        </row>
        <row r="264">
          <cell r="D264">
            <v>1.5</v>
          </cell>
          <cell r="F264">
            <v>3</v>
          </cell>
          <cell r="H264">
            <v>4.5</v>
          </cell>
        </row>
        <row r="265">
          <cell r="D265">
            <v>2.25</v>
          </cell>
          <cell r="F265">
            <v>3</v>
          </cell>
          <cell r="G265">
            <v>2</v>
          </cell>
          <cell r="H265">
            <v>13.5</v>
          </cell>
        </row>
        <row r="266">
          <cell r="D266">
            <v>5.3</v>
          </cell>
          <cell r="F266">
            <v>3</v>
          </cell>
          <cell r="G266">
            <v>3</v>
          </cell>
          <cell r="H266">
            <v>47.7</v>
          </cell>
        </row>
        <row r="267">
          <cell r="D267">
            <v>7.65</v>
          </cell>
          <cell r="F267">
            <v>3</v>
          </cell>
          <cell r="H267">
            <v>22.95</v>
          </cell>
        </row>
        <row r="268">
          <cell r="D268">
            <v>5.2</v>
          </cell>
          <cell r="F268">
            <v>3</v>
          </cell>
          <cell r="G268">
            <v>7</v>
          </cell>
          <cell r="H268">
            <v>109.2</v>
          </cell>
        </row>
        <row r="269">
          <cell r="D269">
            <v>5.26</v>
          </cell>
          <cell r="F269">
            <v>3</v>
          </cell>
          <cell r="H269">
            <v>15.78</v>
          </cell>
        </row>
        <row r="270">
          <cell r="D270">
            <v>8.17</v>
          </cell>
          <cell r="F270">
            <v>3</v>
          </cell>
          <cell r="H270">
            <v>24.51</v>
          </cell>
        </row>
        <row r="271">
          <cell r="D271">
            <v>3.45</v>
          </cell>
          <cell r="F271">
            <v>3</v>
          </cell>
          <cell r="H271">
            <v>10.35</v>
          </cell>
        </row>
        <row r="272">
          <cell r="C272" t="str">
            <v>LIXEIRA</v>
          </cell>
          <cell r="D272">
            <v>19.62</v>
          </cell>
          <cell r="F272">
            <v>2.4</v>
          </cell>
          <cell r="H272">
            <v>47.09</v>
          </cell>
        </row>
        <row r="273">
          <cell r="C273" t="str">
            <v>SEDE</v>
          </cell>
        </row>
        <row r="274">
          <cell r="C274" t="str">
            <v>PAREDES HORIZONTAIS</v>
          </cell>
          <cell r="D274">
            <v>126.91</v>
          </cell>
          <cell r="F274">
            <v>3</v>
          </cell>
          <cell r="H274">
            <v>380.73</v>
          </cell>
        </row>
        <row r="275">
          <cell r="D275">
            <v>77.44</v>
          </cell>
          <cell r="F275">
            <v>5.55</v>
          </cell>
          <cell r="H275">
            <v>429.79</v>
          </cell>
        </row>
        <row r="276">
          <cell r="D276">
            <v>69.36</v>
          </cell>
          <cell r="F276">
            <v>3</v>
          </cell>
          <cell r="H276">
            <v>208.08</v>
          </cell>
        </row>
        <row r="277">
          <cell r="C277" t="str">
            <v>PAREDES VERTICAIS</v>
          </cell>
          <cell r="D277">
            <v>209.33</v>
          </cell>
          <cell r="F277">
            <v>3</v>
          </cell>
          <cell r="H277">
            <v>627.99</v>
          </cell>
        </row>
        <row r="278">
          <cell r="D278">
            <v>22.7</v>
          </cell>
          <cell r="F278">
            <v>5.55</v>
          </cell>
          <cell r="H278">
            <v>125.99</v>
          </cell>
        </row>
        <row r="279">
          <cell r="C279" t="str">
            <v>LIXEIRA</v>
          </cell>
          <cell r="D279">
            <v>12.04</v>
          </cell>
          <cell r="F279">
            <v>2.4</v>
          </cell>
          <cell r="H279">
            <v>28.9</v>
          </cell>
        </row>
        <row r="280">
          <cell r="C280" t="str">
            <v>CAIXA D ÁGUA</v>
          </cell>
          <cell r="D280">
            <v>16.2</v>
          </cell>
          <cell r="F280">
            <v>3.8</v>
          </cell>
          <cell r="H280">
            <v>61.56</v>
          </cell>
        </row>
        <row r="281">
          <cell r="C281" t="str">
            <v>CAIXA D ÁGUA</v>
          </cell>
          <cell r="D281">
            <v>29.92</v>
          </cell>
          <cell r="F281">
            <v>3.8</v>
          </cell>
          <cell r="H281">
            <v>113.7</v>
          </cell>
        </row>
        <row r="282">
          <cell r="D282">
            <v>141.66</v>
          </cell>
          <cell r="F282">
            <v>0.9</v>
          </cell>
          <cell r="H282">
            <v>127.49</v>
          </cell>
        </row>
        <row r="283">
          <cell r="H283">
            <v>0</v>
          </cell>
        </row>
        <row r="284">
          <cell r="C284" t="str">
            <v>Total geral</v>
          </cell>
          <cell r="H284">
            <v>3115.7</v>
          </cell>
          <cell r="J284" t="e">
            <v>#REF!</v>
          </cell>
          <cell r="K284" t="e">
            <v>#REF!</v>
          </cell>
        </row>
        <row r="286">
          <cell r="A286" t="str">
            <v>7.2</v>
          </cell>
          <cell r="B286">
            <v>105023</v>
          </cell>
          <cell r="C286" t="str">
            <v>VERGA MOLDADA IN LOCO EM CONCRETO, ESPESSURA DE *15* CM. AF_03/2024</v>
          </cell>
          <cell r="I286" t="str">
            <v>M</v>
          </cell>
          <cell r="M286">
            <v>349.7</v>
          </cell>
          <cell r="Q286" t="str">
            <v>07.01.095</v>
          </cell>
        </row>
        <row r="287">
          <cell r="C287" t="str">
            <v>VERGA - PORTAS</v>
          </cell>
          <cell r="D287">
            <v>1.1000000000000001</v>
          </cell>
          <cell r="G287">
            <v>62</v>
          </cell>
          <cell r="H287">
            <v>68.2</v>
          </cell>
        </row>
        <row r="288">
          <cell r="D288">
            <v>1.3</v>
          </cell>
          <cell r="G288">
            <v>8</v>
          </cell>
          <cell r="H288">
            <v>10.4</v>
          </cell>
        </row>
        <row r="289">
          <cell r="D289">
            <v>1.9</v>
          </cell>
          <cell r="G289">
            <v>5</v>
          </cell>
          <cell r="H289">
            <v>9.5</v>
          </cell>
        </row>
        <row r="290">
          <cell r="D290">
            <v>1.4</v>
          </cell>
          <cell r="G290">
            <v>1</v>
          </cell>
          <cell r="H290">
            <v>1.4</v>
          </cell>
        </row>
        <row r="291">
          <cell r="D291">
            <v>1.5</v>
          </cell>
          <cell r="G291">
            <v>5</v>
          </cell>
          <cell r="H291">
            <v>7.5</v>
          </cell>
        </row>
        <row r="292">
          <cell r="D292">
            <v>1.8</v>
          </cell>
          <cell r="G292">
            <v>2</v>
          </cell>
          <cell r="H292">
            <v>3.6</v>
          </cell>
        </row>
        <row r="293">
          <cell r="C293" t="str">
            <v>JANELAS</v>
          </cell>
          <cell r="D293">
            <v>1.3</v>
          </cell>
          <cell r="F293">
            <v>2</v>
          </cell>
          <cell r="G293">
            <v>30</v>
          </cell>
          <cell r="H293">
            <v>78</v>
          </cell>
        </row>
        <row r="294">
          <cell r="D294">
            <v>1.8</v>
          </cell>
          <cell r="F294">
            <v>2</v>
          </cell>
          <cell r="H294">
            <v>3.6</v>
          </cell>
        </row>
        <row r="295">
          <cell r="D295">
            <v>2.2999999999999998</v>
          </cell>
          <cell r="F295">
            <v>2</v>
          </cell>
          <cell r="G295">
            <v>6</v>
          </cell>
          <cell r="H295">
            <v>27.6</v>
          </cell>
        </row>
        <row r="296">
          <cell r="D296">
            <v>3.6</v>
          </cell>
          <cell r="F296">
            <v>2</v>
          </cell>
          <cell r="G296">
            <v>13</v>
          </cell>
          <cell r="H296">
            <v>93.6</v>
          </cell>
        </row>
        <row r="297">
          <cell r="D297">
            <v>1.05</v>
          </cell>
          <cell r="F297">
            <v>2</v>
          </cell>
          <cell r="G297">
            <v>5</v>
          </cell>
          <cell r="H297">
            <v>10.5</v>
          </cell>
        </row>
        <row r="298">
          <cell r="D298">
            <v>1.7</v>
          </cell>
          <cell r="F298">
            <v>2</v>
          </cell>
          <cell r="G298">
            <v>7</v>
          </cell>
          <cell r="H298">
            <v>23.8</v>
          </cell>
        </row>
        <row r="299">
          <cell r="D299">
            <v>1.3</v>
          </cell>
          <cell r="F299">
            <v>2</v>
          </cell>
          <cell r="G299">
            <v>2</v>
          </cell>
          <cell r="H299">
            <v>5.2</v>
          </cell>
        </row>
        <row r="300">
          <cell r="D300">
            <v>3.4</v>
          </cell>
          <cell r="F300">
            <v>2</v>
          </cell>
          <cell r="H300">
            <v>6.8</v>
          </cell>
        </row>
        <row r="301">
          <cell r="H301">
            <v>0</v>
          </cell>
        </row>
        <row r="302">
          <cell r="C302" t="str">
            <v>Total geral</v>
          </cell>
          <cell r="H302">
            <v>349.7</v>
          </cell>
          <cell r="J302" t="e">
            <v>#REF!</v>
          </cell>
          <cell r="K302" t="e">
            <v>#REF!</v>
          </cell>
        </row>
        <row r="304">
          <cell r="A304" t="str">
            <v>7.3</v>
          </cell>
          <cell r="B304" t="str">
            <v>CPU 006</v>
          </cell>
          <cell r="C304" t="str">
            <v>MURO COM EMBASAMENTO DE 0,50CM E ALTURA DE 1,80M COM COLUNAS A CADA 3 METROS, CINTAS INFERIORES E SUPERIORES,INCLUSIVE ESCAVACAO, REATERRO, CHAPISCO, REBOCO.</v>
          </cell>
          <cell r="I304" t="str">
            <v>M</v>
          </cell>
          <cell r="M304">
            <v>150</v>
          </cell>
          <cell r="Q304" t="str">
            <v>07.01.095</v>
          </cell>
        </row>
        <row r="305">
          <cell r="C305" t="str">
            <v>MURO</v>
          </cell>
          <cell r="D305">
            <v>150</v>
          </cell>
          <cell r="H305">
            <v>150</v>
          </cell>
        </row>
        <row r="306">
          <cell r="H306">
            <v>0</v>
          </cell>
        </row>
        <row r="307">
          <cell r="H307">
            <v>0</v>
          </cell>
        </row>
        <row r="308">
          <cell r="C308" t="str">
            <v>Total geral</v>
          </cell>
          <cell r="H308">
            <v>150</v>
          </cell>
          <cell r="J308" t="e">
            <v>#REF!</v>
          </cell>
          <cell r="K308" t="e">
            <v>#REF!</v>
          </cell>
        </row>
        <row r="310">
          <cell r="A310" t="str">
            <v>7.4</v>
          </cell>
          <cell r="B310">
            <v>102257</v>
          </cell>
          <cell r="C310" t="str">
            <v>DIVISORIA SANITÁRIA, TIPO CABINE, EM PAINEL DE GRANILITE, ESP = 3CM, ASSENTADO COM ARGAMASSA COLANTE AC III-E, EXCLUSIVE FERRAGENS. AF_01/2021</v>
          </cell>
          <cell r="I310" t="str">
            <v>M2</v>
          </cell>
          <cell r="M310">
            <v>32.58</v>
          </cell>
          <cell r="Q310" t="str">
            <v>07.01.095</v>
          </cell>
        </row>
        <row r="311">
          <cell r="C311" t="str">
            <v>WCS</v>
          </cell>
          <cell r="D311">
            <v>18.100000000000001</v>
          </cell>
          <cell r="F311">
            <v>1.8</v>
          </cell>
          <cell r="H311">
            <v>32.58</v>
          </cell>
        </row>
        <row r="312">
          <cell r="H312">
            <v>0</v>
          </cell>
        </row>
        <row r="313">
          <cell r="H313">
            <v>0</v>
          </cell>
        </row>
        <row r="314">
          <cell r="C314" t="str">
            <v>Total geral</v>
          </cell>
          <cell r="H314">
            <v>32.58</v>
          </cell>
          <cell r="J314" t="e">
            <v>#REF!</v>
          </cell>
          <cell r="K314" t="e">
            <v>#REF!</v>
          </cell>
        </row>
        <row r="316">
          <cell r="A316" t="str">
            <v>8.0</v>
          </cell>
          <cell r="C316" t="str">
            <v>REVESTIMENTO</v>
          </cell>
          <cell r="N316">
            <v>15587.72</v>
          </cell>
          <cell r="Q316" t="str">
            <v>08.00.000</v>
          </cell>
        </row>
        <row r="317">
          <cell r="A317" t="str">
            <v>8.1</v>
          </cell>
          <cell r="B317">
            <v>87879</v>
          </cell>
          <cell r="C317" t="str">
            <v>CHAPISCO APLICADO EM ALVENARIAS E ESTRUTURAS DE CONCRETO INTERNAS, COM COLHER DE PEDREIRO. ARGAMASSA TRAÇO 1:3 COM PREPARO EM BETONEIRA 400L. AF_10/2022</v>
          </cell>
          <cell r="F317" t="str">
            <v xml:space="preserve"> </v>
          </cell>
          <cell r="I317" t="str">
            <v>M2</v>
          </cell>
          <cell r="M317">
            <v>6231.4</v>
          </cell>
          <cell r="Q317" t="str">
            <v>08.02.053</v>
          </cell>
        </row>
        <row r="318">
          <cell r="C318" t="str">
            <v>ALVENARIA X 2</v>
          </cell>
          <cell r="D318">
            <v>3115.7</v>
          </cell>
          <cell r="G318">
            <v>2</v>
          </cell>
          <cell r="H318">
            <v>6231.4</v>
          </cell>
          <cell r="K318" t="str">
            <v/>
          </cell>
          <cell r="M318" t="str">
            <v/>
          </cell>
        </row>
        <row r="319">
          <cell r="H319">
            <v>0</v>
          </cell>
        </row>
        <row r="320">
          <cell r="C320" t="str">
            <v>Total geral</v>
          </cell>
          <cell r="H320">
            <v>6231.4</v>
          </cell>
          <cell r="J320" t="e">
            <v>#N/A</v>
          </cell>
          <cell r="K320" t="e">
            <v>#N/A</v>
          </cell>
        </row>
        <row r="322">
          <cell r="A322" t="str">
            <v>8.2</v>
          </cell>
          <cell r="B322" t="str">
            <v>CPU 003</v>
          </cell>
          <cell r="C322" t="str">
            <v>REVESTIMENTO PARA PAREDE COM BARITA</v>
          </cell>
          <cell r="I322" t="str">
            <v>M2</v>
          </cell>
          <cell r="M322">
            <v>173.64</v>
          </cell>
          <cell r="Q322" t="str">
            <v>08.03.022</v>
          </cell>
        </row>
        <row r="323">
          <cell r="C323" t="str">
            <v>RAIO X</v>
          </cell>
          <cell r="D323">
            <v>19.68</v>
          </cell>
          <cell r="F323">
            <v>2.95</v>
          </cell>
          <cell r="H323">
            <v>58.06</v>
          </cell>
          <cell r="K323" t="str">
            <v/>
          </cell>
          <cell r="M323" t="str">
            <v/>
          </cell>
        </row>
        <row r="324">
          <cell r="C324" t="str">
            <v>TOMOGRAFIA</v>
          </cell>
          <cell r="D324">
            <v>41.83</v>
          </cell>
          <cell r="F324">
            <v>2.95</v>
          </cell>
          <cell r="H324">
            <v>123.4</v>
          </cell>
        </row>
        <row r="325">
          <cell r="C325" t="str">
            <v>DESCONTO DE PORTA</v>
          </cell>
          <cell r="H325">
            <v>0</v>
          </cell>
        </row>
        <row r="326">
          <cell r="C326" t="str">
            <v>VISOR 01</v>
          </cell>
          <cell r="D326">
            <v>1.1000000000000001</v>
          </cell>
          <cell r="G326">
            <v>-1</v>
          </cell>
          <cell r="H326">
            <v>-1.1000000000000001</v>
          </cell>
        </row>
        <row r="327">
          <cell r="C327" t="str">
            <v>PM01</v>
          </cell>
          <cell r="D327">
            <v>0.8</v>
          </cell>
          <cell r="F327">
            <v>2.1</v>
          </cell>
          <cell r="G327">
            <v>-1</v>
          </cell>
          <cell r="H327">
            <v>-1.68</v>
          </cell>
        </row>
        <row r="328">
          <cell r="C328" t="str">
            <v>PM05</v>
          </cell>
          <cell r="D328">
            <v>1.2</v>
          </cell>
          <cell r="F328">
            <v>2.1</v>
          </cell>
          <cell r="G328">
            <v>-2</v>
          </cell>
          <cell r="H328">
            <v>-5.04</v>
          </cell>
        </row>
        <row r="329">
          <cell r="H329">
            <v>0</v>
          </cell>
        </row>
        <row r="330">
          <cell r="C330" t="str">
            <v>Total geral</v>
          </cell>
          <cell r="H330">
            <v>173.64</v>
          </cell>
          <cell r="J330" t="e">
            <v>#N/A</v>
          </cell>
          <cell r="K330" t="e">
            <v>#N/A</v>
          </cell>
        </row>
        <row r="332">
          <cell r="A332" t="str">
            <v>8.3</v>
          </cell>
          <cell r="B332">
            <v>104612</v>
          </cell>
          <cell r="C332" t="str">
            <v>REVESTIMENTO CERÂMICO PARA PAREDES INTERNAS COM PLACAS TIPO ESMALTADA DE DIMENSÕES 60X60 CM APLICADAS A MEIA ALTURA DAS PAREDES. AF_02/2023_PE</v>
          </cell>
          <cell r="I332" t="str">
            <v>M2</v>
          </cell>
          <cell r="M332">
            <v>544.23</v>
          </cell>
          <cell r="Q332" t="str">
            <v>08.03.022</v>
          </cell>
        </row>
        <row r="333">
          <cell r="C333" t="str">
            <v>BWC</v>
          </cell>
          <cell r="D333">
            <v>8.81</v>
          </cell>
          <cell r="F333">
            <v>3</v>
          </cell>
          <cell r="H333">
            <v>26.43</v>
          </cell>
        </row>
        <row r="334">
          <cell r="C334" t="str">
            <v>PM01</v>
          </cell>
          <cell r="D334">
            <v>0.8</v>
          </cell>
          <cell r="F334">
            <v>2.1</v>
          </cell>
          <cell r="G334">
            <v>-1</v>
          </cell>
          <cell r="H334">
            <v>-1.68</v>
          </cell>
        </row>
        <row r="335">
          <cell r="C335" t="str">
            <v>JA01</v>
          </cell>
          <cell r="D335">
            <v>1</v>
          </cell>
          <cell r="F335">
            <v>1</v>
          </cell>
          <cell r="G335">
            <v>-1</v>
          </cell>
          <cell r="H335">
            <v>-1</v>
          </cell>
        </row>
        <row r="336">
          <cell r="C336" t="str">
            <v>COPA</v>
          </cell>
          <cell r="D336">
            <v>14.89</v>
          </cell>
          <cell r="F336">
            <v>3</v>
          </cell>
          <cell r="H336">
            <v>44.67</v>
          </cell>
        </row>
        <row r="337">
          <cell r="C337" t="str">
            <v>PM01</v>
          </cell>
          <cell r="D337">
            <v>0.8</v>
          </cell>
          <cell r="F337">
            <v>2.1</v>
          </cell>
          <cell r="G337">
            <v>-1</v>
          </cell>
          <cell r="H337">
            <v>-1.68</v>
          </cell>
        </row>
        <row r="338">
          <cell r="C338" t="str">
            <v>JA01</v>
          </cell>
          <cell r="D338">
            <v>1</v>
          </cell>
          <cell r="F338">
            <v>1</v>
          </cell>
          <cell r="G338">
            <v>-2</v>
          </cell>
          <cell r="H338">
            <v>-2</v>
          </cell>
        </row>
        <row r="339">
          <cell r="C339" t="str">
            <v>DML</v>
          </cell>
          <cell r="D339">
            <v>5.94</v>
          </cell>
          <cell r="F339">
            <v>3</v>
          </cell>
          <cell r="H339">
            <v>17.82</v>
          </cell>
        </row>
        <row r="340">
          <cell r="C340" t="str">
            <v>PM01</v>
          </cell>
          <cell r="D340">
            <v>0.8</v>
          </cell>
          <cell r="F340">
            <v>2.1</v>
          </cell>
          <cell r="G340">
            <v>-1</v>
          </cell>
          <cell r="H340">
            <v>-1.68</v>
          </cell>
        </row>
        <row r="341">
          <cell r="C341" t="str">
            <v>JA01</v>
          </cell>
          <cell r="D341">
            <v>1</v>
          </cell>
          <cell r="F341">
            <v>1</v>
          </cell>
          <cell r="G341">
            <v>-1</v>
          </cell>
          <cell r="H341">
            <v>-1</v>
          </cell>
        </row>
        <row r="342">
          <cell r="C342" t="str">
            <v>SANITARIO PCD</v>
          </cell>
          <cell r="D342">
            <v>7.5</v>
          </cell>
          <cell r="F342">
            <v>3</v>
          </cell>
          <cell r="H342">
            <v>22.5</v>
          </cell>
        </row>
        <row r="343">
          <cell r="C343" t="str">
            <v>PM01A</v>
          </cell>
          <cell r="D343">
            <v>0.8</v>
          </cell>
          <cell r="F343">
            <v>2.1</v>
          </cell>
          <cell r="G343">
            <v>-1</v>
          </cell>
          <cell r="H343">
            <v>-1.68</v>
          </cell>
        </row>
        <row r="344">
          <cell r="C344" t="str">
            <v>SANITARIO PCD</v>
          </cell>
          <cell r="D344">
            <v>7.83</v>
          </cell>
          <cell r="H344">
            <v>7.83</v>
          </cell>
        </row>
        <row r="345">
          <cell r="C345" t="str">
            <v>PM01A</v>
          </cell>
          <cell r="D345">
            <v>0.8</v>
          </cell>
          <cell r="F345">
            <v>2.1</v>
          </cell>
          <cell r="G345">
            <v>-1</v>
          </cell>
          <cell r="H345">
            <v>-1.68</v>
          </cell>
        </row>
        <row r="346">
          <cell r="C346" t="str">
            <v>SANITARIO MASCULINO</v>
          </cell>
          <cell r="D346">
            <v>9.3800000000000008</v>
          </cell>
          <cell r="F346">
            <v>3</v>
          </cell>
          <cell r="H346">
            <v>28.14</v>
          </cell>
        </row>
        <row r="347">
          <cell r="C347" t="str">
            <v>PM01A</v>
          </cell>
          <cell r="D347">
            <v>0.8</v>
          </cell>
          <cell r="F347">
            <v>2.1</v>
          </cell>
          <cell r="G347">
            <v>-1</v>
          </cell>
          <cell r="H347">
            <v>-1.68</v>
          </cell>
        </row>
        <row r="348">
          <cell r="C348" t="str">
            <v>SANITARIO FEMININO</v>
          </cell>
          <cell r="D348">
            <v>6.2</v>
          </cell>
          <cell r="F348">
            <v>3</v>
          </cell>
          <cell r="H348">
            <v>18.600000000000001</v>
          </cell>
        </row>
        <row r="349">
          <cell r="C349" t="str">
            <v>PM01A</v>
          </cell>
          <cell r="D349">
            <v>0.8</v>
          </cell>
          <cell r="F349">
            <v>2.1</v>
          </cell>
          <cell r="G349">
            <v>-1</v>
          </cell>
          <cell r="H349">
            <v>-1.68</v>
          </cell>
        </row>
        <row r="350">
          <cell r="C350" t="str">
            <v>DML</v>
          </cell>
          <cell r="D350">
            <v>6.2</v>
          </cell>
          <cell r="H350">
            <v>6.2</v>
          </cell>
        </row>
        <row r="351">
          <cell r="C351" t="str">
            <v>PM01A</v>
          </cell>
          <cell r="D351">
            <v>0.8</v>
          </cell>
          <cell r="F351">
            <v>2.1</v>
          </cell>
          <cell r="G351">
            <v>-1</v>
          </cell>
          <cell r="H351">
            <v>-1.68</v>
          </cell>
        </row>
        <row r="352">
          <cell r="C352" t="str">
            <v>SANITARIO PCD</v>
          </cell>
          <cell r="D352">
            <v>7.83</v>
          </cell>
          <cell r="F352">
            <v>3</v>
          </cell>
          <cell r="G352">
            <v>2</v>
          </cell>
          <cell r="H352">
            <v>46.98</v>
          </cell>
        </row>
        <row r="353">
          <cell r="C353" t="str">
            <v>PM01A</v>
          </cell>
          <cell r="D353">
            <v>0.8</v>
          </cell>
          <cell r="F353">
            <v>2.1</v>
          </cell>
          <cell r="G353">
            <v>-2</v>
          </cell>
          <cell r="H353">
            <v>-3.36</v>
          </cell>
        </row>
        <row r="354">
          <cell r="C354" t="str">
            <v>COZINHA E REFEITORIO</v>
          </cell>
          <cell r="D354">
            <v>22.5</v>
          </cell>
          <cell r="F354">
            <v>3</v>
          </cell>
          <cell r="H354">
            <v>67.5</v>
          </cell>
        </row>
        <row r="355">
          <cell r="C355" t="str">
            <v>PM01</v>
          </cell>
          <cell r="D355">
            <v>0.8</v>
          </cell>
          <cell r="F355">
            <v>2.1</v>
          </cell>
          <cell r="G355">
            <v>-1</v>
          </cell>
          <cell r="H355">
            <v>-1.68</v>
          </cell>
        </row>
        <row r="356">
          <cell r="C356" t="str">
            <v>JA02</v>
          </cell>
          <cell r="D356">
            <v>1.5</v>
          </cell>
          <cell r="F356">
            <v>0.8</v>
          </cell>
          <cell r="G356">
            <v>-1</v>
          </cell>
          <cell r="H356">
            <v>-1.2</v>
          </cell>
        </row>
        <row r="357">
          <cell r="C357" t="str">
            <v>JA03</v>
          </cell>
          <cell r="D357">
            <v>3.3</v>
          </cell>
          <cell r="F357">
            <v>0.8</v>
          </cell>
          <cell r="G357">
            <v>-1</v>
          </cell>
          <cell r="H357">
            <v>-2.64</v>
          </cell>
        </row>
        <row r="358">
          <cell r="C358" t="str">
            <v>BWC</v>
          </cell>
          <cell r="D358">
            <v>8.4</v>
          </cell>
          <cell r="F358">
            <v>3</v>
          </cell>
          <cell r="H358">
            <v>25.2</v>
          </cell>
        </row>
        <row r="359">
          <cell r="C359" t="str">
            <v>PM01</v>
          </cell>
          <cell r="D359">
            <v>0.8</v>
          </cell>
          <cell r="F359">
            <v>2.1</v>
          </cell>
          <cell r="G359">
            <v>-1</v>
          </cell>
          <cell r="H359">
            <v>-1.68</v>
          </cell>
        </row>
        <row r="360">
          <cell r="C360" t="str">
            <v>JA06</v>
          </cell>
          <cell r="D360">
            <v>1.4</v>
          </cell>
          <cell r="F360">
            <v>1.4</v>
          </cell>
          <cell r="G360">
            <v>-1</v>
          </cell>
          <cell r="H360">
            <v>-1.96</v>
          </cell>
        </row>
        <row r="361">
          <cell r="C361" t="str">
            <v>WC FEMININO</v>
          </cell>
          <cell r="D361">
            <v>14.9</v>
          </cell>
          <cell r="F361">
            <v>3</v>
          </cell>
          <cell r="H361">
            <v>44.7</v>
          </cell>
        </row>
        <row r="362">
          <cell r="C362" t="str">
            <v>PM01</v>
          </cell>
          <cell r="D362">
            <v>0.8</v>
          </cell>
          <cell r="F362">
            <v>2.1</v>
          </cell>
          <cell r="G362">
            <v>-1</v>
          </cell>
          <cell r="H362">
            <v>-1.68</v>
          </cell>
        </row>
        <row r="363">
          <cell r="C363" t="str">
            <v>JA04</v>
          </cell>
          <cell r="D363">
            <v>2</v>
          </cell>
          <cell r="F363">
            <v>1</v>
          </cell>
          <cell r="G363">
            <v>-1</v>
          </cell>
          <cell r="H363">
            <v>-2</v>
          </cell>
        </row>
        <row r="364">
          <cell r="C364" t="str">
            <v>WC MASCULINO</v>
          </cell>
          <cell r="D364">
            <v>14.9</v>
          </cell>
          <cell r="F364">
            <v>3</v>
          </cell>
          <cell r="H364">
            <v>44.7</v>
          </cell>
        </row>
        <row r="365">
          <cell r="C365" t="str">
            <v>PM01</v>
          </cell>
          <cell r="D365">
            <v>0.8</v>
          </cell>
          <cell r="F365">
            <v>2.1</v>
          </cell>
          <cell r="G365">
            <v>-1</v>
          </cell>
          <cell r="H365">
            <v>-1.68</v>
          </cell>
        </row>
        <row r="366">
          <cell r="C366" t="str">
            <v>JA04</v>
          </cell>
          <cell r="D366">
            <v>2</v>
          </cell>
          <cell r="F366">
            <v>1</v>
          </cell>
          <cell r="G366">
            <v>-1</v>
          </cell>
          <cell r="H366">
            <v>-2</v>
          </cell>
        </row>
        <row r="367">
          <cell r="C367" t="str">
            <v>WC PCD MASC-FEM</v>
          </cell>
          <cell r="D367">
            <v>7.4</v>
          </cell>
          <cell r="F367">
            <v>3</v>
          </cell>
          <cell r="G367">
            <v>2</v>
          </cell>
          <cell r="H367">
            <v>44.4</v>
          </cell>
        </row>
        <row r="368">
          <cell r="C368" t="str">
            <v>PM01A</v>
          </cell>
          <cell r="D368">
            <v>0.8</v>
          </cell>
          <cell r="F368">
            <v>2.1</v>
          </cell>
          <cell r="G368">
            <v>-2</v>
          </cell>
          <cell r="H368">
            <v>-3.36</v>
          </cell>
        </row>
        <row r="369">
          <cell r="C369" t="str">
            <v>COPA</v>
          </cell>
          <cell r="D369">
            <v>12.99</v>
          </cell>
          <cell r="F369">
            <v>3</v>
          </cell>
          <cell r="H369">
            <v>38.97</v>
          </cell>
        </row>
        <row r="370">
          <cell r="C370" t="str">
            <v>PM01</v>
          </cell>
          <cell r="D370">
            <v>0.8</v>
          </cell>
          <cell r="F370">
            <v>2.1</v>
          </cell>
          <cell r="G370">
            <v>-1</v>
          </cell>
          <cell r="H370">
            <v>-1.68</v>
          </cell>
        </row>
        <row r="371">
          <cell r="C371" t="str">
            <v>JA05</v>
          </cell>
          <cell r="D371">
            <v>0.75</v>
          </cell>
          <cell r="F371">
            <v>1.4</v>
          </cell>
          <cell r="G371">
            <v>-1</v>
          </cell>
          <cell r="H371">
            <v>-1.05</v>
          </cell>
        </row>
        <row r="372">
          <cell r="C372" t="str">
            <v>WC PCD MASC-FEM</v>
          </cell>
          <cell r="D372">
            <v>7.4</v>
          </cell>
          <cell r="F372">
            <v>3</v>
          </cell>
          <cell r="G372">
            <v>2</v>
          </cell>
          <cell r="H372">
            <v>44.4</v>
          </cell>
        </row>
        <row r="373">
          <cell r="C373" t="str">
            <v>PM01A</v>
          </cell>
          <cell r="D373">
            <v>0.8</v>
          </cell>
          <cell r="F373">
            <v>2.1</v>
          </cell>
          <cell r="G373">
            <v>-2</v>
          </cell>
          <cell r="H373">
            <v>-3.36</v>
          </cell>
        </row>
        <row r="374">
          <cell r="C374" t="str">
            <v>WC MASCULINO</v>
          </cell>
          <cell r="D374">
            <v>11.77</v>
          </cell>
          <cell r="F374">
            <v>2.95</v>
          </cell>
          <cell r="H374">
            <v>34.72</v>
          </cell>
        </row>
        <row r="375">
          <cell r="C375" t="str">
            <v>PM01</v>
          </cell>
          <cell r="D375">
            <v>0.8</v>
          </cell>
          <cell r="F375">
            <v>2.1</v>
          </cell>
          <cell r="G375">
            <v>-1</v>
          </cell>
          <cell r="H375">
            <v>-1.68</v>
          </cell>
        </row>
        <row r="376">
          <cell r="C376" t="str">
            <v>JA05</v>
          </cell>
          <cell r="D376">
            <v>0.75</v>
          </cell>
          <cell r="F376">
            <v>1.4</v>
          </cell>
          <cell r="G376">
            <v>-1</v>
          </cell>
          <cell r="H376">
            <v>-1.05</v>
          </cell>
        </row>
        <row r="377">
          <cell r="C377" t="str">
            <v>WC FEMININO</v>
          </cell>
          <cell r="D377">
            <v>10.9</v>
          </cell>
          <cell r="F377">
            <v>3</v>
          </cell>
          <cell r="H377">
            <v>32.700000000000003</v>
          </cell>
        </row>
        <row r="378">
          <cell r="C378" t="str">
            <v>PM01</v>
          </cell>
          <cell r="D378">
            <v>0.8</v>
          </cell>
          <cell r="F378">
            <v>2.1</v>
          </cell>
          <cell r="G378">
            <v>-1</v>
          </cell>
          <cell r="H378">
            <v>-1.68</v>
          </cell>
        </row>
        <row r="379">
          <cell r="C379" t="str">
            <v>JA05</v>
          </cell>
          <cell r="D379">
            <v>0.75</v>
          </cell>
          <cell r="F379">
            <v>1.4</v>
          </cell>
          <cell r="G379">
            <v>-1</v>
          </cell>
          <cell r="H379">
            <v>-1.05</v>
          </cell>
        </row>
        <row r="380">
          <cell r="H380">
            <v>0</v>
          </cell>
        </row>
        <row r="381">
          <cell r="C381" t="str">
            <v>Total geral</v>
          </cell>
          <cell r="H381">
            <v>544.23</v>
          </cell>
          <cell r="J381" t="e">
            <v>#N/A</v>
          </cell>
          <cell r="K381" t="e">
            <v>#N/A</v>
          </cell>
        </row>
        <row r="383">
          <cell r="A383" t="str">
            <v>8.4</v>
          </cell>
          <cell r="B383">
            <v>87535</v>
          </cell>
          <cell r="C383" t="str">
            <v>EMBOÇO, EM ARGAMASSA TRAÇO 1:2:8, PREPARO MECÂNICO, APLICADO MANUALMENTE EM PAREDES INTERNAS DE AMBIENTES COM ÁREA MAIOR QUE 10M², E = 17,5MM, COM TALISCAS. AF_03/2024</v>
          </cell>
          <cell r="I383" t="str">
            <v>M2</v>
          </cell>
          <cell r="M383">
            <v>544.23</v>
          </cell>
          <cell r="Q383" t="str">
            <v>08.03.022</v>
          </cell>
        </row>
        <row r="384">
          <cell r="H384">
            <v>0</v>
          </cell>
          <cell r="K384" t="str">
            <v/>
          </cell>
          <cell r="M384" t="str">
            <v/>
          </cell>
        </row>
        <row r="385">
          <cell r="C385" t="str">
            <v>PORCELANATO</v>
          </cell>
          <cell r="D385">
            <v>544.23</v>
          </cell>
          <cell r="H385">
            <v>544.23</v>
          </cell>
        </row>
        <row r="386">
          <cell r="C386" t="str">
            <v>Total geral</v>
          </cell>
          <cell r="H386">
            <v>544.23</v>
          </cell>
          <cell r="I386" t="str">
            <v>M2</v>
          </cell>
          <cell r="J386" t="e">
            <v>#N/A</v>
          </cell>
          <cell r="K386" t="e">
            <v>#N/A</v>
          </cell>
        </row>
        <row r="388">
          <cell r="A388" t="str">
            <v>8.5</v>
          </cell>
          <cell r="B388">
            <v>87529</v>
          </cell>
          <cell r="C388" t="str">
            <v>MASSA ÚNICA, EM ARGAMASSA TRAÇO 1:2:8, PREPARO MECÂNICO, APLICADA MANUALMENTE EM PAREDES INTERNAS DE AMBIENTES COM ÁREA ENTRE 5M² E 10M², E = 17,5MM, COM TALISCAS. AF_03/2024</v>
          </cell>
          <cell r="I388" t="str">
            <v>M2</v>
          </cell>
          <cell r="M388">
            <v>5687.17</v>
          </cell>
          <cell r="Q388" t="str">
            <v>08.03.022</v>
          </cell>
        </row>
        <row r="389">
          <cell r="H389">
            <v>0</v>
          </cell>
          <cell r="K389" t="str">
            <v/>
          </cell>
          <cell r="M389" t="str">
            <v/>
          </cell>
        </row>
        <row r="390">
          <cell r="C390" t="str">
            <v>CHAPISCO - EMBOÇO</v>
          </cell>
          <cell r="D390">
            <v>5687.17</v>
          </cell>
          <cell r="H390">
            <v>5687.17</v>
          </cell>
        </row>
        <row r="391">
          <cell r="C391" t="str">
            <v>Total geral</v>
          </cell>
          <cell r="H391">
            <v>5687.17</v>
          </cell>
          <cell r="I391" t="str">
            <v>M2</v>
          </cell>
          <cell r="J391" t="e">
            <v>#N/A</v>
          </cell>
          <cell r="K391" t="e">
            <v>#N/A</v>
          </cell>
        </row>
        <row r="393">
          <cell r="A393" t="str">
            <v>8.6</v>
          </cell>
          <cell r="B393">
            <v>87885</v>
          </cell>
          <cell r="C393" t="str">
            <v>CHAPISCO APLICADO NO TETO OU EM ALVENARIA E ESTRUTURA, COM ROLO PARA TEXTURA ACRÍLICA. ARGAMASSA INDUSTRIALIZADA COM PREPARO EM MISTURADOR 300 KG. AF_10/2022</v>
          </cell>
          <cell r="I393" t="str">
            <v>M2</v>
          </cell>
          <cell r="M393">
            <v>1738.62</v>
          </cell>
          <cell r="Q393" t="str">
            <v>08.03.022</v>
          </cell>
        </row>
        <row r="394">
          <cell r="C394" t="str">
            <v>LAJES EMASSADAS</v>
          </cell>
          <cell r="H394">
            <v>0</v>
          </cell>
          <cell r="K394" t="str">
            <v/>
          </cell>
          <cell r="M394" t="str">
            <v/>
          </cell>
        </row>
        <row r="395">
          <cell r="C395" t="str">
            <v>REPOUSO</v>
          </cell>
          <cell r="D395">
            <v>30.38</v>
          </cell>
          <cell r="H395">
            <v>30.38</v>
          </cell>
        </row>
        <row r="396">
          <cell r="C396" t="str">
            <v>COMANDO</v>
          </cell>
          <cell r="D396">
            <v>6.64</v>
          </cell>
          <cell r="H396">
            <v>6.64</v>
          </cell>
        </row>
        <row r="397">
          <cell r="C397" t="str">
            <v>TOMOGRAFIA</v>
          </cell>
          <cell r="D397">
            <v>32.78</v>
          </cell>
          <cell r="H397">
            <v>32.78</v>
          </cell>
        </row>
        <row r="398">
          <cell r="C398" t="str">
            <v>SALA DE UTILIDADE</v>
          </cell>
          <cell r="D398">
            <v>4.62</v>
          </cell>
          <cell r="H398">
            <v>4.62</v>
          </cell>
        </row>
        <row r="399">
          <cell r="C399" t="str">
            <v>RAIO X</v>
          </cell>
          <cell r="D399">
            <v>18.84</v>
          </cell>
          <cell r="H399">
            <v>18.84</v>
          </cell>
        </row>
        <row r="400">
          <cell r="C400" t="str">
            <v>POSTO DE ENFERMAGEM</v>
          </cell>
          <cell r="D400">
            <v>8.2799999999999994</v>
          </cell>
          <cell r="H400">
            <v>8.2799999999999994</v>
          </cell>
        </row>
        <row r="401">
          <cell r="C401" t="str">
            <v>RESSONANCIA</v>
          </cell>
          <cell r="D401">
            <v>33.799999999999997</v>
          </cell>
          <cell r="H401">
            <v>33.799999999999997</v>
          </cell>
        </row>
        <row r="402">
          <cell r="C402" t="str">
            <v>SALA DE COMANDO</v>
          </cell>
          <cell r="D402">
            <v>9.27</v>
          </cell>
          <cell r="H402">
            <v>9.27</v>
          </cell>
        </row>
        <row r="403">
          <cell r="C403" t="str">
            <v>ARQUIVO</v>
          </cell>
          <cell r="D403">
            <v>3.79</v>
          </cell>
          <cell r="H403">
            <v>3.79</v>
          </cell>
        </row>
        <row r="404">
          <cell r="C404" t="str">
            <v>SALA DE ALAUDO</v>
          </cell>
          <cell r="D404">
            <v>6.33</v>
          </cell>
          <cell r="H404">
            <v>6.33</v>
          </cell>
        </row>
        <row r="405">
          <cell r="C405" t="str">
            <v>ULTRASSOM 1 E 2</v>
          </cell>
          <cell r="D405">
            <v>11.92</v>
          </cell>
          <cell r="G405">
            <v>2</v>
          </cell>
          <cell r="H405">
            <v>23.84</v>
          </cell>
        </row>
        <row r="406">
          <cell r="C406" t="str">
            <v>RECEPÇÃO</v>
          </cell>
          <cell r="D406">
            <v>10.41</v>
          </cell>
          <cell r="H406">
            <v>10.41</v>
          </cell>
        </row>
        <row r="407">
          <cell r="C407" t="str">
            <v>ESPERA</v>
          </cell>
          <cell r="D407">
            <v>44.4</v>
          </cell>
          <cell r="H407">
            <v>44.4</v>
          </cell>
        </row>
        <row r="408">
          <cell r="C408" t="str">
            <v>DEPOSITO</v>
          </cell>
          <cell r="D408">
            <v>1.32</v>
          </cell>
          <cell r="H408">
            <v>1.32</v>
          </cell>
        </row>
        <row r="409">
          <cell r="C409" t="str">
            <v>DML</v>
          </cell>
          <cell r="D409">
            <v>2.09</v>
          </cell>
          <cell r="H409">
            <v>2.09</v>
          </cell>
        </row>
        <row r="410">
          <cell r="C410" t="str">
            <v>ZELADORIA</v>
          </cell>
          <cell r="D410">
            <v>5.09</v>
          </cell>
          <cell r="H410">
            <v>5.09</v>
          </cell>
        </row>
        <row r="411">
          <cell r="C411" t="str">
            <v>COPA REFEITORIO</v>
          </cell>
          <cell r="D411">
            <v>11.69</v>
          </cell>
          <cell r="H411">
            <v>11.69</v>
          </cell>
        </row>
        <row r="412">
          <cell r="C412" t="str">
            <v>ADMINISTRATIVO</v>
          </cell>
          <cell r="D412">
            <v>11.69</v>
          </cell>
          <cell r="H412">
            <v>11.69</v>
          </cell>
        </row>
        <row r="413">
          <cell r="C413" t="str">
            <v>CONSULTORIO 1</v>
          </cell>
          <cell r="D413">
            <v>14.47</v>
          </cell>
          <cell r="H413">
            <v>14.47</v>
          </cell>
        </row>
        <row r="414">
          <cell r="C414" t="str">
            <v>CONSULTORIO 2</v>
          </cell>
          <cell r="D414">
            <v>11.69</v>
          </cell>
          <cell r="H414">
            <v>11.69</v>
          </cell>
        </row>
        <row r="415">
          <cell r="C415" t="str">
            <v>CONSULTORIO 3</v>
          </cell>
          <cell r="D415">
            <v>11.69</v>
          </cell>
          <cell r="H415">
            <v>11.69</v>
          </cell>
        </row>
        <row r="416">
          <cell r="C416" t="str">
            <v>CONSULTORIO 4</v>
          </cell>
          <cell r="D416">
            <v>11.69</v>
          </cell>
          <cell r="H416">
            <v>11.69</v>
          </cell>
        </row>
        <row r="417">
          <cell r="C417" t="str">
            <v>CIRCULAÇÃO DO BLOCO</v>
          </cell>
          <cell r="D417">
            <v>101.19</v>
          </cell>
          <cell r="H417">
            <v>101.19</v>
          </cell>
        </row>
        <row r="418">
          <cell r="C418" t="str">
            <v>LIXEIRA</v>
          </cell>
          <cell r="D418">
            <v>6.3</v>
          </cell>
          <cell r="H418">
            <v>6.3</v>
          </cell>
        </row>
        <row r="419">
          <cell r="C419" t="str">
            <v>NUCLEO ENERGIA</v>
          </cell>
          <cell r="D419">
            <v>17.12</v>
          </cell>
          <cell r="H419">
            <v>17.12</v>
          </cell>
        </row>
        <row r="420">
          <cell r="C420" t="str">
            <v>NUCLEO ENGENHARIA</v>
          </cell>
          <cell r="D420">
            <v>17.12</v>
          </cell>
          <cell r="H420">
            <v>17.12</v>
          </cell>
        </row>
        <row r="421">
          <cell r="C421" t="str">
            <v>NUCLEO EDUCAÇÃO</v>
          </cell>
          <cell r="D421">
            <v>17.12</v>
          </cell>
          <cell r="H421">
            <v>17.12</v>
          </cell>
        </row>
        <row r="422">
          <cell r="C422" t="str">
            <v>NUCLEO SAUDE</v>
          </cell>
          <cell r="D422">
            <v>17.12</v>
          </cell>
          <cell r="H422">
            <v>17.12</v>
          </cell>
        </row>
        <row r="423">
          <cell r="C423" t="str">
            <v>COZINHA E REFEITORIO</v>
          </cell>
          <cell r="D423">
            <v>31.25</v>
          </cell>
          <cell r="H423">
            <v>31.25</v>
          </cell>
        </row>
        <row r="424">
          <cell r="C424" t="str">
            <v>ALMOXARIFADO</v>
          </cell>
          <cell r="D424">
            <v>21.87</v>
          </cell>
          <cell r="H424">
            <v>21.87</v>
          </cell>
        </row>
        <row r="425">
          <cell r="C425" t="str">
            <v>JURIDICO</v>
          </cell>
          <cell r="D425">
            <v>21.87</v>
          </cell>
          <cell r="H425">
            <v>21.87</v>
          </cell>
        </row>
        <row r="426">
          <cell r="C426" t="str">
            <v>CPL</v>
          </cell>
          <cell r="D426">
            <v>21.87</v>
          </cell>
          <cell r="H426">
            <v>21.87</v>
          </cell>
        </row>
        <row r="427">
          <cell r="C427" t="str">
            <v>SALA DE REUNIÕES</v>
          </cell>
          <cell r="D427">
            <v>24.85</v>
          </cell>
          <cell r="H427">
            <v>24.85</v>
          </cell>
        </row>
        <row r="428">
          <cell r="C428" t="str">
            <v>CONTROLADORIA</v>
          </cell>
          <cell r="D428">
            <v>18.100000000000001</v>
          </cell>
          <cell r="H428">
            <v>18.100000000000001</v>
          </cell>
        </row>
        <row r="429">
          <cell r="C429" t="str">
            <v>TESOURARIA</v>
          </cell>
          <cell r="D429">
            <v>35.75</v>
          </cell>
          <cell r="H429">
            <v>35.75</v>
          </cell>
        </row>
        <row r="430">
          <cell r="C430" t="str">
            <v>ADM - RH</v>
          </cell>
          <cell r="D430">
            <v>17.5</v>
          </cell>
          <cell r="H430">
            <v>17.5</v>
          </cell>
        </row>
        <row r="431">
          <cell r="C431" t="str">
            <v>PRESIDENCIA</v>
          </cell>
          <cell r="D431">
            <v>28.89</v>
          </cell>
          <cell r="H431">
            <v>28.89</v>
          </cell>
        </row>
        <row r="432">
          <cell r="C432" t="str">
            <v>COPA</v>
          </cell>
          <cell r="D432">
            <v>4.24</v>
          </cell>
          <cell r="H432">
            <v>4.24</v>
          </cell>
        </row>
        <row r="433">
          <cell r="C433" t="str">
            <v>BWC</v>
          </cell>
          <cell r="D433">
            <v>4.16</v>
          </cell>
          <cell r="H433">
            <v>4.16</v>
          </cell>
        </row>
        <row r="434">
          <cell r="C434" t="str">
            <v>SECRETARIA EXECUTIVA</v>
          </cell>
          <cell r="D434">
            <v>12.09</v>
          </cell>
          <cell r="H434">
            <v>12.09</v>
          </cell>
        </row>
        <row r="435">
          <cell r="C435" t="str">
            <v>RECEPÇÃO PRESIDÊNCIA</v>
          </cell>
          <cell r="D435">
            <v>15</v>
          </cell>
          <cell r="H435">
            <v>15</v>
          </cell>
        </row>
        <row r="436">
          <cell r="C436" t="str">
            <v>COWORKING</v>
          </cell>
          <cell r="D436">
            <v>25.68</v>
          </cell>
          <cell r="H436">
            <v>25.68</v>
          </cell>
        </row>
        <row r="437">
          <cell r="C437" t="str">
            <v>ARTICULAÇÃO POLITICA</v>
          </cell>
          <cell r="D437">
            <v>14.04</v>
          </cell>
          <cell r="H437">
            <v>14.04</v>
          </cell>
        </row>
        <row r="438">
          <cell r="C438" t="str">
            <v>WC FEMININO</v>
          </cell>
          <cell r="D438">
            <v>12.92</v>
          </cell>
          <cell r="H438">
            <v>12.92</v>
          </cell>
        </row>
        <row r="439">
          <cell r="C439" t="str">
            <v>WC PCD F</v>
          </cell>
          <cell r="D439">
            <v>3.4</v>
          </cell>
          <cell r="H439">
            <v>3.4</v>
          </cell>
        </row>
        <row r="440">
          <cell r="C440" t="str">
            <v>DML</v>
          </cell>
          <cell r="D440">
            <v>4.26</v>
          </cell>
          <cell r="H440">
            <v>4.26</v>
          </cell>
        </row>
        <row r="441">
          <cell r="C441" t="str">
            <v>WC MASCULINO</v>
          </cell>
          <cell r="D441">
            <v>12.92</v>
          </cell>
          <cell r="H441">
            <v>12.92</v>
          </cell>
        </row>
        <row r="442">
          <cell r="C442" t="str">
            <v>WC PCD M</v>
          </cell>
          <cell r="D442">
            <v>3.4</v>
          </cell>
          <cell r="H442">
            <v>3.4</v>
          </cell>
        </row>
        <row r="443">
          <cell r="C443" t="str">
            <v>ZELADORIA</v>
          </cell>
          <cell r="D443">
            <v>7.95</v>
          </cell>
          <cell r="H443">
            <v>7.95</v>
          </cell>
        </row>
        <row r="444">
          <cell r="C444" t="str">
            <v>BWC</v>
          </cell>
          <cell r="D444">
            <v>2.9</v>
          </cell>
          <cell r="H444">
            <v>2.9</v>
          </cell>
        </row>
        <row r="445">
          <cell r="C445" t="str">
            <v>HALL</v>
          </cell>
          <cell r="D445">
            <v>8.4</v>
          </cell>
          <cell r="H445">
            <v>8.4</v>
          </cell>
        </row>
        <row r="446">
          <cell r="C446" t="str">
            <v>RECEPÇÃO - INFORMAÇÃO</v>
          </cell>
          <cell r="D446">
            <v>66.52</v>
          </cell>
          <cell r="H446">
            <v>66.52</v>
          </cell>
        </row>
        <row r="447">
          <cell r="C447" t="str">
            <v>SALA - SERVIDOR INT</v>
          </cell>
          <cell r="D447">
            <v>4.5</v>
          </cell>
          <cell r="H447">
            <v>4.5</v>
          </cell>
        </row>
        <row r="448">
          <cell r="C448" t="str">
            <v>DEPOSITO DE EQUIPAMENTOS</v>
          </cell>
          <cell r="D448">
            <v>5.83</v>
          </cell>
          <cell r="H448">
            <v>5.83</v>
          </cell>
        </row>
        <row r="449">
          <cell r="C449" t="str">
            <v>TECNOLOGIA - ASSESSORIA</v>
          </cell>
          <cell r="D449">
            <v>9.61</v>
          </cell>
          <cell r="H449">
            <v>9.61</v>
          </cell>
        </row>
        <row r="450">
          <cell r="C450" t="str">
            <v>APOIO MOTORISTA</v>
          </cell>
          <cell r="D450">
            <v>10.119999999999999</v>
          </cell>
          <cell r="H450">
            <v>10.119999999999999</v>
          </cell>
        </row>
        <row r="451">
          <cell r="C451" t="str">
            <v>LAVANDERIA</v>
          </cell>
          <cell r="D451">
            <v>7.25</v>
          </cell>
          <cell r="H451">
            <v>7.25</v>
          </cell>
        </row>
        <row r="452">
          <cell r="C452" t="str">
            <v>CORADOURO</v>
          </cell>
          <cell r="D452">
            <v>8.6999999999999993</v>
          </cell>
          <cell r="H452">
            <v>8.6999999999999993</v>
          </cell>
        </row>
        <row r="453">
          <cell r="C453" t="str">
            <v>PLENARIO - 200 LUGARES</v>
          </cell>
          <cell r="D453">
            <v>336.33</v>
          </cell>
          <cell r="H453">
            <v>336.33</v>
          </cell>
        </row>
        <row r="454">
          <cell r="C454" t="str">
            <v>CABINE DE SOM</v>
          </cell>
          <cell r="D454">
            <v>5.58</v>
          </cell>
          <cell r="H454">
            <v>5.58</v>
          </cell>
        </row>
        <row r="455">
          <cell r="C455" t="str">
            <v>WC PCD M</v>
          </cell>
          <cell r="D455">
            <v>3.4</v>
          </cell>
          <cell r="H455">
            <v>3.4</v>
          </cell>
        </row>
        <row r="456">
          <cell r="C456" t="str">
            <v>WC FEMININO</v>
          </cell>
          <cell r="D456">
            <v>6.87</v>
          </cell>
          <cell r="H456">
            <v>6.87</v>
          </cell>
        </row>
        <row r="457">
          <cell r="C457" t="str">
            <v>WC MASCULINO</v>
          </cell>
          <cell r="D457">
            <v>7.75</v>
          </cell>
          <cell r="H457">
            <v>7.75</v>
          </cell>
        </row>
        <row r="458">
          <cell r="C458" t="str">
            <v>WC PCD F</v>
          </cell>
          <cell r="D458">
            <v>3.4</v>
          </cell>
          <cell r="H458">
            <v>3.4</v>
          </cell>
        </row>
        <row r="459">
          <cell r="C459" t="str">
            <v>HALL WC</v>
          </cell>
          <cell r="D459">
            <v>15.05</v>
          </cell>
          <cell r="H459">
            <v>15.05</v>
          </cell>
        </row>
        <row r="460">
          <cell r="C460" t="str">
            <v>TERRAÇO</v>
          </cell>
          <cell r="D460">
            <v>101.11</v>
          </cell>
          <cell r="H460">
            <v>101.11</v>
          </cell>
        </row>
        <row r="461">
          <cell r="C461" t="str">
            <v>CIRCULAÇÃO DO BLOCO</v>
          </cell>
          <cell r="D461">
            <v>297.8</v>
          </cell>
          <cell r="H461">
            <v>297.8</v>
          </cell>
        </row>
        <row r="462">
          <cell r="C462" t="str">
            <v>LIXEIRA</v>
          </cell>
          <cell r="D462">
            <v>4.72</v>
          </cell>
          <cell r="H462">
            <v>4.72</v>
          </cell>
        </row>
        <row r="463">
          <cell r="C463" t="str">
            <v>Total geral</v>
          </cell>
          <cell r="H463">
            <v>1738.62</v>
          </cell>
          <cell r="I463" t="str">
            <v>M2</v>
          </cell>
          <cell r="J463" t="e">
            <v>#N/A</v>
          </cell>
          <cell r="K463" t="e">
            <v>#N/A</v>
          </cell>
        </row>
        <row r="465">
          <cell r="A465" t="str">
            <v>8.7</v>
          </cell>
          <cell r="B465" t="str">
            <v>CPU 004</v>
          </cell>
          <cell r="C465" t="str">
            <v>FORNECIMENTO E INSTALAÇÃO DE CARPETE TIPO BOUCLÊ TUFTING OU EQUIVALENTE TÉCNICO COM 9MM DE ESPESSURA (PAREDE E PISO)</v>
          </cell>
          <cell r="F465" t="str">
            <v xml:space="preserve"> </v>
          </cell>
          <cell r="I465" t="str">
            <v>M2</v>
          </cell>
          <cell r="M465">
            <v>668.43</v>
          </cell>
          <cell r="Q465" t="str">
            <v>08.02.053</v>
          </cell>
        </row>
        <row r="466">
          <cell r="H466">
            <v>0</v>
          </cell>
          <cell r="K466" t="str">
            <v/>
          </cell>
          <cell r="M466" t="str">
            <v/>
          </cell>
        </row>
        <row r="467">
          <cell r="C467" t="str">
            <v>PLENARIO - 200 LUGARES PISO E PAREDE</v>
          </cell>
          <cell r="D467">
            <v>668.43</v>
          </cell>
          <cell r="H467">
            <v>668.43</v>
          </cell>
        </row>
        <row r="468">
          <cell r="H468">
            <v>0</v>
          </cell>
        </row>
        <row r="469">
          <cell r="C469" t="str">
            <v>Total geral</v>
          </cell>
          <cell r="H469">
            <v>668.43</v>
          </cell>
          <cell r="J469" t="e">
            <v>#N/A</v>
          </cell>
          <cell r="K469" t="e">
            <v>#N/A</v>
          </cell>
        </row>
        <row r="471">
          <cell r="A471" t="str">
            <v>9.0</v>
          </cell>
          <cell r="C471" t="str">
            <v>PISO</v>
          </cell>
          <cell r="N471">
            <v>19806.330000000002</v>
          </cell>
          <cell r="Q471" t="str">
            <v>08.00.000</v>
          </cell>
        </row>
        <row r="472">
          <cell r="A472" t="str">
            <v>9.1</v>
          </cell>
          <cell r="B472">
            <v>95241</v>
          </cell>
          <cell r="C472" t="str">
            <v>LASTRO DE CONCRETO MAGRO, APLICADO EM PISOS, LAJES SOBRE SOLO OU RADIERS, ESPESSURA DE 5 CM. AF_01/2024</v>
          </cell>
          <cell r="I472" t="str">
            <v>M2</v>
          </cell>
          <cell r="M472">
            <v>1775.21</v>
          </cell>
          <cell r="Q472" t="str">
            <v>08.03.022</v>
          </cell>
        </row>
        <row r="473">
          <cell r="C473" t="str">
            <v>LAJES EMASSADAS</v>
          </cell>
          <cell r="H473">
            <v>0</v>
          </cell>
          <cell r="K473" t="str">
            <v/>
          </cell>
          <cell r="M473" t="str">
            <v/>
          </cell>
        </row>
        <row r="474">
          <cell r="C474" t="str">
            <v>REPOUSO</v>
          </cell>
          <cell r="D474">
            <v>30.38</v>
          </cell>
          <cell r="H474">
            <v>30.38</v>
          </cell>
        </row>
        <row r="475">
          <cell r="C475" t="str">
            <v>COMANDO</v>
          </cell>
          <cell r="D475">
            <v>6.64</v>
          </cell>
          <cell r="H475">
            <v>6.64</v>
          </cell>
        </row>
        <row r="476">
          <cell r="C476" t="str">
            <v>TOMOGRAFIA</v>
          </cell>
          <cell r="D476">
            <v>32.78</v>
          </cell>
          <cell r="H476">
            <v>32.78</v>
          </cell>
        </row>
        <row r="477">
          <cell r="C477" t="str">
            <v>SALA DE UTILIDADE</v>
          </cell>
          <cell r="D477">
            <v>4.62</v>
          </cell>
          <cell r="H477">
            <v>4.62</v>
          </cell>
        </row>
        <row r="478">
          <cell r="C478" t="str">
            <v>RAIO X</v>
          </cell>
          <cell r="D478">
            <v>18.84</v>
          </cell>
          <cell r="H478">
            <v>18.84</v>
          </cell>
        </row>
        <row r="479">
          <cell r="C479" t="str">
            <v>POSTO DE ENFERMAGEM</v>
          </cell>
          <cell r="D479">
            <v>8.2799999999999994</v>
          </cell>
          <cell r="H479">
            <v>8.2799999999999994</v>
          </cell>
        </row>
        <row r="480">
          <cell r="C480" t="str">
            <v>RESSONANCIA</v>
          </cell>
          <cell r="D480">
            <v>33.799999999999997</v>
          </cell>
          <cell r="H480">
            <v>33.799999999999997</v>
          </cell>
        </row>
        <row r="481">
          <cell r="C481" t="str">
            <v>SALA DE COMANDO</v>
          </cell>
          <cell r="D481">
            <v>9.27</v>
          </cell>
          <cell r="H481">
            <v>9.27</v>
          </cell>
        </row>
        <row r="482">
          <cell r="C482" t="str">
            <v>ARQUIVO</v>
          </cell>
          <cell r="D482">
            <v>3.79</v>
          </cell>
          <cell r="H482">
            <v>3.79</v>
          </cell>
        </row>
        <row r="483">
          <cell r="C483" t="str">
            <v>SALA DE ALAUDO</v>
          </cell>
          <cell r="D483">
            <v>6.33</v>
          </cell>
          <cell r="H483">
            <v>6.33</v>
          </cell>
        </row>
        <row r="484">
          <cell r="C484" t="str">
            <v>ULTRASSOM 1 E 2</v>
          </cell>
          <cell r="D484">
            <v>11.92</v>
          </cell>
          <cell r="G484">
            <v>2</v>
          </cell>
          <cell r="H484">
            <v>23.84</v>
          </cell>
        </row>
        <row r="485">
          <cell r="C485" t="str">
            <v>RECEPÇÃO</v>
          </cell>
          <cell r="D485">
            <v>10.41</v>
          </cell>
          <cell r="H485">
            <v>10.41</v>
          </cell>
        </row>
        <row r="486">
          <cell r="C486" t="str">
            <v>ESPERA</v>
          </cell>
          <cell r="D486">
            <v>44.4</v>
          </cell>
          <cell r="H486">
            <v>44.4</v>
          </cell>
        </row>
        <row r="487">
          <cell r="C487" t="str">
            <v>DEPOSITO</v>
          </cell>
          <cell r="D487">
            <v>1.32</v>
          </cell>
          <cell r="H487">
            <v>1.32</v>
          </cell>
        </row>
        <row r="488">
          <cell r="C488" t="str">
            <v>DML</v>
          </cell>
          <cell r="D488">
            <v>2.09</v>
          </cell>
          <cell r="H488">
            <v>2.09</v>
          </cell>
        </row>
        <row r="489">
          <cell r="C489" t="str">
            <v>BWC</v>
          </cell>
          <cell r="D489">
            <v>4.03</v>
          </cell>
          <cell r="H489">
            <v>4.03</v>
          </cell>
        </row>
        <row r="490">
          <cell r="C490" t="str">
            <v>ZELADORIA</v>
          </cell>
          <cell r="D490">
            <v>5.09</v>
          </cell>
          <cell r="H490">
            <v>5.09</v>
          </cell>
        </row>
        <row r="491">
          <cell r="C491" t="str">
            <v>COPA REFEITORIO</v>
          </cell>
          <cell r="D491">
            <v>11.69</v>
          </cell>
          <cell r="H491">
            <v>11.69</v>
          </cell>
        </row>
        <row r="492">
          <cell r="C492" t="str">
            <v>ADMINISTRATIVO</v>
          </cell>
          <cell r="D492">
            <v>11.69</v>
          </cell>
          <cell r="H492">
            <v>11.69</v>
          </cell>
        </row>
        <row r="493">
          <cell r="C493" t="str">
            <v>CONSULTORIO 1</v>
          </cell>
          <cell r="D493">
            <v>14.47</v>
          </cell>
          <cell r="H493">
            <v>14.47</v>
          </cell>
        </row>
        <row r="494">
          <cell r="C494" t="str">
            <v>CONSULTORIO 2</v>
          </cell>
          <cell r="D494">
            <v>11.69</v>
          </cell>
          <cell r="H494">
            <v>11.69</v>
          </cell>
        </row>
        <row r="495">
          <cell r="C495" t="str">
            <v>CONSULTORIO 3</v>
          </cell>
          <cell r="D495">
            <v>11.69</v>
          </cell>
          <cell r="H495">
            <v>11.69</v>
          </cell>
        </row>
        <row r="496">
          <cell r="C496" t="str">
            <v>CONSULTORIO 4</v>
          </cell>
          <cell r="D496">
            <v>11.69</v>
          </cell>
          <cell r="H496">
            <v>11.69</v>
          </cell>
        </row>
        <row r="497">
          <cell r="C497" t="str">
            <v>CONSULTORIO 5</v>
          </cell>
          <cell r="D497">
            <v>11.69</v>
          </cell>
          <cell r="H497">
            <v>11.69</v>
          </cell>
        </row>
        <row r="498">
          <cell r="C498" t="str">
            <v>SANITARIO PCD</v>
          </cell>
          <cell r="D498">
            <v>3.5</v>
          </cell>
          <cell r="H498">
            <v>3.5</v>
          </cell>
        </row>
        <row r="499">
          <cell r="C499" t="str">
            <v>SANITARIO MASCULINO</v>
          </cell>
          <cell r="D499">
            <v>4</v>
          </cell>
          <cell r="H499">
            <v>4</v>
          </cell>
        </row>
        <row r="500">
          <cell r="C500" t="str">
            <v>SANITARIO PCD</v>
          </cell>
          <cell r="D500">
            <v>3.8</v>
          </cell>
          <cell r="H500">
            <v>3.8</v>
          </cell>
        </row>
        <row r="501">
          <cell r="C501" t="str">
            <v>SANITARIO FEMININO</v>
          </cell>
          <cell r="D501">
            <v>2.34</v>
          </cell>
          <cell r="H501">
            <v>2.34</v>
          </cell>
        </row>
        <row r="502">
          <cell r="C502" t="str">
            <v>SANITARIO PCD</v>
          </cell>
          <cell r="D502">
            <v>3.8</v>
          </cell>
          <cell r="H502">
            <v>3.8</v>
          </cell>
        </row>
        <row r="503">
          <cell r="C503" t="str">
            <v>SANITARIO PCD</v>
          </cell>
          <cell r="D503">
            <v>3.8</v>
          </cell>
          <cell r="H503">
            <v>3.8</v>
          </cell>
        </row>
        <row r="504">
          <cell r="C504" t="str">
            <v>DML</v>
          </cell>
          <cell r="D504">
            <v>2.34</v>
          </cell>
          <cell r="H504">
            <v>2.34</v>
          </cell>
        </row>
        <row r="505">
          <cell r="C505" t="str">
            <v>DEPOSITO</v>
          </cell>
          <cell r="D505">
            <v>2.0099999999999998</v>
          </cell>
          <cell r="H505">
            <v>2.0099999999999998</v>
          </cell>
        </row>
        <row r="506">
          <cell r="C506" t="str">
            <v>CIRCULAÇÃO DO BLOCO</v>
          </cell>
          <cell r="D506">
            <v>101.19</v>
          </cell>
          <cell r="H506">
            <v>101.19</v>
          </cell>
        </row>
        <row r="507">
          <cell r="C507" t="str">
            <v>LIXEIRA</v>
          </cell>
          <cell r="D507">
            <v>6.3</v>
          </cell>
          <cell r="H507">
            <v>6.3</v>
          </cell>
        </row>
        <row r="508">
          <cell r="C508" t="str">
            <v>NUCLEO ENERGIA</v>
          </cell>
          <cell r="D508">
            <v>17.12</v>
          </cell>
          <cell r="H508">
            <v>17.12</v>
          </cell>
        </row>
        <row r="509">
          <cell r="C509" t="str">
            <v>NUCLEO ENGENHARIA</v>
          </cell>
          <cell r="D509">
            <v>17.12</v>
          </cell>
          <cell r="H509">
            <v>17.12</v>
          </cell>
        </row>
        <row r="510">
          <cell r="C510" t="str">
            <v>NUCLEO EDUCAÇÃO</v>
          </cell>
          <cell r="D510">
            <v>17.12</v>
          </cell>
          <cell r="H510">
            <v>17.12</v>
          </cell>
        </row>
        <row r="511">
          <cell r="C511" t="str">
            <v>NUCLEO SAUDE</v>
          </cell>
          <cell r="D511">
            <v>17.12</v>
          </cell>
          <cell r="H511">
            <v>17.12</v>
          </cell>
        </row>
        <row r="512">
          <cell r="C512" t="str">
            <v>COZINHA E REFEITORIO</v>
          </cell>
          <cell r="D512">
            <v>31.25</v>
          </cell>
          <cell r="H512">
            <v>31.25</v>
          </cell>
        </row>
        <row r="513">
          <cell r="C513" t="str">
            <v>ALMOXARIFADO</v>
          </cell>
          <cell r="D513">
            <v>21.87</v>
          </cell>
          <cell r="H513">
            <v>21.87</v>
          </cell>
        </row>
        <row r="514">
          <cell r="C514" t="str">
            <v>JURIDICO</v>
          </cell>
          <cell r="D514">
            <v>21.87</v>
          </cell>
          <cell r="H514">
            <v>21.87</v>
          </cell>
        </row>
        <row r="515">
          <cell r="C515" t="str">
            <v>CPL</v>
          </cell>
          <cell r="D515">
            <v>21.87</v>
          </cell>
          <cell r="H515">
            <v>21.87</v>
          </cell>
        </row>
        <row r="516">
          <cell r="C516" t="str">
            <v>SALA DE REUNIÕES</v>
          </cell>
          <cell r="D516">
            <v>24.85</v>
          </cell>
          <cell r="H516">
            <v>24.85</v>
          </cell>
        </row>
        <row r="517">
          <cell r="C517" t="str">
            <v>CONTROLADORIA</v>
          </cell>
          <cell r="D517">
            <v>18.100000000000001</v>
          </cell>
          <cell r="H517">
            <v>18.100000000000001</v>
          </cell>
        </row>
        <row r="518">
          <cell r="C518" t="str">
            <v>TESOURARIA</v>
          </cell>
          <cell r="D518">
            <v>35.75</v>
          </cell>
          <cell r="H518">
            <v>35.75</v>
          </cell>
        </row>
        <row r="519">
          <cell r="C519" t="str">
            <v>ADM - RH</v>
          </cell>
          <cell r="D519">
            <v>17.5</v>
          </cell>
          <cell r="H519">
            <v>17.5</v>
          </cell>
        </row>
        <row r="520">
          <cell r="C520" t="str">
            <v>PRESIDENCIA</v>
          </cell>
          <cell r="D520">
            <v>28.89</v>
          </cell>
          <cell r="H520">
            <v>28.89</v>
          </cell>
        </row>
        <row r="521">
          <cell r="C521" t="str">
            <v>COPA</v>
          </cell>
          <cell r="D521">
            <v>4.24</v>
          </cell>
          <cell r="H521">
            <v>4.24</v>
          </cell>
        </row>
        <row r="522">
          <cell r="C522" t="str">
            <v>BWC</v>
          </cell>
          <cell r="D522">
            <v>4.16</v>
          </cell>
          <cell r="H522">
            <v>4.16</v>
          </cell>
        </row>
        <row r="523">
          <cell r="C523" t="str">
            <v>SECRETARIA EXECUTIVA</v>
          </cell>
          <cell r="D523">
            <v>12.09</v>
          </cell>
          <cell r="H523">
            <v>12.09</v>
          </cell>
        </row>
        <row r="524">
          <cell r="C524" t="str">
            <v>RECEPÇÃO PRESIDÊNCIA</v>
          </cell>
          <cell r="D524">
            <v>15</v>
          </cell>
          <cell r="H524">
            <v>15</v>
          </cell>
        </row>
        <row r="525">
          <cell r="C525" t="str">
            <v>COWORKING</v>
          </cell>
          <cell r="D525">
            <v>25.68</v>
          </cell>
          <cell r="H525">
            <v>25.68</v>
          </cell>
        </row>
        <row r="526">
          <cell r="C526" t="str">
            <v>ARTICULAÇÃO POLITICA</v>
          </cell>
          <cell r="D526">
            <v>14.04</v>
          </cell>
          <cell r="H526">
            <v>14.04</v>
          </cell>
        </row>
        <row r="527">
          <cell r="C527" t="str">
            <v>WC FEMININO</v>
          </cell>
          <cell r="D527">
            <v>12.92</v>
          </cell>
          <cell r="H527">
            <v>12.92</v>
          </cell>
        </row>
        <row r="528">
          <cell r="C528" t="str">
            <v>WC PCD F</v>
          </cell>
          <cell r="D528">
            <v>3.4</v>
          </cell>
          <cell r="H528">
            <v>3.4</v>
          </cell>
        </row>
        <row r="529">
          <cell r="C529" t="str">
            <v>DML</v>
          </cell>
          <cell r="D529">
            <v>4.26</v>
          </cell>
          <cell r="H529">
            <v>4.26</v>
          </cell>
        </row>
        <row r="530">
          <cell r="C530" t="str">
            <v>WC MASCULINO</v>
          </cell>
          <cell r="D530">
            <v>12.92</v>
          </cell>
          <cell r="H530">
            <v>12.92</v>
          </cell>
        </row>
        <row r="531">
          <cell r="C531" t="str">
            <v>WC PCD M</v>
          </cell>
          <cell r="D531">
            <v>3.4</v>
          </cell>
          <cell r="H531">
            <v>3.4</v>
          </cell>
        </row>
        <row r="532">
          <cell r="C532" t="str">
            <v>ZELADORIA</v>
          </cell>
          <cell r="D532">
            <v>7.95</v>
          </cell>
          <cell r="H532">
            <v>7.95</v>
          </cell>
        </row>
        <row r="533">
          <cell r="C533" t="str">
            <v>BWC</v>
          </cell>
          <cell r="D533">
            <v>2.9</v>
          </cell>
          <cell r="H533">
            <v>2.9</v>
          </cell>
        </row>
        <row r="534">
          <cell r="C534" t="str">
            <v>HALL</v>
          </cell>
          <cell r="D534">
            <v>8.4</v>
          </cell>
          <cell r="H534">
            <v>8.4</v>
          </cell>
        </row>
        <row r="535">
          <cell r="C535" t="str">
            <v>RECEPÇÃO - INFORMAÇÃO</v>
          </cell>
          <cell r="D535">
            <v>66.52</v>
          </cell>
          <cell r="H535">
            <v>66.52</v>
          </cell>
        </row>
        <row r="536">
          <cell r="C536" t="str">
            <v>SALA - SERVIDOR INT</v>
          </cell>
          <cell r="D536">
            <v>4.5</v>
          </cell>
          <cell r="H536">
            <v>4.5</v>
          </cell>
        </row>
        <row r="537">
          <cell r="C537" t="str">
            <v>DEPOSITO DE EQUIPAMENTOS</v>
          </cell>
          <cell r="D537">
            <v>5.83</v>
          </cell>
          <cell r="H537">
            <v>5.83</v>
          </cell>
        </row>
        <row r="538">
          <cell r="C538" t="str">
            <v>TECNOLOGIA - ASSESSORIA</v>
          </cell>
          <cell r="D538">
            <v>9.61</v>
          </cell>
          <cell r="H538">
            <v>9.61</v>
          </cell>
        </row>
        <row r="539">
          <cell r="C539" t="str">
            <v>APOIO MOTORISTA</v>
          </cell>
          <cell r="D539">
            <v>10.119999999999999</v>
          </cell>
          <cell r="H539">
            <v>10.119999999999999</v>
          </cell>
        </row>
        <row r="540">
          <cell r="C540" t="str">
            <v>LAVANDERIA</v>
          </cell>
          <cell r="D540">
            <v>7.25</v>
          </cell>
          <cell r="H540">
            <v>7.25</v>
          </cell>
        </row>
        <row r="541">
          <cell r="C541" t="str">
            <v>CORADOURO</v>
          </cell>
          <cell r="D541">
            <v>8.6999999999999993</v>
          </cell>
          <cell r="H541">
            <v>8.6999999999999993</v>
          </cell>
        </row>
        <row r="542">
          <cell r="C542" t="str">
            <v>PLENARIO - 200 LUGARES</v>
          </cell>
          <cell r="D542">
            <v>336.33</v>
          </cell>
          <cell r="H542">
            <v>336.33</v>
          </cell>
        </row>
        <row r="543">
          <cell r="C543" t="str">
            <v>CABINE DE SOM</v>
          </cell>
          <cell r="D543">
            <v>5.58</v>
          </cell>
          <cell r="H543">
            <v>5.58</v>
          </cell>
        </row>
        <row r="544">
          <cell r="C544" t="str">
            <v>WC PCD M</v>
          </cell>
          <cell r="D544">
            <v>3.4</v>
          </cell>
          <cell r="H544">
            <v>3.4</v>
          </cell>
        </row>
        <row r="545">
          <cell r="C545" t="str">
            <v>WC FEMININO</v>
          </cell>
          <cell r="D545">
            <v>6.87</v>
          </cell>
          <cell r="H545">
            <v>6.87</v>
          </cell>
        </row>
        <row r="546">
          <cell r="C546" t="str">
            <v>WC MASCULINO</v>
          </cell>
          <cell r="D546">
            <v>7.75</v>
          </cell>
          <cell r="H546">
            <v>7.75</v>
          </cell>
        </row>
        <row r="547">
          <cell r="C547" t="str">
            <v>WC PCD F</v>
          </cell>
          <cell r="D547">
            <v>3.4</v>
          </cell>
          <cell r="H547">
            <v>3.4</v>
          </cell>
        </row>
        <row r="548">
          <cell r="C548" t="str">
            <v>HALL WC</v>
          </cell>
          <cell r="D548">
            <v>15.05</v>
          </cell>
          <cell r="H548">
            <v>15.05</v>
          </cell>
        </row>
        <row r="549">
          <cell r="C549" t="str">
            <v>TERRAÇO</v>
          </cell>
          <cell r="D549">
            <v>101.11</v>
          </cell>
          <cell r="H549">
            <v>101.11</v>
          </cell>
        </row>
        <row r="550">
          <cell r="C550" t="str">
            <v>CIRCULAÇÃO DO BLOCO</v>
          </cell>
          <cell r="D550">
            <v>297.8</v>
          </cell>
          <cell r="H550">
            <v>297.8</v>
          </cell>
        </row>
        <row r="551">
          <cell r="C551" t="str">
            <v>LIXEIRA</v>
          </cell>
          <cell r="D551">
            <v>4.72</v>
          </cell>
          <cell r="H551">
            <v>4.72</v>
          </cell>
        </row>
        <row r="552">
          <cell r="C552" t="str">
            <v>Total geral</v>
          </cell>
          <cell r="H552">
            <v>1775.21</v>
          </cell>
          <cell r="I552" t="str">
            <v>M2</v>
          </cell>
          <cell r="J552" t="e">
            <v>#N/A</v>
          </cell>
          <cell r="K552" t="e">
            <v>#N/A</v>
          </cell>
        </row>
        <row r="554">
          <cell r="A554" t="str">
            <v>9.2</v>
          </cell>
          <cell r="B554">
            <v>104598</v>
          </cell>
          <cell r="C554" t="str">
            <v>REVESTIMENTO CERÂMICO PARA PISO COM PLACAS TIPO PORCELANATO DE DIMENSÕES 80X80 CM APLICADA EM AMBIENTES DE ÁREA MAIOR QUE 10 M². AF_02/2023_PE</v>
          </cell>
          <cell r="F554" t="str">
            <v xml:space="preserve"> </v>
          </cell>
          <cell r="I554" t="str">
            <v>M2</v>
          </cell>
          <cell r="M554">
            <v>1416.63</v>
          </cell>
          <cell r="Q554" t="str">
            <v>08.02.053</v>
          </cell>
        </row>
        <row r="555">
          <cell r="C555" t="str">
            <v>PORCELANATO</v>
          </cell>
          <cell r="H555">
            <v>0</v>
          </cell>
          <cell r="K555" t="str">
            <v/>
          </cell>
          <cell r="M555" t="str">
            <v/>
          </cell>
        </row>
        <row r="556">
          <cell r="C556" t="str">
            <v>REPOUSO</v>
          </cell>
          <cell r="D556">
            <v>30.38</v>
          </cell>
          <cell r="H556">
            <v>30.38</v>
          </cell>
        </row>
        <row r="557">
          <cell r="C557" t="str">
            <v>COMANDO</v>
          </cell>
          <cell r="D557">
            <v>6.64</v>
          </cell>
          <cell r="H557">
            <v>6.64</v>
          </cell>
        </row>
        <row r="558">
          <cell r="C558" t="str">
            <v>TOMOGRAFIA</v>
          </cell>
          <cell r="D558">
            <v>32.78</v>
          </cell>
          <cell r="H558">
            <v>32.78</v>
          </cell>
        </row>
        <row r="559">
          <cell r="C559" t="str">
            <v>SALA DE UTILIDADE</v>
          </cell>
          <cell r="D559">
            <v>4.62</v>
          </cell>
          <cell r="H559">
            <v>4.62</v>
          </cell>
        </row>
        <row r="560">
          <cell r="C560" t="str">
            <v>RAIO X</v>
          </cell>
          <cell r="D560">
            <v>18.84</v>
          </cell>
          <cell r="H560">
            <v>18.84</v>
          </cell>
        </row>
        <row r="561">
          <cell r="C561" t="str">
            <v>POSTO DE ENFERMAGEM</v>
          </cell>
          <cell r="D561">
            <v>8.2799999999999994</v>
          </cell>
          <cell r="H561">
            <v>8.2799999999999994</v>
          </cell>
        </row>
        <row r="562">
          <cell r="C562" t="str">
            <v>RESSONANCIA</v>
          </cell>
          <cell r="D562">
            <v>33.799999999999997</v>
          </cell>
          <cell r="H562">
            <v>33.799999999999997</v>
          </cell>
        </row>
        <row r="563">
          <cell r="C563" t="str">
            <v>SALA DE COMANDO</v>
          </cell>
          <cell r="D563">
            <v>9.27</v>
          </cell>
          <cell r="H563">
            <v>9.27</v>
          </cell>
        </row>
        <row r="564">
          <cell r="C564" t="str">
            <v>ARQUIVO</v>
          </cell>
          <cell r="D564">
            <v>3.79</v>
          </cell>
          <cell r="H564">
            <v>3.79</v>
          </cell>
        </row>
        <row r="565">
          <cell r="C565" t="str">
            <v>SALA DE ALAUDO</v>
          </cell>
          <cell r="D565">
            <v>6.33</v>
          </cell>
          <cell r="H565">
            <v>6.33</v>
          </cell>
        </row>
        <row r="566">
          <cell r="C566" t="str">
            <v>ULTRASSOM 1 E 2</v>
          </cell>
          <cell r="D566">
            <v>11.92</v>
          </cell>
          <cell r="G566">
            <v>2</v>
          </cell>
          <cell r="H566">
            <v>23.84</v>
          </cell>
        </row>
        <row r="567">
          <cell r="C567" t="str">
            <v>RECEPÇÃO</v>
          </cell>
          <cell r="D567">
            <v>10.41</v>
          </cell>
          <cell r="H567">
            <v>10.41</v>
          </cell>
        </row>
        <row r="568">
          <cell r="C568" t="str">
            <v>ESPERA</v>
          </cell>
          <cell r="D568">
            <v>44.4</v>
          </cell>
          <cell r="H568">
            <v>44.4</v>
          </cell>
        </row>
        <row r="569">
          <cell r="C569" t="str">
            <v>DEPOSITO</v>
          </cell>
          <cell r="D569">
            <v>1.32</v>
          </cell>
          <cell r="H569">
            <v>1.32</v>
          </cell>
        </row>
        <row r="570">
          <cell r="C570" t="str">
            <v>DML</v>
          </cell>
          <cell r="D570">
            <v>2.09</v>
          </cell>
          <cell r="H570">
            <v>2.09</v>
          </cell>
        </row>
        <row r="571">
          <cell r="C571" t="str">
            <v>BWC</v>
          </cell>
          <cell r="D571">
            <v>4.03</v>
          </cell>
          <cell r="H571">
            <v>4.03</v>
          </cell>
        </row>
        <row r="572">
          <cell r="C572" t="str">
            <v>ZELADORIA</v>
          </cell>
          <cell r="D572">
            <v>5.09</v>
          </cell>
          <cell r="H572">
            <v>5.09</v>
          </cell>
        </row>
        <row r="573">
          <cell r="C573" t="str">
            <v>COPA REFEITORIO</v>
          </cell>
          <cell r="D573">
            <v>11.69</v>
          </cell>
          <cell r="H573">
            <v>11.69</v>
          </cell>
        </row>
        <row r="574">
          <cell r="C574" t="str">
            <v>ADMINISTRATIVO</v>
          </cell>
          <cell r="D574">
            <v>11.69</v>
          </cell>
          <cell r="H574">
            <v>11.69</v>
          </cell>
        </row>
        <row r="575">
          <cell r="C575" t="str">
            <v>CONSULTORIO 1</v>
          </cell>
          <cell r="D575">
            <v>14.47</v>
          </cell>
          <cell r="H575">
            <v>14.47</v>
          </cell>
        </row>
        <row r="576">
          <cell r="C576" t="str">
            <v>CONSULTORIO 2</v>
          </cell>
          <cell r="D576">
            <v>11.69</v>
          </cell>
          <cell r="H576">
            <v>11.69</v>
          </cell>
        </row>
        <row r="577">
          <cell r="C577" t="str">
            <v>CONSULTORIO 3</v>
          </cell>
          <cell r="D577">
            <v>11.69</v>
          </cell>
          <cell r="H577">
            <v>11.69</v>
          </cell>
        </row>
        <row r="578">
          <cell r="C578" t="str">
            <v>CONSULTORIO 4</v>
          </cell>
          <cell r="D578">
            <v>11.69</v>
          </cell>
          <cell r="H578">
            <v>11.69</v>
          </cell>
        </row>
        <row r="579">
          <cell r="C579" t="str">
            <v>CONSULTORIO 5</v>
          </cell>
          <cell r="D579">
            <v>11.69</v>
          </cell>
          <cell r="H579">
            <v>11.69</v>
          </cell>
        </row>
        <row r="580">
          <cell r="C580" t="str">
            <v>SANITARIO PCD</v>
          </cell>
          <cell r="D580">
            <v>3.5</v>
          </cell>
          <cell r="H580">
            <v>3.5</v>
          </cell>
        </row>
        <row r="581">
          <cell r="C581" t="str">
            <v>SANITARIO MASCULINO</v>
          </cell>
          <cell r="D581">
            <v>4</v>
          </cell>
          <cell r="H581">
            <v>4</v>
          </cell>
        </row>
        <row r="582">
          <cell r="C582" t="str">
            <v>SANITARIO PCD</v>
          </cell>
          <cell r="D582">
            <v>3.8</v>
          </cell>
          <cell r="H582">
            <v>3.8</v>
          </cell>
        </row>
        <row r="583">
          <cell r="C583" t="str">
            <v>SANITARIO FEMININO</v>
          </cell>
          <cell r="D583">
            <v>2.34</v>
          </cell>
          <cell r="H583">
            <v>2.34</v>
          </cell>
        </row>
        <row r="584">
          <cell r="C584" t="str">
            <v>SANITARIO PCD</v>
          </cell>
          <cell r="D584">
            <v>3.8</v>
          </cell>
          <cell r="H584">
            <v>3.8</v>
          </cell>
        </row>
        <row r="585">
          <cell r="C585" t="str">
            <v>SANITARIO PCD</v>
          </cell>
          <cell r="D585">
            <v>3.8</v>
          </cell>
          <cell r="H585">
            <v>3.8</v>
          </cell>
        </row>
        <row r="586">
          <cell r="C586" t="str">
            <v>DML</v>
          </cell>
          <cell r="D586">
            <v>2.34</v>
          </cell>
          <cell r="H586">
            <v>2.34</v>
          </cell>
        </row>
        <row r="587">
          <cell r="C587" t="str">
            <v>DEPOSITO</v>
          </cell>
          <cell r="D587">
            <v>2.0099999999999998</v>
          </cell>
          <cell r="H587">
            <v>2.0099999999999998</v>
          </cell>
        </row>
        <row r="588">
          <cell r="C588" t="str">
            <v>CIRCULAÇÃO DO BLOCO</v>
          </cell>
          <cell r="D588">
            <v>101.19</v>
          </cell>
          <cell r="H588">
            <v>101.19</v>
          </cell>
        </row>
        <row r="589">
          <cell r="C589" t="str">
            <v>NUCLEO ENERGIA</v>
          </cell>
          <cell r="D589">
            <v>17.12</v>
          </cell>
          <cell r="H589">
            <v>17.12</v>
          </cell>
        </row>
        <row r="590">
          <cell r="C590" t="str">
            <v>NUCLEO ENGENHARIA</v>
          </cell>
          <cell r="D590">
            <v>17.12</v>
          </cell>
          <cell r="H590">
            <v>17.12</v>
          </cell>
        </row>
        <row r="591">
          <cell r="C591" t="str">
            <v>NUCLEO EDUCAÇÃO</v>
          </cell>
          <cell r="D591">
            <v>17.12</v>
          </cell>
          <cell r="H591">
            <v>17.12</v>
          </cell>
        </row>
        <row r="592">
          <cell r="C592" t="str">
            <v>NUCLEO SAUDE</v>
          </cell>
          <cell r="D592">
            <v>17.12</v>
          </cell>
          <cell r="H592">
            <v>17.12</v>
          </cell>
        </row>
        <row r="593">
          <cell r="C593" t="str">
            <v>COZINHA E REFEITORIO</v>
          </cell>
          <cell r="D593">
            <v>31.25</v>
          </cell>
          <cell r="H593">
            <v>31.25</v>
          </cell>
        </row>
        <row r="594">
          <cell r="C594" t="str">
            <v>ALMOXARIFADO</v>
          </cell>
          <cell r="D594">
            <v>21.87</v>
          </cell>
          <cell r="H594">
            <v>21.87</v>
          </cell>
        </row>
        <row r="595">
          <cell r="C595" t="str">
            <v>JURIDICO</v>
          </cell>
          <cell r="D595">
            <v>21.87</v>
          </cell>
          <cell r="H595">
            <v>21.87</v>
          </cell>
        </row>
        <row r="596">
          <cell r="C596" t="str">
            <v>CPL</v>
          </cell>
          <cell r="D596">
            <v>21.87</v>
          </cell>
          <cell r="H596">
            <v>21.87</v>
          </cell>
        </row>
        <row r="597">
          <cell r="C597" t="str">
            <v>SALA DE REUNIÕES</v>
          </cell>
          <cell r="D597">
            <v>24.85</v>
          </cell>
          <cell r="H597">
            <v>24.85</v>
          </cell>
        </row>
        <row r="598">
          <cell r="C598" t="str">
            <v>CONTROLADORIA</v>
          </cell>
          <cell r="D598">
            <v>18.100000000000001</v>
          </cell>
          <cell r="H598">
            <v>18.100000000000001</v>
          </cell>
        </row>
        <row r="599">
          <cell r="C599" t="str">
            <v>TESOURARIA</v>
          </cell>
          <cell r="D599">
            <v>35.75</v>
          </cell>
          <cell r="H599">
            <v>35.75</v>
          </cell>
        </row>
        <row r="600">
          <cell r="C600" t="str">
            <v>ADM - RH</v>
          </cell>
          <cell r="D600">
            <v>17.5</v>
          </cell>
          <cell r="H600">
            <v>17.5</v>
          </cell>
        </row>
        <row r="601">
          <cell r="C601" t="str">
            <v>PRESIDENCIA</v>
          </cell>
          <cell r="D601">
            <v>28.89</v>
          </cell>
          <cell r="H601">
            <v>28.89</v>
          </cell>
        </row>
        <row r="602">
          <cell r="C602" t="str">
            <v>COPA</v>
          </cell>
          <cell r="D602">
            <v>4.24</v>
          </cell>
          <cell r="H602">
            <v>4.24</v>
          </cell>
        </row>
        <row r="603">
          <cell r="C603" t="str">
            <v>BWC</v>
          </cell>
          <cell r="D603">
            <v>4.16</v>
          </cell>
          <cell r="H603">
            <v>4.16</v>
          </cell>
        </row>
        <row r="604">
          <cell r="C604" t="str">
            <v>SECRETARIA EXECUTIVA</v>
          </cell>
          <cell r="D604">
            <v>12.09</v>
          </cell>
          <cell r="H604">
            <v>12.09</v>
          </cell>
        </row>
        <row r="605">
          <cell r="C605" t="str">
            <v>RECEPÇÃO PRESIDÊNCIA</v>
          </cell>
          <cell r="D605">
            <v>15</v>
          </cell>
          <cell r="H605">
            <v>15</v>
          </cell>
        </row>
        <row r="606">
          <cell r="C606" t="str">
            <v>COWORKING</v>
          </cell>
          <cell r="D606">
            <v>25.68</v>
          </cell>
          <cell r="H606">
            <v>25.68</v>
          </cell>
        </row>
        <row r="607">
          <cell r="C607" t="str">
            <v>ARTICULAÇÃO POLITICA</v>
          </cell>
          <cell r="D607">
            <v>14.04</v>
          </cell>
          <cell r="H607">
            <v>14.04</v>
          </cell>
        </row>
        <row r="608">
          <cell r="C608" t="str">
            <v>WC FEMININO</v>
          </cell>
          <cell r="D608">
            <v>12.92</v>
          </cell>
          <cell r="H608">
            <v>12.92</v>
          </cell>
        </row>
        <row r="609">
          <cell r="C609" t="str">
            <v>WC PCD F</v>
          </cell>
          <cell r="D609">
            <v>3.4</v>
          </cell>
          <cell r="H609">
            <v>3.4</v>
          </cell>
        </row>
        <row r="610">
          <cell r="C610" t="str">
            <v>DML</v>
          </cell>
          <cell r="D610">
            <v>4.26</v>
          </cell>
          <cell r="H610">
            <v>4.26</v>
          </cell>
        </row>
        <row r="611">
          <cell r="C611" t="str">
            <v>WC MASCULINO</v>
          </cell>
          <cell r="D611">
            <v>12.92</v>
          </cell>
          <cell r="H611">
            <v>12.92</v>
          </cell>
        </row>
        <row r="612">
          <cell r="C612" t="str">
            <v>WC PCD M</v>
          </cell>
          <cell r="D612">
            <v>3.4</v>
          </cell>
          <cell r="H612">
            <v>3.4</v>
          </cell>
        </row>
        <row r="613">
          <cell r="C613" t="str">
            <v>ZELADORIA</v>
          </cell>
          <cell r="D613">
            <v>7.95</v>
          </cell>
          <cell r="H613">
            <v>7.95</v>
          </cell>
        </row>
        <row r="614">
          <cell r="C614" t="str">
            <v>BWC</v>
          </cell>
          <cell r="D614">
            <v>2.9</v>
          </cell>
          <cell r="H614">
            <v>2.9</v>
          </cell>
        </row>
        <row r="615">
          <cell r="C615" t="str">
            <v>HALL</v>
          </cell>
          <cell r="D615">
            <v>8.4</v>
          </cell>
          <cell r="H615">
            <v>8.4</v>
          </cell>
        </row>
        <row r="616">
          <cell r="C616" t="str">
            <v>RECEPÇÃO - INFORMAÇÃO</v>
          </cell>
          <cell r="D616">
            <v>66.52</v>
          </cell>
          <cell r="H616">
            <v>66.52</v>
          </cell>
        </row>
        <row r="617">
          <cell r="C617" t="str">
            <v>SALA - SERVIDOR INT</v>
          </cell>
          <cell r="D617">
            <v>4.5</v>
          </cell>
          <cell r="H617">
            <v>4.5</v>
          </cell>
        </row>
        <row r="618">
          <cell r="C618" t="str">
            <v>DEPOSITO DE EQUIPAMENTOS</v>
          </cell>
          <cell r="D618">
            <v>5.83</v>
          </cell>
          <cell r="H618">
            <v>5.83</v>
          </cell>
        </row>
        <row r="619">
          <cell r="C619" t="str">
            <v>TECNOLOGIA - ASSESSORIA</v>
          </cell>
          <cell r="D619">
            <v>9.61</v>
          </cell>
          <cell r="H619">
            <v>9.61</v>
          </cell>
        </row>
        <row r="620">
          <cell r="C620" t="str">
            <v>APOIO MOTORISTA</v>
          </cell>
          <cell r="D620">
            <v>10.119999999999999</v>
          </cell>
          <cell r="H620">
            <v>10.119999999999999</v>
          </cell>
        </row>
        <row r="621">
          <cell r="C621" t="str">
            <v>CABINE DE SOM</v>
          </cell>
          <cell r="D621">
            <v>5.58</v>
          </cell>
          <cell r="H621">
            <v>5.58</v>
          </cell>
        </row>
        <row r="622">
          <cell r="C622" t="str">
            <v>WC PCD M</v>
          </cell>
          <cell r="D622">
            <v>3.4</v>
          </cell>
          <cell r="H622">
            <v>3.4</v>
          </cell>
        </row>
        <row r="623">
          <cell r="C623" t="str">
            <v>WC FEMININO</v>
          </cell>
          <cell r="D623">
            <v>6.87</v>
          </cell>
          <cell r="H623">
            <v>6.87</v>
          </cell>
        </row>
        <row r="624">
          <cell r="C624" t="str">
            <v>WC MASCULINO</v>
          </cell>
          <cell r="D624">
            <v>7.75</v>
          </cell>
          <cell r="H624">
            <v>7.75</v>
          </cell>
        </row>
        <row r="625">
          <cell r="C625" t="str">
            <v>WC PCD F</v>
          </cell>
          <cell r="D625">
            <v>3.4</v>
          </cell>
          <cell r="H625">
            <v>3.4</v>
          </cell>
        </row>
        <row r="626">
          <cell r="C626" t="str">
            <v>HALL WC</v>
          </cell>
          <cell r="D626">
            <v>15.05</v>
          </cell>
          <cell r="H626">
            <v>15.05</v>
          </cell>
        </row>
        <row r="627">
          <cell r="C627" t="str">
            <v>TERRAÇO</v>
          </cell>
          <cell r="D627">
            <v>101.11</v>
          </cell>
          <cell r="H627">
            <v>101.11</v>
          </cell>
        </row>
        <row r="628">
          <cell r="C628" t="str">
            <v>CIRCULAÇÃO DO BLOCO</v>
          </cell>
          <cell r="D628">
            <v>297.8</v>
          </cell>
          <cell r="H628">
            <v>297.8</v>
          </cell>
        </row>
        <row r="630">
          <cell r="H630">
            <v>0</v>
          </cell>
        </row>
        <row r="631">
          <cell r="C631" t="str">
            <v>Total geral</v>
          </cell>
          <cell r="H631">
            <v>1416.63</v>
          </cell>
          <cell r="J631" t="e">
            <v>#N/A</v>
          </cell>
          <cell r="K631" t="e">
            <v>#N/A</v>
          </cell>
        </row>
        <row r="633">
          <cell r="A633" t="str">
            <v>9.3</v>
          </cell>
          <cell r="B633">
            <v>104162</v>
          </cell>
          <cell r="C633" t="str">
            <v>PISO EM GRANILITE, MARMORITE OU GRANITINA EM AMBIENTES INTERNOS, COM ESPESSURA DE 8 MM, INCLUSO MISTURA EM BETONEIRA, COLOCAÇÃO DAS JUNTAS, APLICAÇÃO DO PISO, 4 POLIMENTOS COM POLITRIZ, ESTUCAMENTO, SELADOR E CERA. AF_06/2022</v>
          </cell>
          <cell r="F633" t="str">
            <v xml:space="preserve"> </v>
          </cell>
          <cell r="I633" t="str">
            <v>M2</v>
          </cell>
          <cell r="M633">
            <v>26.97</v>
          </cell>
          <cell r="Q633" t="str">
            <v>08.02.053</v>
          </cell>
        </row>
        <row r="634">
          <cell r="C634" t="str">
            <v>GRANILITE</v>
          </cell>
          <cell r="H634">
            <v>0</v>
          </cell>
          <cell r="K634" t="str">
            <v/>
          </cell>
          <cell r="M634" t="str">
            <v/>
          </cell>
        </row>
        <row r="635">
          <cell r="C635" t="str">
            <v>LIXEIRA</v>
          </cell>
          <cell r="D635">
            <v>6.3</v>
          </cell>
          <cell r="H635">
            <v>6.3</v>
          </cell>
        </row>
        <row r="636">
          <cell r="C636" t="str">
            <v>LAVANDERIA</v>
          </cell>
          <cell r="D636">
            <v>7.25</v>
          </cell>
          <cell r="H636">
            <v>7.25</v>
          </cell>
        </row>
        <row r="637">
          <cell r="C637" t="str">
            <v>CORADOURO</v>
          </cell>
          <cell r="D637">
            <v>8.6999999999999993</v>
          </cell>
          <cell r="H637">
            <v>8.6999999999999993</v>
          </cell>
        </row>
        <row r="638">
          <cell r="C638" t="str">
            <v>LIXEIRA</v>
          </cell>
          <cell r="D638">
            <v>4.72</v>
          </cell>
          <cell r="H638">
            <v>4.72</v>
          </cell>
        </row>
        <row r="639">
          <cell r="H639">
            <v>0</v>
          </cell>
        </row>
        <row r="640">
          <cell r="C640" t="str">
            <v>Total geral</v>
          </cell>
          <cell r="H640">
            <v>26.97</v>
          </cell>
          <cell r="J640" t="e">
            <v>#N/A</v>
          </cell>
          <cell r="K640" t="e">
            <v>#N/A</v>
          </cell>
        </row>
        <row r="642">
          <cell r="A642" t="str">
            <v>9.4</v>
          </cell>
          <cell r="B642">
            <v>93681</v>
          </cell>
          <cell r="C642" t="str">
            <v>EXECUÇÃO DE PAVIMENTO EM PISO INTERTRAVADO, COM BLOCO RETANGULAR COLORIDO DE 20 X 10 CM, ESPESSURA 8 CM. AF_10/2022</v>
          </cell>
          <cell r="F642" t="str">
            <v xml:space="preserve"> </v>
          </cell>
          <cell r="I642" t="str">
            <v>M2</v>
          </cell>
          <cell r="M642">
            <v>1156.73</v>
          </cell>
          <cell r="Q642" t="str">
            <v>08.02.053</v>
          </cell>
        </row>
        <row r="643">
          <cell r="C643" t="str">
            <v>AREA DE CIRCULAÇÃO VEICULO</v>
          </cell>
          <cell r="D643">
            <v>1156.73</v>
          </cell>
          <cell r="H643">
            <v>1156.73</v>
          </cell>
          <cell r="K643" t="str">
            <v/>
          </cell>
          <cell r="M643" t="str">
            <v/>
          </cell>
        </row>
        <row r="644">
          <cell r="H644">
            <v>0</v>
          </cell>
        </row>
        <row r="645">
          <cell r="C645" t="str">
            <v>Total geral</v>
          </cell>
          <cell r="H645">
            <v>1156.73</v>
          </cell>
          <cell r="J645" t="e">
            <v>#N/A</v>
          </cell>
          <cell r="K645" t="e">
            <v>#N/A</v>
          </cell>
        </row>
        <row r="647">
          <cell r="A647" t="str">
            <v>9.5</v>
          </cell>
          <cell r="B647">
            <v>94273</v>
          </cell>
          <cell r="C647" t="str">
            <v>ASSENTAMENTO DE GUIA (MEIO-FIO) EM TRECHO RETO, CONFECCIONADA EM CONCRETO PRÉ-FABRICADO, DIMENSÕES 100X15X13X30 CM (COMPRIMENTO X BASE INFERIOR X BASE SUPERIOR X ALTURA). AF_01/2024</v>
          </cell>
          <cell r="F647" t="str">
            <v xml:space="preserve"> </v>
          </cell>
          <cell r="I647" t="str">
            <v>M</v>
          </cell>
          <cell r="M647">
            <v>372.48</v>
          </cell>
          <cell r="Q647" t="str">
            <v>08.02.053</v>
          </cell>
        </row>
        <row r="648">
          <cell r="C648" t="str">
            <v>MEIO FIO</v>
          </cell>
          <cell r="D648">
            <v>372.48</v>
          </cell>
          <cell r="H648">
            <v>372.48</v>
          </cell>
          <cell r="K648" t="str">
            <v/>
          </cell>
          <cell r="M648" t="str">
            <v/>
          </cell>
        </row>
        <row r="649">
          <cell r="H649">
            <v>0</v>
          </cell>
        </row>
        <row r="650">
          <cell r="C650" t="str">
            <v>Total geral</v>
          </cell>
          <cell r="H650">
            <v>372.48</v>
          </cell>
          <cell r="J650" t="e">
            <v>#N/A</v>
          </cell>
          <cell r="K650" t="e">
            <v>#N/A</v>
          </cell>
        </row>
        <row r="652">
          <cell r="A652" t="str">
            <v>9.6</v>
          </cell>
          <cell r="B652">
            <v>101750</v>
          </cell>
          <cell r="C652" t="str">
            <v>PISO CIMENTADO, TRAÇO 1:3 (CIMENTO E AREIA), ACABAMENTO RÚSTICO, ESPESSURA 4,0 CM, PREPARO MECÂNICO DA ARGAMASSA. AF_09/2020</v>
          </cell>
          <cell r="F652" t="str">
            <v xml:space="preserve"> </v>
          </cell>
          <cell r="I652" t="str">
            <v>M2</v>
          </cell>
          <cell r="M652">
            <v>479.12</v>
          </cell>
          <cell r="Q652" t="str">
            <v>08.02.053</v>
          </cell>
        </row>
        <row r="653">
          <cell r="C653" t="str">
            <v>RAMPAS DE CIRCULAÇÃO</v>
          </cell>
          <cell r="D653">
            <v>479.12</v>
          </cell>
          <cell r="H653">
            <v>479.12</v>
          </cell>
          <cell r="K653" t="str">
            <v/>
          </cell>
          <cell r="M653" t="str">
            <v/>
          </cell>
        </row>
        <row r="654">
          <cell r="H654">
            <v>0</v>
          </cell>
        </row>
        <row r="655">
          <cell r="C655" t="str">
            <v>Total geral</v>
          </cell>
          <cell r="H655">
            <v>479.12</v>
          </cell>
          <cell r="J655" t="e">
            <v>#N/A</v>
          </cell>
          <cell r="K655" t="e">
            <v>#N/A</v>
          </cell>
        </row>
        <row r="657">
          <cell r="A657" t="str">
            <v>9.7</v>
          </cell>
          <cell r="B657">
            <v>101094</v>
          </cell>
          <cell r="C657" t="str">
            <v>PISO PODOTÁTIL DE ALERTA OU DIRECIONAL, DE BORRACHA, ASSENTADO SOBRE ARGAMASSA. AF_05/2020</v>
          </cell>
          <cell r="F657" t="str">
            <v xml:space="preserve"> </v>
          </cell>
          <cell r="I657" t="str">
            <v>M</v>
          </cell>
          <cell r="M657">
            <v>18.25</v>
          </cell>
          <cell r="Q657" t="str">
            <v>08.02.053</v>
          </cell>
        </row>
        <row r="658">
          <cell r="C658" t="str">
            <v>ACESSIBILIDADE</v>
          </cell>
          <cell r="D658">
            <v>18.25</v>
          </cell>
          <cell r="H658">
            <v>18.25</v>
          </cell>
          <cell r="K658" t="str">
            <v/>
          </cell>
          <cell r="M658" t="str">
            <v/>
          </cell>
        </row>
        <row r="659">
          <cell r="H659">
            <v>0</v>
          </cell>
        </row>
        <row r="660">
          <cell r="C660" t="str">
            <v>Total geral</v>
          </cell>
          <cell r="H660">
            <v>18.25</v>
          </cell>
          <cell r="J660" t="e">
            <v>#N/A</v>
          </cell>
          <cell r="K660" t="e">
            <v>#N/A</v>
          </cell>
        </row>
        <row r="662">
          <cell r="A662" t="str">
            <v>9.8</v>
          </cell>
          <cell r="B662">
            <v>104658</v>
          </cell>
          <cell r="C662" t="str">
            <v>PISO PODOTÁTIL DE ALERTA OU DIRECIONAL, DE CONCRETO, ASSENTADO SOBRE ARGAMASSA. AF_03/2024</v>
          </cell>
          <cell r="F662" t="str">
            <v xml:space="preserve"> </v>
          </cell>
          <cell r="I662" t="str">
            <v>M2</v>
          </cell>
          <cell r="M662">
            <v>191.75</v>
          </cell>
          <cell r="Q662" t="str">
            <v>08.02.053</v>
          </cell>
        </row>
        <row r="663">
          <cell r="C663" t="str">
            <v>ACESSIBILIDADE</v>
          </cell>
          <cell r="D663">
            <v>191.75</v>
          </cell>
          <cell r="H663">
            <v>191.75</v>
          </cell>
          <cell r="K663" t="str">
            <v/>
          </cell>
          <cell r="M663" t="str">
            <v/>
          </cell>
        </row>
        <row r="664">
          <cell r="H664">
            <v>0</v>
          </cell>
        </row>
        <row r="665">
          <cell r="C665" t="str">
            <v>Total geral</v>
          </cell>
          <cell r="H665">
            <v>191.75</v>
          </cell>
          <cell r="J665" t="e">
            <v>#N/A</v>
          </cell>
          <cell r="K665" t="e">
            <v>#N/A</v>
          </cell>
        </row>
        <row r="667">
          <cell r="A667" t="str">
            <v>9.9</v>
          </cell>
          <cell r="B667">
            <v>98689</v>
          </cell>
          <cell r="C667" t="str">
            <v>SOLEIRA EM GRANITO, LARGURA 15 CM, ESPESSURA 2,0 CM. AF_09/2020</v>
          </cell>
          <cell r="F667" t="str">
            <v xml:space="preserve"> </v>
          </cell>
          <cell r="I667" t="str">
            <v>M</v>
          </cell>
          <cell r="M667">
            <v>73.7</v>
          </cell>
          <cell r="Q667" t="str">
            <v>08.02.053</v>
          </cell>
        </row>
        <row r="668">
          <cell r="C668" t="str">
            <v>SOLEIRA DE 0,80</v>
          </cell>
          <cell r="D668">
            <v>0.8</v>
          </cell>
          <cell r="G668">
            <v>62</v>
          </cell>
          <cell r="H668">
            <v>49.6</v>
          </cell>
          <cell r="K668" t="str">
            <v/>
          </cell>
          <cell r="M668" t="str">
            <v/>
          </cell>
        </row>
        <row r="669">
          <cell r="C669" t="str">
            <v>SOLEIRA DE 1,00</v>
          </cell>
          <cell r="D669">
            <v>1</v>
          </cell>
          <cell r="G669">
            <v>6</v>
          </cell>
          <cell r="H669">
            <v>6</v>
          </cell>
        </row>
        <row r="670">
          <cell r="C670" t="str">
            <v>SOLEIRA 1,60</v>
          </cell>
          <cell r="D670">
            <v>1.6</v>
          </cell>
          <cell r="G670">
            <v>5</v>
          </cell>
          <cell r="H670">
            <v>8</v>
          </cell>
        </row>
        <row r="671">
          <cell r="C671" t="str">
            <v>SOLEIRA 1,1</v>
          </cell>
          <cell r="D671">
            <v>1.1000000000000001</v>
          </cell>
          <cell r="G671">
            <v>1</v>
          </cell>
          <cell r="H671">
            <v>1.1000000000000001</v>
          </cell>
        </row>
        <row r="672">
          <cell r="C672" t="str">
            <v>SOLEIRA 1,2</v>
          </cell>
          <cell r="D672">
            <v>1.2</v>
          </cell>
          <cell r="G672">
            <v>5</v>
          </cell>
          <cell r="H672">
            <v>6</v>
          </cell>
        </row>
        <row r="673">
          <cell r="C673" t="str">
            <v>SOLEIRA 1,5</v>
          </cell>
          <cell r="D673">
            <v>1.5</v>
          </cell>
          <cell r="G673">
            <v>2</v>
          </cell>
          <cell r="H673">
            <v>3</v>
          </cell>
        </row>
        <row r="674">
          <cell r="C674" t="str">
            <v>Total geral</v>
          </cell>
          <cell r="H674">
            <v>73.7</v>
          </cell>
          <cell r="J674" t="e">
            <v>#N/A</v>
          </cell>
          <cell r="K674" t="e">
            <v>#N/A</v>
          </cell>
        </row>
        <row r="676">
          <cell r="A676" t="str">
            <v>9.10</v>
          </cell>
          <cell r="B676">
            <v>98689</v>
          </cell>
          <cell r="C676" t="str">
            <v>SOLEIRA EM GRANITO, LARGURA 15 CM, ESPESSURA 2,0 CM. AF_09/2020</v>
          </cell>
          <cell r="F676" t="str">
            <v xml:space="preserve"> </v>
          </cell>
          <cell r="I676" t="str">
            <v>M</v>
          </cell>
          <cell r="M676">
            <v>73.7</v>
          </cell>
          <cell r="Q676" t="str">
            <v>08.02.053</v>
          </cell>
        </row>
        <row r="677">
          <cell r="C677" t="str">
            <v>SOLEIRA DE 0,80</v>
          </cell>
          <cell r="D677">
            <v>0.8</v>
          </cell>
          <cell r="G677">
            <v>62</v>
          </cell>
          <cell r="H677">
            <v>49.6</v>
          </cell>
          <cell r="K677" t="str">
            <v/>
          </cell>
          <cell r="M677" t="str">
            <v/>
          </cell>
        </row>
        <row r="678">
          <cell r="C678" t="str">
            <v>SOLEIRA DE 1,00</v>
          </cell>
          <cell r="D678">
            <v>1</v>
          </cell>
          <cell r="G678">
            <v>6</v>
          </cell>
          <cell r="H678">
            <v>6</v>
          </cell>
        </row>
        <row r="679">
          <cell r="C679" t="str">
            <v>SOLEIRA 1,60</v>
          </cell>
          <cell r="D679">
            <v>1.6</v>
          </cell>
          <cell r="G679">
            <v>5</v>
          </cell>
          <cell r="H679">
            <v>8</v>
          </cell>
        </row>
        <row r="680">
          <cell r="C680" t="str">
            <v>SOLEIRA 1,1</v>
          </cell>
          <cell r="D680">
            <v>1.1000000000000001</v>
          </cell>
          <cell r="G680">
            <v>1</v>
          </cell>
          <cell r="H680">
            <v>1.1000000000000001</v>
          </cell>
        </row>
        <row r="681">
          <cell r="C681" t="str">
            <v>SOLEIRA 1,2</v>
          </cell>
          <cell r="D681">
            <v>1.2</v>
          </cell>
          <cell r="G681">
            <v>5</v>
          </cell>
          <cell r="H681">
            <v>6</v>
          </cell>
        </row>
        <row r="682">
          <cell r="C682" t="str">
            <v>SOLEIRA 1,5</v>
          </cell>
          <cell r="D682">
            <v>1.5</v>
          </cell>
          <cell r="G682">
            <v>2</v>
          </cell>
          <cell r="H682">
            <v>3</v>
          </cell>
        </row>
        <row r="683">
          <cell r="C683" t="str">
            <v>Total geral</v>
          </cell>
          <cell r="H683">
            <v>73.7</v>
          </cell>
          <cell r="J683" t="e">
            <v>#N/A</v>
          </cell>
          <cell r="K683" t="e">
            <v>#N/A</v>
          </cell>
        </row>
        <row r="685">
          <cell r="A685" t="str">
            <v>9.11</v>
          </cell>
          <cell r="B685" t="str">
            <v>CPU 005</v>
          </cell>
          <cell r="C685" t="str">
            <v>RODAPÉ EM PORCELANATO 10CM DE ALTURA</v>
          </cell>
          <cell r="F685" t="str">
            <v xml:space="preserve"> </v>
          </cell>
          <cell r="I685" t="str">
            <v>M</v>
          </cell>
          <cell r="M685">
            <v>1103.53</v>
          </cell>
          <cell r="Q685" t="str">
            <v>08.02.053</v>
          </cell>
        </row>
        <row r="686">
          <cell r="H686">
            <v>0</v>
          </cell>
          <cell r="K686" t="str">
            <v/>
          </cell>
          <cell r="M686" t="str">
            <v/>
          </cell>
        </row>
        <row r="687">
          <cell r="C687" t="str">
            <v>REPOUSO</v>
          </cell>
          <cell r="D687">
            <v>27.16</v>
          </cell>
          <cell r="H687">
            <v>27.16</v>
          </cell>
        </row>
        <row r="688">
          <cell r="C688" t="str">
            <v>COMANDO</v>
          </cell>
          <cell r="D688">
            <v>10.15</v>
          </cell>
          <cell r="H688">
            <v>10.15</v>
          </cell>
        </row>
        <row r="689">
          <cell r="C689" t="str">
            <v>DESCONTO</v>
          </cell>
          <cell r="D689">
            <v>1.6</v>
          </cell>
          <cell r="G689">
            <v>-1</v>
          </cell>
          <cell r="H689">
            <v>-1.6</v>
          </cell>
        </row>
        <row r="690">
          <cell r="C690" t="str">
            <v>TOMOGRAFIA</v>
          </cell>
          <cell r="D690">
            <v>23.34</v>
          </cell>
          <cell r="H690">
            <v>23.34</v>
          </cell>
        </row>
        <row r="691">
          <cell r="C691" t="str">
            <v>DESCONTO</v>
          </cell>
          <cell r="D691">
            <v>1.25</v>
          </cell>
          <cell r="G691">
            <v>-1</v>
          </cell>
          <cell r="H691">
            <v>-1.25</v>
          </cell>
        </row>
        <row r="692">
          <cell r="C692" t="str">
            <v>SALA DE UTILIDADE</v>
          </cell>
          <cell r="D692">
            <v>8.82</v>
          </cell>
          <cell r="H692">
            <v>8.82</v>
          </cell>
        </row>
        <row r="693">
          <cell r="C693" t="str">
            <v>DESCONTO</v>
          </cell>
          <cell r="D693">
            <v>0.8</v>
          </cell>
          <cell r="G693">
            <v>-1</v>
          </cell>
          <cell r="H693">
            <v>-0.8</v>
          </cell>
        </row>
        <row r="694">
          <cell r="C694" t="str">
            <v>RAIO X</v>
          </cell>
          <cell r="D694">
            <v>19.68</v>
          </cell>
          <cell r="H694">
            <v>19.68</v>
          </cell>
        </row>
        <row r="695">
          <cell r="C695" t="str">
            <v>DESCONTO</v>
          </cell>
          <cell r="D695">
            <v>1.25</v>
          </cell>
          <cell r="G695">
            <v>-1</v>
          </cell>
          <cell r="H695">
            <v>-1.25</v>
          </cell>
        </row>
        <row r="696">
          <cell r="C696" t="str">
            <v>POSTO DE ENFERMAGEM</v>
          </cell>
          <cell r="D696">
            <v>8.26</v>
          </cell>
          <cell r="H696">
            <v>8.26</v>
          </cell>
        </row>
        <row r="697">
          <cell r="C697" t="str">
            <v>DESCONTO</v>
          </cell>
          <cell r="D697">
            <v>1.25</v>
          </cell>
          <cell r="G697">
            <v>-1</v>
          </cell>
          <cell r="H697">
            <v>-1.25</v>
          </cell>
        </row>
        <row r="698">
          <cell r="C698" t="str">
            <v>RESSONANCIA</v>
          </cell>
          <cell r="D698">
            <v>23.77</v>
          </cell>
          <cell r="H698">
            <v>23.77</v>
          </cell>
        </row>
        <row r="699">
          <cell r="C699" t="str">
            <v>DESCONTO</v>
          </cell>
          <cell r="D699">
            <v>0.8</v>
          </cell>
          <cell r="G699">
            <v>-1</v>
          </cell>
          <cell r="H699">
            <v>-0.8</v>
          </cell>
        </row>
        <row r="700">
          <cell r="C700" t="str">
            <v>DESCONTO</v>
          </cell>
          <cell r="D700">
            <v>1.25</v>
          </cell>
          <cell r="G700">
            <v>-1</v>
          </cell>
          <cell r="H700">
            <v>-1.25</v>
          </cell>
        </row>
        <row r="701">
          <cell r="C701" t="str">
            <v>SALA DE COMANDO</v>
          </cell>
          <cell r="D701">
            <v>13.29</v>
          </cell>
          <cell r="H701">
            <v>13.29</v>
          </cell>
        </row>
        <row r="702">
          <cell r="C702" t="str">
            <v>DESCONTO</v>
          </cell>
          <cell r="D702">
            <v>0.8</v>
          </cell>
          <cell r="G702">
            <v>-1</v>
          </cell>
          <cell r="H702">
            <v>-0.8</v>
          </cell>
        </row>
        <row r="703">
          <cell r="C703" t="str">
            <v>DESCONTO</v>
          </cell>
          <cell r="D703">
            <v>1.25</v>
          </cell>
          <cell r="G703">
            <v>-1</v>
          </cell>
          <cell r="H703">
            <v>-1.25</v>
          </cell>
        </row>
        <row r="704">
          <cell r="C704" t="str">
            <v>ARQUIVO</v>
          </cell>
          <cell r="D704">
            <v>7.87</v>
          </cell>
          <cell r="H704">
            <v>7.87</v>
          </cell>
        </row>
        <row r="705">
          <cell r="C705" t="str">
            <v>DESCONTO</v>
          </cell>
          <cell r="D705">
            <v>0.8</v>
          </cell>
          <cell r="G705">
            <v>-1</v>
          </cell>
          <cell r="H705">
            <v>-0.8</v>
          </cell>
        </row>
        <row r="706">
          <cell r="C706" t="str">
            <v>SALA DE ALAUDO</v>
          </cell>
          <cell r="D706">
            <v>10.130000000000001</v>
          </cell>
          <cell r="H706">
            <v>10.130000000000001</v>
          </cell>
        </row>
        <row r="707">
          <cell r="C707" t="str">
            <v>DESCONTO</v>
          </cell>
          <cell r="D707">
            <v>0.8</v>
          </cell>
          <cell r="G707">
            <v>-2</v>
          </cell>
          <cell r="H707">
            <v>-1.6</v>
          </cell>
        </row>
        <row r="708">
          <cell r="C708" t="str">
            <v>ULTRASSOM 1 E 2</v>
          </cell>
          <cell r="D708">
            <v>15.05</v>
          </cell>
          <cell r="G708">
            <v>2</v>
          </cell>
          <cell r="H708">
            <v>30.1</v>
          </cell>
        </row>
        <row r="709">
          <cell r="C709" t="str">
            <v>DESCONTO</v>
          </cell>
          <cell r="D709">
            <v>0.8</v>
          </cell>
          <cell r="G709">
            <v>-2</v>
          </cell>
          <cell r="H709">
            <v>-1.6</v>
          </cell>
        </row>
        <row r="710">
          <cell r="C710" t="str">
            <v>RECEPÇÃO E ESPERA</v>
          </cell>
          <cell r="D710">
            <v>25.7</v>
          </cell>
          <cell r="H710">
            <v>25.7</v>
          </cell>
        </row>
        <row r="711">
          <cell r="C711" t="str">
            <v>DESCONTO</v>
          </cell>
          <cell r="D711">
            <v>1.5</v>
          </cell>
          <cell r="G711">
            <v>-1</v>
          </cell>
          <cell r="H711">
            <v>-1.5</v>
          </cell>
        </row>
        <row r="712">
          <cell r="C712" t="str">
            <v>DESCONTO</v>
          </cell>
          <cell r="D712">
            <v>0.8</v>
          </cell>
          <cell r="G712">
            <v>-1</v>
          </cell>
          <cell r="H712">
            <v>-0.8</v>
          </cell>
        </row>
        <row r="713">
          <cell r="C713" t="str">
            <v>DEPOSITO</v>
          </cell>
          <cell r="D713">
            <v>4.8</v>
          </cell>
          <cell r="H713">
            <v>4.8</v>
          </cell>
        </row>
        <row r="714">
          <cell r="C714" t="str">
            <v>DESCONTO</v>
          </cell>
          <cell r="D714">
            <v>0.8</v>
          </cell>
          <cell r="G714">
            <v>-1</v>
          </cell>
          <cell r="H714">
            <v>-0.8</v>
          </cell>
        </row>
        <row r="715">
          <cell r="C715" t="str">
            <v>DML</v>
          </cell>
          <cell r="D715">
            <v>5.94</v>
          </cell>
          <cell r="H715">
            <v>5.94</v>
          </cell>
        </row>
        <row r="716">
          <cell r="C716" t="str">
            <v>DESCONTO</v>
          </cell>
          <cell r="D716">
            <v>0.8</v>
          </cell>
          <cell r="G716">
            <v>-1</v>
          </cell>
          <cell r="H716">
            <v>-0.8</v>
          </cell>
        </row>
        <row r="717">
          <cell r="C717" t="str">
            <v>ZELADORIA</v>
          </cell>
          <cell r="D717">
            <v>9.27</v>
          </cell>
          <cell r="H717">
            <v>9.27</v>
          </cell>
        </row>
        <row r="718">
          <cell r="C718" t="str">
            <v>DESCONTO</v>
          </cell>
          <cell r="D718">
            <v>0.8</v>
          </cell>
          <cell r="G718">
            <v>-2</v>
          </cell>
          <cell r="H718">
            <v>-1.6</v>
          </cell>
        </row>
        <row r="719">
          <cell r="C719" t="str">
            <v>BWC</v>
          </cell>
          <cell r="D719">
            <v>8.8000000000000007</v>
          </cell>
          <cell r="H719">
            <v>8.8000000000000007</v>
          </cell>
        </row>
        <row r="720">
          <cell r="C720" t="str">
            <v>DESCONTO</v>
          </cell>
          <cell r="D720">
            <v>0.8</v>
          </cell>
          <cell r="G720">
            <v>-1</v>
          </cell>
          <cell r="H720">
            <v>-0.8</v>
          </cell>
        </row>
        <row r="721">
          <cell r="C721" t="str">
            <v>COPA REFEITORIO</v>
          </cell>
          <cell r="D721">
            <v>14.89</v>
          </cell>
          <cell r="H721">
            <v>14.89</v>
          </cell>
        </row>
        <row r="722">
          <cell r="C722" t="str">
            <v>DESCONTO</v>
          </cell>
          <cell r="D722">
            <v>0.8</v>
          </cell>
          <cell r="G722">
            <v>-1</v>
          </cell>
          <cell r="H722">
            <v>-0.8</v>
          </cell>
        </row>
        <row r="723">
          <cell r="C723" t="str">
            <v>ADMINISTRATIVO</v>
          </cell>
          <cell r="D723">
            <v>14.89</v>
          </cell>
          <cell r="H723">
            <v>14.89</v>
          </cell>
        </row>
        <row r="724">
          <cell r="C724" t="str">
            <v>DESCONTO</v>
          </cell>
          <cell r="D724">
            <v>0.8</v>
          </cell>
          <cell r="G724">
            <v>-1</v>
          </cell>
          <cell r="H724">
            <v>-0.8</v>
          </cell>
        </row>
        <row r="725">
          <cell r="C725" t="str">
            <v>CONSULTORIO 1</v>
          </cell>
          <cell r="D725">
            <v>15.75</v>
          </cell>
          <cell r="H725">
            <v>15.75</v>
          </cell>
        </row>
        <row r="726">
          <cell r="C726" t="str">
            <v>DESCONTO</v>
          </cell>
          <cell r="D726">
            <v>0.8</v>
          </cell>
          <cell r="G726">
            <v>-1</v>
          </cell>
          <cell r="H726">
            <v>-0.8</v>
          </cell>
        </row>
        <row r="727">
          <cell r="C727" t="str">
            <v>CONSULTORIO 2</v>
          </cell>
          <cell r="D727">
            <v>14.89</v>
          </cell>
          <cell r="H727">
            <v>14.89</v>
          </cell>
        </row>
        <row r="728">
          <cell r="C728" t="str">
            <v>DESCONTO</v>
          </cell>
          <cell r="D728">
            <v>0.8</v>
          </cell>
          <cell r="G728">
            <v>-1</v>
          </cell>
          <cell r="H728">
            <v>-0.8</v>
          </cell>
        </row>
        <row r="729">
          <cell r="C729" t="str">
            <v>CONSULTORIO 3</v>
          </cell>
          <cell r="D729">
            <v>14.89</v>
          </cell>
          <cell r="H729">
            <v>14.89</v>
          </cell>
        </row>
        <row r="730">
          <cell r="C730" t="str">
            <v>DESCONTO</v>
          </cell>
          <cell r="D730">
            <v>0.8</v>
          </cell>
          <cell r="G730">
            <v>-1</v>
          </cell>
          <cell r="H730">
            <v>-0.8</v>
          </cell>
        </row>
        <row r="731">
          <cell r="C731" t="str">
            <v>CONSULTORIO 4</v>
          </cell>
          <cell r="D731">
            <v>14.89</v>
          </cell>
          <cell r="H731">
            <v>14.89</v>
          </cell>
        </row>
        <row r="732">
          <cell r="C732" t="str">
            <v>DESCONTO</v>
          </cell>
          <cell r="D732">
            <v>0.8</v>
          </cell>
          <cell r="G732">
            <v>-1</v>
          </cell>
          <cell r="H732">
            <v>-0.8</v>
          </cell>
        </row>
        <row r="733">
          <cell r="C733" t="str">
            <v>CONSULTORIO 5</v>
          </cell>
          <cell r="D733">
            <v>14.89</v>
          </cell>
          <cell r="H733">
            <v>14.89</v>
          </cell>
        </row>
        <row r="734">
          <cell r="C734" t="str">
            <v>DESCONTO</v>
          </cell>
          <cell r="D734">
            <v>0.8</v>
          </cell>
          <cell r="G734">
            <v>-1</v>
          </cell>
          <cell r="H734">
            <v>-0.8</v>
          </cell>
        </row>
        <row r="735">
          <cell r="C735" t="str">
            <v>SANITARIO PCD</v>
          </cell>
          <cell r="D735">
            <v>7.5</v>
          </cell>
          <cell r="H735">
            <v>7.5</v>
          </cell>
        </row>
        <row r="736">
          <cell r="C736" t="str">
            <v>DESCONTO</v>
          </cell>
          <cell r="D736">
            <v>0.8</v>
          </cell>
          <cell r="G736">
            <v>-1</v>
          </cell>
          <cell r="H736">
            <v>-0.8</v>
          </cell>
        </row>
        <row r="737">
          <cell r="C737" t="str">
            <v>SANITARIO MASCULINO</v>
          </cell>
          <cell r="D737">
            <v>9.3699999999999992</v>
          </cell>
          <cell r="H737">
            <v>9.3699999999999992</v>
          </cell>
        </row>
        <row r="738">
          <cell r="C738" t="str">
            <v>DESCONTO</v>
          </cell>
          <cell r="D738">
            <v>0.8</v>
          </cell>
          <cell r="G738">
            <v>-1</v>
          </cell>
          <cell r="H738">
            <v>-0.8</v>
          </cell>
        </row>
        <row r="739">
          <cell r="C739" t="str">
            <v>SANITARIO PCD</v>
          </cell>
          <cell r="D739">
            <v>7.83</v>
          </cell>
          <cell r="H739">
            <v>7.83</v>
          </cell>
        </row>
        <row r="740">
          <cell r="C740" t="str">
            <v>DESCONTO</v>
          </cell>
          <cell r="D740">
            <v>0.8</v>
          </cell>
          <cell r="G740">
            <v>-1</v>
          </cell>
          <cell r="H740">
            <v>-0.8</v>
          </cell>
        </row>
        <row r="741">
          <cell r="C741" t="str">
            <v>SANITARIO FEMININO</v>
          </cell>
          <cell r="D741">
            <v>6.2</v>
          </cell>
          <cell r="H741">
            <v>6.2</v>
          </cell>
        </row>
        <row r="742">
          <cell r="C742" t="str">
            <v>DESCONTO</v>
          </cell>
          <cell r="D742">
            <v>0.8</v>
          </cell>
          <cell r="G742">
            <v>-1</v>
          </cell>
          <cell r="H742">
            <v>-0.8</v>
          </cell>
        </row>
        <row r="743">
          <cell r="C743" t="str">
            <v>SANITARIO PCD</v>
          </cell>
          <cell r="D743">
            <v>7.83</v>
          </cell>
          <cell r="H743">
            <v>7.83</v>
          </cell>
        </row>
        <row r="744">
          <cell r="C744" t="str">
            <v>DESCONTO</v>
          </cell>
          <cell r="D744">
            <v>0.8</v>
          </cell>
          <cell r="G744">
            <v>-1</v>
          </cell>
          <cell r="H744">
            <v>-0.8</v>
          </cell>
        </row>
        <row r="745">
          <cell r="C745" t="str">
            <v>SANITARIO PCD</v>
          </cell>
          <cell r="D745">
            <v>7.83</v>
          </cell>
          <cell r="H745">
            <v>7.83</v>
          </cell>
        </row>
        <row r="746">
          <cell r="C746" t="str">
            <v>DESCONTO</v>
          </cell>
          <cell r="D746">
            <v>0.8</v>
          </cell>
          <cell r="G746">
            <v>-1</v>
          </cell>
          <cell r="H746">
            <v>-0.8</v>
          </cell>
        </row>
        <row r="747">
          <cell r="C747" t="str">
            <v>DML</v>
          </cell>
          <cell r="D747">
            <v>2.34</v>
          </cell>
          <cell r="H747">
            <v>2.34</v>
          </cell>
        </row>
        <row r="748">
          <cell r="C748" t="str">
            <v>DESCONTO</v>
          </cell>
          <cell r="D748">
            <v>0.8</v>
          </cell>
          <cell r="G748">
            <v>-1</v>
          </cell>
          <cell r="H748">
            <v>-0.8</v>
          </cell>
        </row>
        <row r="749">
          <cell r="C749" t="str">
            <v>DEPOSITO</v>
          </cell>
          <cell r="D749">
            <v>5.83</v>
          </cell>
          <cell r="H749">
            <v>5.83</v>
          </cell>
        </row>
        <row r="750">
          <cell r="C750" t="str">
            <v>DESCONTO</v>
          </cell>
          <cell r="D750">
            <v>0.8</v>
          </cell>
          <cell r="G750">
            <v>-1</v>
          </cell>
          <cell r="H750">
            <v>-0.8</v>
          </cell>
        </row>
        <row r="751">
          <cell r="C751" t="str">
            <v>CIRCULAÇÃO DO BLOCO</v>
          </cell>
          <cell r="D751">
            <v>105</v>
          </cell>
          <cell r="H751">
            <v>105</v>
          </cell>
        </row>
        <row r="752">
          <cell r="C752" t="str">
            <v>NUCLEO ENERGIA</v>
          </cell>
          <cell r="D752">
            <v>16.8</v>
          </cell>
          <cell r="H752">
            <v>16.8</v>
          </cell>
        </row>
        <row r="753">
          <cell r="C753" t="str">
            <v>DESCONTO</v>
          </cell>
          <cell r="D753">
            <v>0.8</v>
          </cell>
          <cell r="G753">
            <v>-1</v>
          </cell>
          <cell r="H753">
            <v>-0.8</v>
          </cell>
        </row>
        <row r="754">
          <cell r="C754" t="str">
            <v>NUCLEO ENGENHARIA</v>
          </cell>
          <cell r="D754">
            <v>16.8</v>
          </cell>
          <cell r="H754">
            <v>16.8</v>
          </cell>
        </row>
        <row r="755">
          <cell r="C755" t="str">
            <v>DESCONTO</v>
          </cell>
          <cell r="D755">
            <v>0.8</v>
          </cell>
          <cell r="G755">
            <v>-1</v>
          </cell>
          <cell r="H755">
            <v>-0.8</v>
          </cell>
        </row>
        <row r="756">
          <cell r="C756" t="str">
            <v>NUCLEO EDUCAÇÃO</v>
          </cell>
          <cell r="D756">
            <v>16.8</v>
          </cell>
          <cell r="H756">
            <v>16.8</v>
          </cell>
        </row>
        <row r="757">
          <cell r="C757" t="str">
            <v>DESCONTO</v>
          </cell>
          <cell r="D757">
            <v>0.8</v>
          </cell>
          <cell r="G757">
            <v>-1</v>
          </cell>
          <cell r="H757">
            <v>-0.8</v>
          </cell>
        </row>
        <row r="758">
          <cell r="C758" t="str">
            <v>NUCLEO SAUDE</v>
          </cell>
          <cell r="D758">
            <v>16.8</v>
          </cell>
          <cell r="H758">
            <v>16.8</v>
          </cell>
        </row>
        <row r="759">
          <cell r="C759" t="str">
            <v>DESCONTO</v>
          </cell>
          <cell r="D759">
            <v>0.8</v>
          </cell>
          <cell r="G759">
            <v>-1</v>
          </cell>
          <cell r="H759">
            <v>-0.8</v>
          </cell>
        </row>
        <row r="760">
          <cell r="C760" t="str">
            <v>COZINHA E REFEITORIO</v>
          </cell>
          <cell r="D760">
            <v>22.5</v>
          </cell>
          <cell r="H760">
            <v>22.5</v>
          </cell>
        </row>
        <row r="761">
          <cell r="C761" t="str">
            <v>DESCONTO</v>
          </cell>
          <cell r="D761">
            <v>0.8</v>
          </cell>
          <cell r="G761">
            <v>-1</v>
          </cell>
          <cell r="H761">
            <v>-0.8</v>
          </cell>
        </row>
        <row r="762">
          <cell r="C762" t="str">
            <v>ALMOXARIFADO</v>
          </cell>
          <cell r="D762">
            <v>19.489999999999998</v>
          </cell>
          <cell r="H762">
            <v>19.489999999999998</v>
          </cell>
        </row>
        <row r="763">
          <cell r="C763" t="str">
            <v>DESCONTO</v>
          </cell>
          <cell r="D763">
            <v>0.8</v>
          </cell>
          <cell r="G763">
            <v>-1</v>
          </cell>
          <cell r="H763">
            <v>-0.8</v>
          </cell>
        </row>
        <row r="764">
          <cell r="C764" t="str">
            <v>JURIDICO</v>
          </cell>
          <cell r="D764">
            <v>19.489999999999998</v>
          </cell>
          <cell r="H764">
            <v>19.489999999999998</v>
          </cell>
        </row>
        <row r="765">
          <cell r="C765" t="str">
            <v>DESCONTO</v>
          </cell>
          <cell r="D765">
            <v>0.8</v>
          </cell>
          <cell r="G765">
            <v>-1</v>
          </cell>
          <cell r="H765">
            <v>-0.8</v>
          </cell>
        </row>
        <row r="766">
          <cell r="C766" t="str">
            <v>CPL</v>
          </cell>
          <cell r="D766">
            <v>19.489999999999998</v>
          </cell>
          <cell r="H766">
            <v>19.489999999999998</v>
          </cell>
        </row>
        <row r="767">
          <cell r="C767" t="str">
            <v>DESCONTO</v>
          </cell>
          <cell r="D767">
            <v>0.8</v>
          </cell>
          <cell r="G767">
            <v>-1</v>
          </cell>
          <cell r="H767">
            <v>-0.8</v>
          </cell>
        </row>
        <row r="768">
          <cell r="C768" t="str">
            <v>SALA DE REUNIÕES</v>
          </cell>
          <cell r="D768">
            <v>21.2</v>
          </cell>
          <cell r="H768">
            <v>21.2</v>
          </cell>
        </row>
        <row r="769">
          <cell r="C769" t="str">
            <v>DESCONTO</v>
          </cell>
          <cell r="D769">
            <v>0.8</v>
          </cell>
          <cell r="G769">
            <v>-1</v>
          </cell>
          <cell r="H769">
            <v>-0.8</v>
          </cell>
        </row>
        <row r="770">
          <cell r="C770" t="str">
            <v>CONTROLADORIA E TESOURARIA</v>
          </cell>
          <cell r="D770">
            <v>31.26</v>
          </cell>
          <cell r="H770">
            <v>31.26</v>
          </cell>
        </row>
        <row r="771">
          <cell r="C771" t="str">
            <v>DESCONTO</v>
          </cell>
          <cell r="D771">
            <v>0.8</v>
          </cell>
          <cell r="G771">
            <v>-1</v>
          </cell>
          <cell r="H771">
            <v>-0.8</v>
          </cell>
        </row>
        <row r="772">
          <cell r="C772" t="str">
            <v>ADM - RH</v>
          </cell>
          <cell r="D772">
            <v>17</v>
          </cell>
          <cell r="H772">
            <v>17</v>
          </cell>
        </row>
        <row r="773">
          <cell r="C773" t="str">
            <v>DESCONTO</v>
          </cell>
          <cell r="D773">
            <v>0.8</v>
          </cell>
          <cell r="G773">
            <v>-1</v>
          </cell>
          <cell r="H773">
            <v>-0.8</v>
          </cell>
        </row>
        <row r="774">
          <cell r="C774" t="str">
            <v>PRESIDENCIA</v>
          </cell>
          <cell r="D774">
            <v>21.1</v>
          </cell>
          <cell r="H774">
            <v>21.1</v>
          </cell>
        </row>
        <row r="775">
          <cell r="C775" t="str">
            <v>DESCONTO</v>
          </cell>
          <cell r="D775">
            <v>0.8</v>
          </cell>
          <cell r="G775">
            <v>-1</v>
          </cell>
          <cell r="H775">
            <v>-0.8</v>
          </cell>
        </row>
        <row r="776">
          <cell r="C776" t="str">
            <v>COPA</v>
          </cell>
          <cell r="D776">
            <v>4.97</v>
          </cell>
          <cell r="H776">
            <v>4.97</v>
          </cell>
        </row>
        <row r="777">
          <cell r="C777" t="str">
            <v>BWC</v>
          </cell>
          <cell r="D777">
            <v>7.57</v>
          </cell>
          <cell r="H777">
            <v>7.57</v>
          </cell>
        </row>
        <row r="778">
          <cell r="C778" t="str">
            <v>SECRETARIA EXECUTIVA</v>
          </cell>
          <cell r="D778">
            <v>13.73</v>
          </cell>
          <cell r="H778">
            <v>13.73</v>
          </cell>
        </row>
        <row r="779">
          <cell r="C779" t="str">
            <v>RECEPÇÃO PRESIDÊNCIA</v>
          </cell>
          <cell r="D779">
            <v>10.7</v>
          </cell>
          <cell r="H779">
            <v>10.7</v>
          </cell>
        </row>
        <row r="780">
          <cell r="C780" t="str">
            <v>COWORKING</v>
          </cell>
          <cell r="D780">
            <v>9.4499999999999993</v>
          </cell>
          <cell r="H780">
            <v>9.4499999999999993</v>
          </cell>
        </row>
        <row r="781">
          <cell r="C781" t="str">
            <v>ARTICULAÇÃO POLITICA</v>
          </cell>
          <cell r="D781">
            <v>15.03</v>
          </cell>
          <cell r="H781">
            <v>15.03</v>
          </cell>
        </row>
        <row r="782">
          <cell r="C782" t="str">
            <v>WC FEMININO</v>
          </cell>
          <cell r="D782">
            <v>14.1</v>
          </cell>
          <cell r="H782">
            <v>14.1</v>
          </cell>
        </row>
        <row r="783">
          <cell r="C783" t="str">
            <v>WC PCD F</v>
          </cell>
          <cell r="D783">
            <v>7.4</v>
          </cell>
          <cell r="H783">
            <v>7.4</v>
          </cell>
        </row>
        <row r="784">
          <cell r="C784" t="str">
            <v>DESCONTO</v>
          </cell>
          <cell r="D784">
            <v>0.8</v>
          </cell>
          <cell r="G784">
            <v>-1</v>
          </cell>
          <cell r="H784">
            <v>-0.8</v>
          </cell>
        </row>
        <row r="785">
          <cell r="C785" t="str">
            <v>DML</v>
          </cell>
          <cell r="D785">
            <v>9.5</v>
          </cell>
          <cell r="H785">
            <v>9.5</v>
          </cell>
        </row>
        <row r="786">
          <cell r="C786" t="str">
            <v>DESCONTO</v>
          </cell>
          <cell r="D786">
            <v>0.8</v>
          </cell>
          <cell r="G786">
            <v>-1</v>
          </cell>
          <cell r="H786">
            <v>-0.8</v>
          </cell>
        </row>
        <row r="787">
          <cell r="C787" t="str">
            <v>WC MASCULINO</v>
          </cell>
          <cell r="D787">
            <v>14.9</v>
          </cell>
          <cell r="H787">
            <v>14.9</v>
          </cell>
        </row>
        <row r="788">
          <cell r="C788" t="str">
            <v>DESCONTO</v>
          </cell>
          <cell r="D788">
            <v>0.8</v>
          </cell>
          <cell r="G788">
            <v>-1</v>
          </cell>
          <cell r="H788">
            <v>-0.8</v>
          </cell>
        </row>
        <row r="789">
          <cell r="C789" t="str">
            <v>WC PCD M</v>
          </cell>
          <cell r="D789">
            <v>7.4</v>
          </cell>
          <cell r="H789">
            <v>7.4</v>
          </cell>
        </row>
        <row r="790">
          <cell r="C790" t="str">
            <v>DESCONTO</v>
          </cell>
          <cell r="D790">
            <v>0.8</v>
          </cell>
          <cell r="G790">
            <v>-1</v>
          </cell>
          <cell r="H790">
            <v>-0.8</v>
          </cell>
        </row>
        <row r="791">
          <cell r="C791" t="str">
            <v>ZELADORIA</v>
          </cell>
          <cell r="D791">
            <v>11.7</v>
          </cell>
          <cell r="H791">
            <v>11.7</v>
          </cell>
        </row>
        <row r="792">
          <cell r="C792" t="str">
            <v>DESCONTO</v>
          </cell>
          <cell r="D792">
            <v>0.8</v>
          </cell>
          <cell r="G792">
            <v>-1</v>
          </cell>
          <cell r="H792">
            <v>-0.8</v>
          </cell>
        </row>
        <row r="793">
          <cell r="C793" t="str">
            <v>BWC</v>
          </cell>
          <cell r="D793">
            <v>7</v>
          </cell>
          <cell r="H793">
            <v>7</v>
          </cell>
        </row>
        <row r="794">
          <cell r="C794" t="str">
            <v>DESCONTO</v>
          </cell>
          <cell r="D794">
            <v>0.8</v>
          </cell>
          <cell r="G794">
            <v>-1</v>
          </cell>
          <cell r="H794">
            <v>-0.8</v>
          </cell>
        </row>
        <row r="795">
          <cell r="C795" t="str">
            <v>HALL</v>
          </cell>
          <cell r="D795">
            <v>8.6</v>
          </cell>
          <cell r="H795">
            <v>8.6</v>
          </cell>
        </row>
        <row r="796">
          <cell r="C796" t="str">
            <v>RECEPÇÃO - INFORMAÇÃO</v>
          </cell>
          <cell r="D796">
            <v>23.65</v>
          </cell>
          <cell r="H796">
            <v>23.65</v>
          </cell>
        </row>
        <row r="797">
          <cell r="C797" t="str">
            <v>SALA - SERVIDOR INT</v>
          </cell>
          <cell r="D797">
            <v>8.2200000000000006</v>
          </cell>
          <cell r="H797">
            <v>8.2200000000000006</v>
          </cell>
        </row>
        <row r="798">
          <cell r="C798" t="str">
            <v>DESCONTO</v>
          </cell>
          <cell r="D798">
            <v>0.8</v>
          </cell>
          <cell r="G798">
            <v>-1</v>
          </cell>
          <cell r="H798">
            <v>-0.8</v>
          </cell>
        </row>
        <row r="799">
          <cell r="C799" t="str">
            <v>DEPOSITO DE EQUIPAMENTOS</v>
          </cell>
          <cell r="D799">
            <v>9.58</v>
          </cell>
          <cell r="H799">
            <v>9.58</v>
          </cell>
        </row>
        <row r="800">
          <cell r="C800" t="str">
            <v>DESCONTO</v>
          </cell>
          <cell r="D800">
            <v>0.8</v>
          </cell>
          <cell r="G800">
            <v>-1</v>
          </cell>
          <cell r="H800">
            <v>-0.8</v>
          </cell>
        </row>
        <row r="801">
          <cell r="C801" t="str">
            <v>TECNOLOGIA - ASSESSORIA</v>
          </cell>
          <cell r="D801">
            <v>12.69</v>
          </cell>
          <cell r="H801">
            <v>12.69</v>
          </cell>
        </row>
        <row r="802">
          <cell r="C802" t="str">
            <v>DESCONTO</v>
          </cell>
          <cell r="D802">
            <v>0.8</v>
          </cell>
          <cell r="G802">
            <v>-1</v>
          </cell>
          <cell r="H802">
            <v>-0.8</v>
          </cell>
        </row>
        <row r="803">
          <cell r="C803" t="str">
            <v>APOIO MOTORISTA</v>
          </cell>
          <cell r="D803">
            <v>13.1</v>
          </cell>
          <cell r="H803">
            <v>13.1</v>
          </cell>
        </row>
        <row r="804">
          <cell r="C804" t="str">
            <v>DESCONTO</v>
          </cell>
          <cell r="D804">
            <v>0.8</v>
          </cell>
          <cell r="G804">
            <v>-1</v>
          </cell>
          <cell r="H804">
            <v>-0.8</v>
          </cell>
        </row>
        <row r="805">
          <cell r="C805" t="str">
            <v>CABINE DE SOM</v>
          </cell>
          <cell r="D805">
            <v>9.6300000000000008</v>
          </cell>
          <cell r="H805">
            <v>9.6300000000000008</v>
          </cell>
        </row>
        <row r="806">
          <cell r="C806" t="str">
            <v>DESCONTO</v>
          </cell>
          <cell r="D806">
            <v>0.8</v>
          </cell>
          <cell r="G806">
            <v>-1</v>
          </cell>
          <cell r="H806">
            <v>-0.8</v>
          </cell>
        </row>
        <row r="807">
          <cell r="C807" t="str">
            <v>WC PCD M</v>
          </cell>
          <cell r="D807">
            <v>7.4</v>
          </cell>
          <cell r="H807">
            <v>7.4</v>
          </cell>
        </row>
        <row r="808">
          <cell r="C808" t="str">
            <v>WC FEMININO</v>
          </cell>
          <cell r="D808">
            <v>10.85</v>
          </cell>
          <cell r="H808">
            <v>10.85</v>
          </cell>
        </row>
        <row r="809">
          <cell r="C809" t="str">
            <v>WC MASCULINO</v>
          </cell>
          <cell r="D809">
            <v>11.85</v>
          </cell>
          <cell r="H809">
            <v>11.85</v>
          </cell>
        </row>
        <row r="810">
          <cell r="C810" t="str">
            <v>WC PCD F</v>
          </cell>
          <cell r="D810">
            <v>7.4</v>
          </cell>
          <cell r="H810">
            <v>7.4</v>
          </cell>
        </row>
        <row r="811">
          <cell r="C811" t="str">
            <v>HALL WC</v>
          </cell>
          <cell r="D811">
            <v>10.58</v>
          </cell>
          <cell r="H811">
            <v>10.58</v>
          </cell>
        </row>
        <row r="812">
          <cell r="C812" t="str">
            <v>DESCONTO</v>
          </cell>
          <cell r="D812">
            <v>0.8</v>
          </cell>
          <cell r="G812">
            <v>-2</v>
          </cell>
          <cell r="H812">
            <v>-1.6</v>
          </cell>
        </row>
        <row r="813">
          <cell r="C813" t="str">
            <v>CIRCULAÇÃO DO BLOCO</v>
          </cell>
          <cell r="D813">
            <v>148.44999999999999</v>
          </cell>
          <cell r="H813">
            <v>148.44999999999999</v>
          </cell>
        </row>
        <row r="815">
          <cell r="H815">
            <v>0</v>
          </cell>
        </row>
        <row r="816">
          <cell r="C816" t="str">
            <v>Total geral</v>
          </cell>
          <cell r="H816">
            <v>1103.53</v>
          </cell>
          <cell r="J816" t="e">
            <v>#N/A</v>
          </cell>
          <cell r="K816" t="e">
            <v>#N/A</v>
          </cell>
        </row>
        <row r="818">
          <cell r="A818" t="str">
            <v>10.0</v>
          </cell>
          <cell r="C818" t="str">
            <v>PINTURA</v>
          </cell>
          <cell r="N818" t="e">
            <v>#REF!</v>
          </cell>
          <cell r="Q818" t="str">
            <v>08.00.000</v>
          </cell>
        </row>
        <row r="819">
          <cell r="A819" t="str">
            <v>10.1</v>
          </cell>
          <cell r="B819">
            <v>88494</v>
          </cell>
          <cell r="C819" t="str">
            <v>EMASSAMENTO COM MASSA LÁTEX, APLICAÇÃO EM TETO, UMA DEMÃO, LIXAMENTO MANUAL. AF_04/2023</v>
          </cell>
          <cell r="I819" t="str">
            <v>M2</v>
          </cell>
          <cell r="M819">
            <v>1775.21</v>
          </cell>
          <cell r="Q819" t="str">
            <v>08.03.022</v>
          </cell>
        </row>
        <row r="820">
          <cell r="C820" t="str">
            <v>TETO</v>
          </cell>
          <cell r="D820">
            <v>1775.21</v>
          </cell>
          <cell r="H820">
            <v>1775.21</v>
          </cell>
          <cell r="K820" t="str">
            <v/>
          </cell>
          <cell r="M820" t="str">
            <v/>
          </cell>
        </row>
        <row r="821">
          <cell r="H821">
            <v>0</v>
          </cell>
        </row>
        <row r="822">
          <cell r="C822" t="str">
            <v>Total geral</v>
          </cell>
          <cell r="H822">
            <v>1775.21</v>
          </cell>
          <cell r="J822" t="e">
            <v>#N/A</v>
          </cell>
          <cell r="K822" t="e">
            <v>#N/A</v>
          </cell>
        </row>
        <row r="824">
          <cell r="A824" t="str">
            <v>10.2</v>
          </cell>
          <cell r="B824">
            <v>104640</v>
          </cell>
          <cell r="C824" t="str">
            <v>PINTURA LÁTEX ACRÍLICA STANDARD, APLICAÇÃO MANUAL EM TETO, DUAS DEMÃOS. AF_04/2023</v>
          </cell>
          <cell r="I824" t="str">
            <v>M2</v>
          </cell>
          <cell r="M824">
            <v>1775.21</v>
          </cell>
          <cell r="Q824" t="str">
            <v>08.03.022</v>
          </cell>
        </row>
        <row r="825">
          <cell r="C825" t="str">
            <v>TETO</v>
          </cell>
          <cell r="D825">
            <v>1775.21</v>
          </cell>
          <cell r="H825">
            <v>1775.21</v>
          </cell>
          <cell r="K825" t="str">
            <v/>
          </cell>
          <cell r="M825" t="str">
            <v/>
          </cell>
        </row>
        <row r="826">
          <cell r="H826">
            <v>0</v>
          </cell>
        </row>
        <row r="827">
          <cell r="H827">
            <v>0</v>
          </cell>
        </row>
        <row r="828">
          <cell r="C828" t="str">
            <v>Total geral</v>
          </cell>
          <cell r="H828">
            <v>1775.21</v>
          </cell>
          <cell r="J828" t="e">
            <v>#N/A</v>
          </cell>
          <cell r="K828" t="e">
            <v>#N/A</v>
          </cell>
        </row>
        <row r="830">
          <cell r="A830" t="str">
            <v>10.3</v>
          </cell>
          <cell r="B830">
            <v>88497</v>
          </cell>
          <cell r="C830" t="str">
            <v>EMASSAMENTO COM MASSA LÁTEX, APLICAÇÃO EM PAREDE, DUAS DEMÃOS, LIXAMENTO MANUAL. AF_04/2023</v>
          </cell>
          <cell r="I830" t="str">
            <v>M2</v>
          </cell>
          <cell r="M830">
            <v>6226.42</v>
          </cell>
          <cell r="Q830" t="str">
            <v>08.03.022</v>
          </cell>
        </row>
        <row r="831">
          <cell r="C831" t="str">
            <v>REPOUSO</v>
          </cell>
          <cell r="D831">
            <v>27.16</v>
          </cell>
          <cell r="F831">
            <v>3</v>
          </cell>
          <cell r="H831">
            <v>81.48</v>
          </cell>
        </row>
        <row r="832">
          <cell r="C832" t="str">
            <v>COMANDO</v>
          </cell>
          <cell r="D832">
            <v>10.15</v>
          </cell>
          <cell r="F832">
            <v>3</v>
          </cell>
          <cell r="H832">
            <v>30.45</v>
          </cell>
        </row>
        <row r="833">
          <cell r="C833" t="str">
            <v>DESCONTO</v>
          </cell>
          <cell r="D833">
            <v>1.6</v>
          </cell>
          <cell r="F833">
            <v>3</v>
          </cell>
          <cell r="G833">
            <v>-1</v>
          </cell>
          <cell r="H833">
            <v>-4.8</v>
          </cell>
        </row>
        <row r="834">
          <cell r="C834" t="str">
            <v>TOMOGRAFIA</v>
          </cell>
          <cell r="D834">
            <v>23.34</v>
          </cell>
          <cell r="F834">
            <v>3</v>
          </cell>
          <cell r="H834">
            <v>70.02</v>
          </cell>
        </row>
        <row r="835">
          <cell r="C835" t="str">
            <v>DESCONTO</v>
          </cell>
          <cell r="D835">
            <v>1.25</v>
          </cell>
          <cell r="F835">
            <v>3</v>
          </cell>
          <cell r="G835">
            <v>-1</v>
          </cell>
          <cell r="H835">
            <v>-3.75</v>
          </cell>
        </row>
        <row r="836">
          <cell r="C836" t="str">
            <v>SALA DE UTILIDADE</v>
          </cell>
          <cell r="D836">
            <v>8.82</v>
          </cell>
          <cell r="F836">
            <v>3</v>
          </cell>
          <cell r="H836">
            <v>26.46</v>
          </cell>
        </row>
        <row r="837">
          <cell r="C837" t="str">
            <v>DESCONTO</v>
          </cell>
          <cell r="D837">
            <v>0.8</v>
          </cell>
          <cell r="F837">
            <v>3</v>
          </cell>
          <cell r="G837">
            <v>-1</v>
          </cell>
          <cell r="H837">
            <v>-2.4</v>
          </cell>
        </row>
        <row r="838">
          <cell r="C838" t="str">
            <v>RAIO X</v>
          </cell>
          <cell r="D838">
            <v>19.68</v>
          </cell>
          <cell r="F838">
            <v>3</v>
          </cell>
          <cell r="H838">
            <v>59.04</v>
          </cell>
        </row>
        <row r="839">
          <cell r="C839" t="str">
            <v>DESCONTO</v>
          </cell>
          <cell r="D839">
            <v>1.25</v>
          </cell>
          <cell r="F839">
            <v>3</v>
          </cell>
          <cell r="G839">
            <v>-1</v>
          </cell>
          <cell r="H839">
            <v>-3.75</v>
          </cell>
        </row>
        <row r="840">
          <cell r="C840" t="str">
            <v>POSTO DE ENFERMAGEM</v>
          </cell>
          <cell r="D840">
            <v>8.26</v>
          </cell>
          <cell r="F840">
            <v>3</v>
          </cell>
          <cell r="H840">
            <v>24.78</v>
          </cell>
        </row>
        <row r="841">
          <cell r="C841" t="str">
            <v>DESCONTO</v>
          </cell>
          <cell r="D841">
            <v>1.25</v>
          </cell>
          <cell r="F841">
            <v>3</v>
          </cell>
          <cell r="G841">
            <v>-1</v>
          </cell>
          <cell r="H841">
            <v>-3.75</v>
          </cell>
        </row>
        <row r="842">
          <cell r="C842" t="str">
            <v>RESSONANCIA</v>
          </cell>
          <cell r="D842">
            <v>23.77</v>
          </cell>
          <cell r="F842">
            <v>3</v>
          </cell>
          <cell r="H842">
            <v>71.31</v>
          </cell>
        </row>
        <row r="843">
          <cell r="C843" t="str">
            <v>DESCONTO</v>
          </cell>
          <cell r="D843">
            <v>0.8</v>
          </cell>
          <cell r="F843">
            <v>3</v>
          </cell>
          <cell r="G843">
            <v>-1</v>
          </cell>
          <cell r="H843">
            <v>-2.4</v>
          </cell>
        </row>
        <row r="844">
          <cell r="C844" t="str">
            <v>DESCONTO</v>
          </cell>
          <cell r="D844">
            <v>1.25</v>
          </cell>
          <cell r="F844">
            <v>3</v>
          </cell>
          <cell r="G844">
            <v>-1</v>
          </cell>
          <cell r="H844">
            <v>-3.75</v>
          </cell>
        </row>
        <row r="845">
          <cell r="C845" t="str">
            <v>SALA DE COMANDO</v>
          </cell>
          <cell r="D845">
            <v>13.29</v>
          </cell>
          <cell r="F845">
            <v>3</v>
          </cell>
          <cell r="H845">
            <v>39.869999999999997</v>
          </cell>
        </row>
        <row r="846">
          <cell r="C846" t="str">
            <v>DESCONTO</v>
          </cell>
          <cell r="D846">
            <v>0.8</v>
          </cell>
          <cell r="F846">
            <v>3</v>
          </cell>
          <cell r="G846">
            <v>-1</v>
          </cell>
          <cell r="H846">
            <v>-2.4</v>
          </cell>
        </row>
        <row r="847">
          <cell r="C847" t="str">
            <v>DESCONTO</v>
          </cell>
          <cell r="D847">
            <v>1.25</v>
          </cell>
          <cell r="F847">
            <v>3</v>
          </cell>
          <cell r="G847">
            <v>-1</v>
          </cell>
          <cell r="H847">
            <v>-3.75</v>
          </cell>
        </row>
        <row r="848">
          <cell r="C848" t="str">
            <v>ARQUIVO</v>
          </cell>
          <cell r="D848">
            <v>7.87</v>
          </cell>
          <cell r="F848">
            <v>3</v>
          </cell>
          <cell r="H848">
            <v>23.61</v>
          </cell>
        </row>
        <row r="849">
          <cell r="C849" t="str">
            <v>DESCONTO</v>
          </cell>
          <cell r="D849">
            <v>0.8</v>
          </cell>
          <cell r="F849">
            <v>3</v>
          </cell>
          <cell r="G849">
            <v>-1</v>
          </cell>
          <cell r="H849">
            <v>-2.4</v>
          </cell>
        </row>
        <row r="850">
          <cell r="C850" t="str">
            <v>SALA DE ALAUDO</v>
          </cell>
          <cell r="D850">
            <v>10.130000000000001</v>
          </cell>
          <cell r="F850">
            <v>3</v>
          </cell>
          <cell r="H850">
            <v>30.39</v>
          </cell>
        </row>
        <row r="851">
          <cell r="C851" t="str">
            <v>DESCONTO</v>
          </cell>
          <cell r="D851">
            <v>0.8</v>
          </cell>
          <cell r="F851">
            <v>3</v>
          </cell>
          <cell r="G851">
            <v>-2</v>
          </cell>
          <cell r="H851">
            <v>-4.8</v>
          </cell>
        </row>
        <row r="852">
          <cell r="C852" t="str">
            <v>ULTRASSOM 1 E 2</v>
          </cell>
          <cell r="D852">
            <v>15.05</v>
          </cell>
          <cell r="F852">
            <v>3</v>
          </cell>
          <cell r="G852">
            <v>2</v>
          </cell>
          <cell r="H852">
            <v>90.3</v>
          </cell>
        </row>
        <row r="853">
          <cell r="C853" t="str">
            <v>DESCONTO</v>
          </cell>
          <cell r="D853">
            <v>0.8</v>
          </cell>
          <cell r="F853">
            <v>3</v>
          </cell>
          <cell r="G853">
            <v>-2</v>
          </cell>
          <cell r="H853">
            <v>-4.8</v>
          </cell>
        </row>
        <row r="854">
          <cell r="C854" t="str">
            <v>RECEPÇÃO E ESPERA</v>
          </cell>
          <cell r="D854">
            <v>25.7</v>
          </cell>
          <cell r="F854">
            <v>3</v>
          </cell>
          <cell r="H854">
            <v>77.099999999999994</v>
          </cell>
        </row>
        <row r="855">
          <cell r="C855" t="str">
            <v>DESCONTO</v>
          </cell>
          <cell r="D855">
            <v>1.5</v>
          </cell>
          <cell r="F855">
            <v>3</v>
          </cell>
          <cell r="G855">
            <v>-1</v>
          </cell>
          <cell r="H855">
            <v>-4.5</v>
          </cell>
        </row>
        <row r="856">
          <cell r="C856" t="str">
            <v>DESCONTO</v>
          </cell>
          <cell r="D856">
            <v>0.8</v>
          </cell>
          <cell r="F856">
            <v>3</v>
          </cell>
          <cell r="G856">
            <v>-1</v>
          </cell>
          <cell r="H856">
            <v>-2.4</v>
          </cell>
        </row>
        <row r="857">
          <cell r="C857" t="str">
            <v>DEPOSITO</v>
          </cell>
          <cell r="D857">
            <v>4.8</v>
          </cell>
          <cell r="F857">
            <v>3</v>
          </cell>
          <cell r="H857">
            <v>14.4</v>
          </cell>
        </row>
        <row r="858">
          <cell r="C858" t="str">
            <v>DESCONTO</v>
          </cell>
          <cell r="D858">
            <v>0.8</v>
          </cell>
          <cell r="F858">
            <v>3</v>
          </cell>
          <cell r="G858">
            <v>-1</v>
          </cell>
          <cell r="H858">
            <v>-2.4</v>
          </cell>
        </row>
        <row r="859">
          <cell r="C859" t="str">
            <v>DML</v>
          </cell>
          <cell r="D859">
            <v>5.94</v>
          </cell>
          <cell r="F859">
            <v>3</v>
          </cell>
          <cell r="H859">
            <v>17.82</v>
          </cell>
        </row>
        <row r="860">
          <cell r="C860" t="str">
            <v>DESCONTO</v>
          </cell>
          <cell r="D860">
            <v>0.8</v>
          </cell>
          <cell r="F860">
            <v>3</v>
          </cell>
          <cell r="G860">
            <v>-1</v>
          </cell>
          <cell r="H860">
            <v>-2.4</v>
          </cell>
        </row>
        <row r="861">
          <cell r="C861" t="str">
            <v>ZELADORIA</v>
          </cell>
          <cell r="D861">
            <v>9.27</v>
          </cell>
          <cell r="F861">
            <v>3</v>
          </cell>
          <cell r="H861">
            <v>27.81</v>
          </cell>
        </row>
        <row r="862">
          <cell r="C862" t="str">
            <v>DESCONTO</v>
          </cell>
          <cell r="D862">
            <v>0.8</v>
          </cell>
          <cell r="F862">
            <v>3</v>
          </cell>
          <cell r="G862">
            <v>-2</v>
          </cell>
          <cell r="H862">
            <v>-4.8</v>
          </cell>
        </row>
        <row r="863">
          <cell r="C863" t="str">
            <v>BWC</v>
          </cell>
          <cell r="D863">
            <v>8.8000000000000007</v>
          </cell>
          <cell r="F863">
            <v>3</v>
          </cell>
          <cell r="H863">
            <v>26.4</v>
          </cell>
        </row>
        <row r="864">
          <cell r="C864" t="str">
            <v>DESCONTO</v>
          </cell>
          <cell r="D864">
            <v>0.8</v>
          </cell>
          <cell r="F864">
            <v>3</v>
          </cell>
          <cell r="G864">
            <v>-1</v>
          </cell>
          <cell r="H864">
            <v>-2.4</v>
          </cell>
        </row>
        <row r="865">
          <cell r="C865" t="str">
            <v>COPA REFEITORIO</v>
          </cell>
          <cell r="D865">
            <v>14.89</v>
          </cell>
          <cell r="F865">
            <v>3</v>
          </cell>
          <cell r="H865">
            <v>44.67</v>
          </cell>
        </row>
        <row r="866">
          <cell r="C866" t="str">
            <v>DESCONTO</v>
          </cell>
          <cell r="D866">
            <v>0.8</v>
          </cell>
          <cell r="F866">
            <v>3</v>
          </cell>
          <cell r="G866">
            <v>-1</v>
          </cell>
          <cell r="H866">
            <v>-2.4</v>
          </cell>
        </row>
        <row r="867">
          <cell r="C867" t="str">
            <v>ADMINISTRATIVO</v>
          </cell>
          <cell r="D867">
            <v>14.89</v>
          </cell>
          <cell r="F867">
            <v>3</v>
          </cell>
          <cell r="H867">
            <v>44.67</v>
          </cell>
        </row>
        <row r="868">
          <cell r="C868" t="str">
            <v>DESCONTO</v>
          </cell>
          <cell r="D868">
            <v>0.8</v>
          </cell>
          <cell r="F868">
            <v>3</v>
          </cell>
          <cell r="G868">
            <v>-1</v>
          </cell>
          <cell r="H868">
            <v>-2.4</v>
          </cell>
        </row>
        <row r="869">
          <cell r="C869" t="str">
            <v>CONSULTORIO 1</v>
          </cell>
          <cell r="D869">
            <v>15.75</v>
          </cell>
          <cell r="F869">
            <v>3</v>
          </cell>
          <cell r="H869">
            <v>47.25</v>
          </cell>
        </row>
        <row r="870">
          <cell r="C870" t="str">
            <v>DESCONTO</v>
          </cell>
          <cell r="D870">
            <v>0.8</v>
          </cell>
          <cell r="F870">
            <v>3</v>
          </cell>
          <cell r="G870">
            <v>-1</v>
          </cell>
          <cell r="H870">
            <v>-2.4</v>
          </cell>
        </row>
        <row r="871">
          <cell r="C871" t="str">
            <v>CONSULTORIO 2</v>
          </cell>
          <cell r="D871">
            <v>14.89</v>
          </cell>
          <cell r="F871">
            <v>3</v>
          </cell>
          <cell r="H871">
            <v>44.67</v>
          </cell>
        </row>
        <row r="872">
          <cell r="C872" t="str">
            <v>DESCONTO</v>
          </cell>
          <cell r="D872">
            <v>0.8</v>
          </cell>
          <cell r="F872">
            <v>3</v>
          </cell>
          <cell r="G872">
            <v>-1</v>
          </cell>
          <cell r="H872">
            <v>-2.4</v>
          </cell>
        </row>
        <row r="873">
          <cell r="C873" t="str">
            <v>CONSULTORIO 3</v>
          </cell>
          <cell r="D873">
            <v>14.89</v>
          </cell>
          <cell r="F873">
            <v>3</v>
          </cell>
          <cell r="H873">
            <v>44.67</v>
          </cell>
        </row>
        <row r="874">
          <cell r="C874" t="str">
            <v>DESCONTO</v>
          </cell>
          <cell r="D874">
            <v>0.8</v>
          </cell>
          <cell r="F874">
            <v>3</v>
          </cell>
          <cell r="G874">
            <v>-1</v>
          </cell>
          <cell r="H874">
            <v>-2.4</v>
          </cell>
        </row>
        <row r="875">
          <cell r="C875" t="str">
            <v>CONSULTORIO 4</v>
          </cell>
          <cell r="D875">
            <v>14.89</v>
          </cell>
          <cell r="F875">
            <v>3</v>
          </cell>
          <cell r="H875">
            <v>44.67</v>
          </cell>
        </row>
        <row r="876">
          <cell r="C876" t="str">
            <v>DESCONTO</v>
          </cell>
          <cell r="D876">
            <v>0.8</v>
          </cell>
          <cell r="F876">
            <v>3</v>
          </cell>
          <cell r="G876">
            <v>-1</v>
          </cell>
          <cell r="H876">
            <v>-2.4</v>
          </cell>
        </row>
        <row r="877">
          <cell r="C877" t="str">
            <v>CONSULTORIO 5</v>
          </cell>
          <cell r="D877">
            <v>14.89</v>
          </cell>
          <cell r="F877">
            <v>3</v>
          </cell>
          <cell r="H877">
            <v>44.67</v>
          </cell>
        </row>
        <row r="878">
          <cell r="C878" t="str">
            <v>DESCONTO</v>
          </cell>
          <cell r="D878">
            <v>0.8</v>
          </cell>
          <cell r="F878">
            <v>3</v>
          </cell>
          <cell r="G878">
            <v>-1</v>
          </cell>
          <cell r="H878">
            <v>-2.4</v>
          </cell>
        </row>
        <row r="879">
          <cell r="C879" t="str">
            <v>SANITARIO PCD</v>
          </cell>
          <cell r="D879">
            <v>7.5</v>
          </cell>
          <cell r="F879">
            <v>3</v>
          </cell>
          <cell r="H879">
            <v>22.5</v>
          </cell>
        </row>
        <row r="880">
          <cell r="C880" t="str">
            <v>DESCONTO</v>
          </cell>
          <cell r="D880">
            <v>0.8</v>
          </cell>
          <cell r="F880">
            <v>3</v>
          </cell>
          <cell r="G880">
            <v>-1</v>
          </cell>
          <cell r="H880">
            <v>-2.4</v>
          </cell>
        </row>
        <row r="881">
          <cell r="C881" t="str">
            <v>SANITARIO MASCULINO</v>
          </cell>
          <cell r="D881">
            <v>9.3699999999999992</v>
          </cell>
          <cell r="F881">
            <v>3</v>
          </cell>
          <cell r="H881">
            <v>28.11</v>
          </cell>
        </row>
        <row r="882">
          <cell r="C882" t="str">
            <v>DESCONTO</v>
          </cell>
          <cell r="D882">
            <v>0.8</v>
          </cell>
          <cell r="F882">
            <v>3</v>
          </cell>
          <cell r="G882">
            <v>-1</v>
          </cell>
          <cell r="H882">
            <v>-2.4</v>
          </cell>
        </row>
        <row r="883">
          <cell r="C883" t="str">
            <v>SANITARIO PCD</v>
          </cell>
          <cell r="D883">
            <v>7.83</v>
          </cell>
          <cell r="F883">
            <v>3</v>
          </cell>
          <cell r="H883">
            <v>23.49</v>
          </cell>
        </row>
        <row r="884">
          <cell r="C884" t="str">
            <v>DESCONTO</v>
          </cell>
          <cell r="D884">
            <v>0.8</v>
          </cell>
          <cell r="F884">
            <v>3</v>
          </cell>
          <cell r="G884">
            <v>-1</v>
          </cell>
          <cell r="H884">
            <v>-2.4</v>
          </cell>
        </row>
        <row r="885">
          <cell r="C885" t="str">
            <v>SANITARIO FEMININO</v>
          </cell>
          <cell r="D885">
            <v>6.2</v>
          </cell>
          <cell r="F885">
            <v>3</v>
          </cell>
          <cell r="H885">
            <v>18.600000000000001</v>
          </cell>
        </row>
        <row r="886">
          <cell r="C886" t="str">
            <v>DESCONTO</v>
          </cell>
          <cell r="D886">
            <v>0.8</v>
          </cell>
          <cell r="F886">
            <v>3</v>
          </cell>
          <cell r="G886">
            <v>-1</v>
          </cell>
          <cell r="H886">
            <v>-2.4</v>
          </cell>
        </row>
        <row r="887">
          <cell r="C887" t="str">
            <v>SANITARIO PCD</v>
          </cell>
          <cell r="D887">
            <v>7.83</v>
          </cell>
          <cell r="F887">
            <v>3</v>
          </cell>
          <cell r="H887">
            <v>23.49</v>
          </cell>
        </row>
        <row r="888">
          <cell r="C888" t="str">
            <v>DESCONTO</v>
          </cell>
          <cell r="D888">
            <v>0.8</v>
          </cell>
          <cell r="F888">
            <v>3</v>
          </cell>
          <cell r="G888">
            <v>-1</v>
          </cell>
          <cell r="H888">
            <v>-2.4</v>
          </cell>
        </row>
        <row r="889">
          <cell r="C889" t="str">
            <v>SANITARIO PCD</v>
          </cell>
          <cell r="D889">
            <v>7.83</v>
          </cell>
          <cell r="F889">
            <v>3</v>
          </cell>
          <cell r="H889">
            <v>23.49</v>
          </cell>
        </row>
        <row r="890">
          <cell r="C890" t="str">
            <v>DESCONTO</v>
          </cell>
          <cell r="D890">
            <v>0.8</v>
          </cell>
          <cell r="F890">
            <v>3</v>
          </cell>
          <cell r="G890">
            <v>-1</v>
          </cell>
          <cell r="H890">
            <v>-2.4</v>
          </cell>
        </row>
        <row r="891">
          <cell r="C891" t="str">
            <v>DML</v>
          </cell>
          <cell r="D891">
            <v>2.34</v>
          </cell>
          <cell r="F891">
            <v>3</v>
          </cell>
          <cell r="H891">
            <v>7.02</v>
          </cell>
        </row>
        <row r="892">
          <cell r="C892" t="str">
            <v>DESCONTO</v>
          </cell>
          <cell r="D892">
            <v>0.8</v>
          </cell>
          <cell r="F892">
            <v>3</v>
          </cell>
          <cell r="G892">
            <v>-1</v>
          </cell>
          <cell r="H892">
            <v>-2.4</v>
          </cell>
        </row>
        <row r="893">
          <cell r="C893" t="str">
            <v>DEPOSITO</v>
          </cell>
          <cell r="D893">
            <v>5.83</v>
          </cell>
          <cell r="F893">
            <v>3</v>
          </cell>
          <cell r="H893">
            <v>17.489999999999998</v>
          </cell>
        </row>
        <row r="894">
          <cell r="C894" t="str">
            <v>DESCONTO</v>
          </cell>
          <cell r="D894">
            <v>0.8</v>
          </cell>
          <cell r="F894">
            <v>3</v>
          </cell>
          <cell r="G894">
            <v>-1</v>
          </cell>
          <cell r="H894">
            <v>-2.4</v>
          </cell>
        </row>
        <row r="895">
          <cell r="C895" t="str">
            <v>CIRCULAÇÃO DO BLOCO</v>
          </cell>
          <cell r="D895">
            <v>105</v>
          </cell>
          <cell r="F895">
            <v>3</v>
          </cell>
          <cell r="H895">
            <v>315</v>
          </cell>
        </row>
        <row r="896">
          <cell r="C896" t="str">
            <v>NUCLEO ENERGIA</v>
          </cell>
          <cell r="D896">
            <v>16.8</v>
          </cell>
          <cell r="F896">
            <v>3</v>
          </cell>
          <cell r="H896">
            <v>50.4</v>
          </cell>
        </row>
        <row r="897">
          <cell r="C897" t="str">
            <v>DESCONTO</v>
          </cell>
          <cell r="D897">
            <v>0.8</v>
          </cell>
          <cell r="F897">
            <v>3</v>
          </cell>
          <cell r="G897">
            <v>-1</v>
          </cell>
          <cell r="H897">
            <v>-2.4</v>
          </cell>
        </row>
        <row r="898">
          <cell r="C898" t="str">
            <v>NUCLEO ENGENHARIA</v>
          </cell>
          <cell r="D898">
            <v>16.8</v>
          </cell>
          <cell r="F898">
            <v>3</v>
          </cell>
          <cell r="H898">
            <v>50.4</v>
          </cell>
        </row>
        <row r="899">
          <cell r="C899" t="str">
            <v>DESCONTO</v>
          </cell>
          <cell r="D899">
            <v>0.8</v>
          </cell>
          <cell r="F899">
            <v>3</v>
          </cell>
          <cell r="G899">
            <v>-1</v>
          </cell>
          <cell r="H899">
            <v>-2.4</v>
          </cell>
        </row>
        <row r="900">
          <cell r="C900" t="str">
            <v>NUCLEO EDUCAÇÃO</v>
          </cell>
          <cell r="D900">
            <v>16.8</v>
          </cell>
          <cell r="F900">
            <v>3</v>
          </cell>
          <cell r="H900">
            <v>50.4</v>
          </cell>
        </row>
        <row r="901">
          <cell r="C901" t="str">
            <v>DESCONTO</v>
          </cell>
          <cell r="D901">
            <v>0.8</v>
          </cell>
          <cell r="F901">
            <v>3</v>
          </cell>
          <cell r="G901">
            <v>-1</v>
          </cell>
          <cell r="H901">
            <v>-2.4</v>
          </cell>
        </row>
        <row r="902">
          <cell r="C902" t="str">
            <v>NUCLEO SAUDE</v>
          </cell>
          <cell r="D902">
            <v>16.8</v>
          </cell>
          <cell r="F902">
            <v>3</v>
          </cell>
          <cell r="H902">
            <v>50.4</v>
          </cell>
        </row>
        <row r="903">
          <cell r="C903" t="str">
            <v>DESCONTO</v>
          </cell>
          <cell r="D903">
            <v>0.8</v>
          </cell>
          <cell r="F903">
            <v>3</v>
          </cell>
          <cell r="G903">
            <v>-1</v>
          </cell>
          <cell r="H903">
            <v>-2.4</v>
          </cell>
        </row>
        <row r="904">
          <cell r="C904" t="str">
            <v>COZINHA E REFEITORIO</v>
          </cell>
          <cell r="D904">
            <v>22.5</v>
          </cell>
          <cell r="F904">
            <v>3</v>
          </cell>
          <cell r="H904">
            <v>67.5</v>
          </cell>
        </row>
        <row r="905">
          <cell r="C905" t="str">
            <v>DESCONTO</v>
          </cell>
          <cell r="D905">
            <v>0.8</v>
          </cell>
          <cell r="F905">
            <v>3</v>
          </cell>
          <cell r="G905">
            <v>-1</v>
          </cell>
          <cell r="H905">
            <v>-2.4</v>
          </cell>
        </row>
        <row r="906">
          <cell r="C906" t="str">
            <v>ALMOXARIFADO</v>
          </cell>
          <cell r="D906">
            <v>19.489999999999998</v>
          </cell>
          <cell r="F906">
            <v>3</v>
          </cell>
          <cell r="H906">
            <v>58.47</v>
          </cell>
        </row>
        <row r="907">
          <cell r="C907" t="str">
            <v>DESCONTO</v>
          </cell>
          <cell r="D907">
            <v>0.8</v>
          </cell>
          <cell r="F907">
            <v>3</v>
          </cell>
          <cell r="G907">
            <v>-1</v>
          </cell>
          <cell r="H907">
            <v>-2.4</v>
          </cell>
        </row>
        <row r="908">
          <cell r="C908" t="str">
            <v>JURIDICO</v>
          </cell>
          <cell r="D908">
            <v>19.489999999999998</v>
          </cell>
          <cell r="F908">
            <v>3</v>
          </cell>
          <cell r="H908">
            <v>58.47</v>
          </cell>
        </row>
        <row r="909">
          <cell r="C909" t="str">
            <v>DESCONTO</v>
          </cell>
          <cell r="D909">
            <v>0.8</v>
          </cell>
          <cell r="F909">
            <v>3</v>
          </cell>
          <cell r="G909">
            <v>-1</v>
          </cell>
          <cell r="H909">
            <v>-2.4</v>
          </cell>
        </row>
        <row r="910">
          <cell r="C910" t="str">
            <v>CPL</v>
          </cell>
          <cell r="D910">
            <v>19.489999999999998</v>
          </cell>
          <cell r="F910">
            <v>3</v>
          </cell>
          <cell r="H910">
            <v>58.47</v>
          </cell>
        </row>
        <row r="911">
          <cell r="C911" t="str">
            <v>DESCONTO</v>
          </cell>
          <cell r="D911">
            <v>0.8</v>
          </cell>
          <cell r="F911">
            <v>3</v>
          </cell>
          <cell r="G911">
            <v>-1</v>
          </cell>
          <cell r="H911">
            <v>-2.4</v>
          </cell>
        </row>
        <row r="912">
          <cell r="C912" t="str">
            <v>SALA DE REUNIÕES</v>
          </cell>
          <cell r="D912">
            <v>21.2</v>
          </cell>
          <cell r="F912">
            <v>3</v>
          </cell>
          <cell r="H912">
            <v>63.6</v>
          </cell>
        </row>
        <row r="913">
          <cell r="C913" t="str">
            <v>DESCONTO</v>
          </cell>
          <cell r="D913">
            <v>0.8</v>
          </cell>
          <cell r="F913">
            <v>3</v>
          </cell>
          <cell r="G913">
            <v>-1</v>
          </cell>
          <cell r="H913">
            <v>-2.4</v>
          </cell>
        </row>
        <row r="914">
          <cell r="C914" t="str">
            <v>CONTROLADORIA E TESOURARIA</v>
          </cell>
          <cell r="D914">
            <v>31.26</v>
          </cell>
          <cell r="F914">
            <v>3</v>
          </cell>
          <cell r="H914">
            <v>93.78</v>
          </cell>
        </row>
        <row r="915">
          <cell r="C915" t="str">
            <v>DESCONTO</v>
          </cell>
          <cell r="D915">
            <v>0.8</v>
          </cell>
          <cell r="F915">
            <v>3</v>
          </cell>
          <cell r="G915">
            <v>-1</v>
          </cell>
          <cell r="H915">
            <v>-2.4</v>
          </cell>
        </row>
        <row r="916">
          <cell r="C916" t="str">
            <v>ADM - RH</v>
          </cell>
          <cell r="D916">
            <v>17</v>
          </cell>
          <cell r="F916">
            <v>3</v>
          </cell>
          <cell r="H916">
            <v>51</v>
          </cell>
        </row>
        <row r="917">
          <cell r="C917" t="str">
            <v>DESCONTO</v>
          </cell>
          <cell r="D917">
            <v>0.8</v>
          </cell>
          <cell r="F917">
            <v>3</v>
          </cell>
          <cell r="G917">
            <v>-1</v>
          </cell>
          <cell r="H917">
            <v>-2.4</v>
          </cell>
        </row>
        <row r="918">
          <cell r="C918" t="str">
            <v>PRESIDENCIA</v>
          </cell>
          <cell r="D918">
            <v>21.1</v>
          </cell>
          <cell r="F918">
            <v>3</v>
          </cell>
          <cell r="H918">
            <v>63.3</v>
          </cell>
        </row>
        <row r="919">
          <cell r="C919" t="str">
            <v>DESCONTO</v>
          </cell>
          <cell r="D919">
            <v>0.8</v>
          </cell>
          <cell r="F919">
            <v>3</v>
          </cell>
          <cell r="G919">
            <v>-1</v>
          </cell>
          <cell r="H919">
            <v>-2.4</v>
          </cell>
        </row>
        <row r="920">
          <cell r="C920" t="str">
            <v>COPA</v>
          </cell>
          <cell r="D920">
            <v>4.97</v>
          </cell>
          <cell r="F920">
            <v>3</v>
          </cell>
          <cell r="H920">
            <v>14.91</v>
          </cell>
        </row>
        <row r="921">
          <cell r="C921" t="str">
            <v>BWC</v>
          </cell>
          <cell r="D921">
            <v>7.57</v>
          </cell>
          <cell r="F921">
            <v>3</v>
          </cell>
          <cell r="H921">
            <v>22.71</v>
          </cell>
        </row>
        <row r="922">
          <cell r="C922" t="str">
            <v>SECRETARIA EXECUTIVA</v>
          </cell>
          <cell r="D922">
            <v>13.73</v>
          </cell>
          <cell r="F922">
            <v>3</v>
          </cell>
          <cell r="H922">
            <v>41.19</v>
          </cell>
        </row>
        <row r="923">
          <cell r="C923" t="str">
            <v>RECEPÇÃO PRESIDÊNCIA</v>
          </cell>
          <cell r="D923">
            <v>10.7</v>
          </cell>
          <cell r="F923">
            <v>4.53</v>
          </cell>
          <cell r="H923">
            <v>48.47</v>
          </cell>
        </row>
        <row r="924">
          <cell r="C924" t="str">
            <v>COWORKING</v>
          </cell>
          <cell r="D924">
            <v>9.4499999999999993</v>
          </cell>
          <cell r="F924">
            <v>4.53</v>
          </cell>
          <cell r="H924">
            <v>42.81</v>
          </cell>
        </row>
        <row r="925">
          <cell r="C925" t="str">
            <v>ARTICULAÇÃO POLITICA</v>
          </cell>
          <cell r="D925">
            <v>15.03</v>
          </cell>
          <cell r="F925">
            <v>3</v>
          </cell>
          <cell r="H925">
            <v>45.09</v>
          </cell>
        </row>
        <row r="926">
          <cell r="C926" t="str">
            <v>WC FEMININO</v>
          </cell>
          <cell r="D926">
            <v>14.1</v>
          </cell>
          <cell r="F926">
            <v>3</v>
          </cell>
          <cell r="H926">
            <v>42.3</v>
          </cell>
        </row>
        <row r="927">
          <cell r="C927" t="str">
            <v>WC PCD F</v>
          </cell>
          <cell r="D927">
            <v>7.4</v>
          </cell>
          <cell r="F927">
            <v>3</v>
          </cell>
          <cell r="H927">
            <v>22.2</v>
          </cell>
        </row>
        <row r="928">
          <cell r="C928" t="str">
            <v>DESCONTO</v>
          </cell>
          <cell r="D928">
            <v>0.8</v>
          </cell>
          <cell r="F928">
            <v>3</v>
          </cell>
          <cell r="G928">
            <v>-1</v>
          </cell>
          <cell r="H928">
            <v>-2.4</v>
          </cell>
        </row>
        <row r="929">
          <cell r="C929" t="str">
            <v>DML</v>
          </cell>
          <cell r="D929">
            <v>9.5</v>
          </cell>
          <cell r="F929">
            <v>3</v>
          </cell>
          <cell r="H929">
            <v>28.5</v>
          </cell>
        </row>
        <row r="930">
          <cell r="C930" t="str">
            <v>DESCONTO</v>
          </cell>
          <cell r="D930">
            <v>0.8</v>
          </cell>
          <cell r="F930">
            <v>3</v>
          </cell>
          <cell r="G930">
            <v>-1</v>
          </cell>
          <cell r="H930">
            <v>-2.4</v>
          </cell>
        </row>
        <row r="931">
          <cell r="C931" t="str">
            <v>WC MASCULINO</v>
          </cell>
          <cell r="D931">
            <v>14.9</v>
          </cell>
          <cell r="F931">
            <v>3</v>
          </cell>
          <cell r="H931">
            <v>44.7</v>
          </cell>
        </row>
        <row r="932">
          <cell r="C932" t="str">
            <v>DESCONTO</v>
          </cell>
          <cell r="D932">
            <v>0.8</v>
          </cell>
          <cell r="F932">
            <v>3</v>
          </cell>
          <cell r="G932">
            <v>-1</v>
          </cell>
          <cell r="H932">
            <v>-2.4</v>
          </cell>
        </row>
        <row r="933">
          <cell r="C933" t="str">
            <v>WC PCD M</v>
          </cell>
          <cell r="D933">
            <v>7.4</v>
          </cell>
          <cell r="F933">
            <v>3</v>
          </cell>
          <cell r="H933">
            <v>22.2</v>
          </cell>
        </row>
        <row r="934">
          <cell r="C934" t="str">
            <v>DESCONTO</v>
          </cell>
          <cell r="D934">
            <v>0.8</v>
          </cell>
          <cell r="F934">
            <v>3</v>
          </cell>
          <cell r="G934">
            <v>-1</v>
          </cell>
          <cell r="H934">
            <v>-2.4</v>
          </cell>
        </row>
        <row r="935">
          <cell r="C935" t="str">
            <v>ZELADORIA</v>
          </cell>
          <cell r="D935">
            <v>11.7</v>
          </cell>
          <cell r="F935">
            <v>3</v>
          </cell>
          <cell r="H935">
            <v>35.1</v>
          </cell>
        </row>
        <row r="936">
          <cell r="C936" t="str">
            <v>DESCONTO</v>
          </cell>
          <cell r="D936">
            <v>0.8</v>
          </cell>
          <cell r="F936">
            <v>3</v>
          </cell>
          <cell r="G936">
            <v>-1</v>
          </cell>
          <cell r="H936">
            <v>-2.4</v>
          </cell>
        </row>
        <row r="937">
          <cell r="C937" t="str">
            <v>BWC</v>
          </cell>
          <cell r="D937">
            <v>7</v>
          </cell>
          <cell r="F937">
            <v>3</v>
          </cell>
          <cell r="H937">
            <v>21</v>
          </cell>
        </row>
        <row r="938">
          <cell r="C938" t="str">
            <v>DESCONTO</v>
          </cell>
          <cell r="D938">
            <v>0.8</v>
          </cell>
          <cell r="F938">
            <v>3</v>
          </cell>
          <cell r="G938">
            <v>-1</v>
          </cell>
          <cell r="H938">
            <v>-2.4</v>
          </cell>
        </row>
        <row r="939">
          <cell r="C939" t="str">
            <v>HALL</v>
          </cell>
          <cell r="D939">
            <v>8.6</v>
          </cell>
          <cell r="F939">
            <v>3</v>
          </cell>
          <cell r="H939">
            <v>25.8</v>
          </cell>
        </row>
        <row r="940">
          <cell r="C940" t="str">
            <v>RECEPÇÃO - INFORMAÇÃO</v>
          </cell>
          <cell r="D940">
            <v>23.65</v>
          </cell>
          <cell r="F940">
            <v>3</v>
          </cell>
          <cell r="H940">
            <v>70.95</v>
          </cell>
        </row>
        <row r="941">
          <cell r="C941" t="str">
            <v>SALA - SERVIDOR INT</v>
          </cell>
          <cell r="D941">
            <v>8.2200000000000006</v>
          </cell>
          <cell r="F941">
            <v>3</v>
          </cell>
          <cell r="H941">
            <v>24.66</v>
          </cell>
        </row>
        <row r="942">
          <cell r="C942" t="str">
            <v>DESCONTO</v>
          </cell>
          <cell r="D942">
            <v>0.8</v>
          </cell>
          <cell r="F942">
            <v>3</v>
          </cell>
          <cell r="G942">
            <v>-1</v>
          </cell>
          <cell r="H942">
            <v>-2.4</v>
          </cell>
        </row>
        <row r="943">
          <cell r="C943" t="str">
            <v>DEPOSITO DE EQUIPAMENTOS</v>
          </cell>
          <cell r="D943">
            <v>9.58</v>
          </cell>
          <cell r="F943">
            <v>3</v>
          </cell>
          <cell r="H943">
            <v>28.74</v>
          </cell>
        </row>
        <row r="944">
          <cell r="C944" t="str">
            <v>DESCONTO</v>
          </cell>
          <cell r="D944">
            <v>0.8</v>
          </cell>
          <cell r="F944">
            <v>3</v>
          </cell>
          <cell r="G944">
            <v>-1</v>
          </cell>
          <cell r="H944">
            <v>-2.4</v>
          </cell>
        </row>
        <row r="945">
          <cell r="C945" t="str">
            <v>TECNOLOGIA - ASSESSORIA</v>
          </cell>
          <cell r="D945">
            <v>12.69</v>
          </cell>
          <cell r="F945">
            <v>3</v>
          </cell>
          <cell r="H945">
            <v>38.07</v>
          </cell>
        </row>
        <row r="946">
          <cell r="C946" t="str">
            <v>DESCONTO</v>
          </cell>
          <cell r="D946">
            <v>0.8</v>
          </cell>
          <cell r="F946">
            <v>3</v>
          </cell>
          <cell r="G946">
            <v>-1</v>
          </cell>
          <cell r="H946">
            <v>-2.4</v>
          </cell>
        </row>
        <row r="947">
          <cell r="C947" t="str">
            <v>APOIO MOTORISTA</v>
          </cell>
          <cell r="D947">
            <v>13.1</v>
          </cell>
          <cell r="F947">
            <v>3</v>
          </cell>
          <cell r="H947">
            <v>39.299999999999997</v>
          </cell>
        </row>
        <row r="948">
          <cell r="C948" t="str">
            <v>DESCONTO</v>
          </cell>
          <cell r="D948">
            <v>0.8</v>
          </cell>
          <cell r="F948">
            <v>3</v>
          </cell>
          <cell r="G948">
            <v>-1</v>
          </cell>
          <cell r="H948">
            <v>-2.4</v>
          </cell>
        </row>
        <row r="949">
          <cell r="C949" t="str">
            <v>CABINE DE SOM</v>
          </cell>
          <cell r="D949">
            <v>9.6300000000000008</v>
          </cell>
          <cell r="F949">
            <v>3</v>
          </cell>
          <cell r="H949">
            <v>28.89</v>
          </cell>
        </row>
        <row r="950">
          <cell r="C950" t="str">
            <v>DESCONTO</v>
          </cell>
          <cell r="D950">
            <v>0.8</v>
          </cell>
          <cell r="F950">
            <v>3</v>
          </cell>
          <cell r="G950">
            <v>-1</v>
          </cell>
          <cell r="H950">
            <v>-2.4</v>
          </cell>
        </row>
        <row r="951">
          <cell r="C951" t="str">
            <v>WC PCD M</v>
          </cell>
          <cell r="D951">
            <v>7.4</v>
          </cell>
          <cell r="F951">
            <v>3</v>
          </cell>
          <cell r="H951">
            <v>22.2</v>
          </cell>
        </row>
        <row r="952">
          <cell r="C952" t="str">
            <v>WC FEMININO</v>
          </cell>
          <cell r="D952">
            <v>10.85</v>
          </cell>
          <cell r="F952">
            <v>3</v>
          </cell>
          <cell r="H952">
            <v>32.549999999999997</v>
          </cell>
        </row>
        <row r="953">
          <cell r="C953" t="str">
            <v>WC MASCULINO</v>
          </cell>
          <cell r="D953">
            <v>11.85</v>
          </cell>
          <cell r="F953">
            <v>3</v>
          </cell>
          <cell r="H953">
            <v>35.549999999999997</v>
          </cell>
        </row>
        <row r="954">
          <cell r="C954" t="str">
            <v>WC PCD F</v>
          </cell>
          <cell r="D954">
            <v>7.4</v>
          </cell>
          <cell r="F954">
            <v>3</v>
          </cell>
          <cell r="H954">
            <v>22.2</v>
          </cell>
        </row>
        <row r="955">
          <cell r="C955" t="str">
            <v>HALL WC</v>
          </cell>
          <cell r="D955">
            <v>10.58</v>
          </cell>
          <cell r="F955">
            <v>3</v>
          </cell>
          <cell r="H955">
            <v>31.74</v>
          </cell>
        </row>
        <row r="956">
          <cell r="C956" t="str">
            <v>DESCONTO</v>
          </cell>
          <cell r="D956">
            <v>0.8</v>
          </cell>
          <cell r="F956">
            <v>3</v>
          </cell>
          <cell r="G956">
            <v>-2</v>
          </cell>
          <cell r="H956">
            <v>-4.8</v>
          </cell>
        </row>
        <row r="957">
          <cell r="C957" t="str">
            <v>CIRCULAÇÃO DO BLOCO</v>
          </cell>
          <cell r="D957">
            <v>148.44999999999999</v>
          </cell>
          <cell r="F957">
            <v>3</v>
          </cell>
          <cell r="H957">
            <v>445.35</v>
          </cell>
        </row>
        <row r="958">
          <cell r="C958" t="str">
            <v>FACHADA</v>
          </cell>
          <cell r="D958">
            <v>2885</v>
          </cell>
          <cell r="H958">
            <v>2885</v>
          </cell>
          <cell r="K958" t="str">
            <v/>
          </cell>
          <cell r="M958" t="str">
            <v/>
          </cell>
        </row>
        <row r="959">
          <cell r="H959">
            <v>0</v>
          </cell>
        </row>
        <row r="960">
          <cell r="C960" t="str">
            <v>Total geral</v>
          </cell>
          <cell r="H960">
            <v>6226.42</v>
          </cell>
          <cell r="I960" t="str">
            <v>M2</v>
          </cell>
          <cell r="J960" t="e">
            <v>#N/A</v>
          </cell>
          <cell r="K960" t="e">
            <v>#N/A</v>
          </cell>
        </row>
        <row r="962">
          <cell r="A962" t="str">
            <v>10.4</v>
          </cell>
          <cell r="B962">
            <v>88489</v>
          </cell>
          <cell r="C962" t="str">
            <v>PINTURA LÁTEX ACRÍLICA PREMIUM, APLICAÇÃO MANUAL EM PAREDES, DUAS DEMÃOS. AF_04/2023</v>
          </cell>
          <cell r="I962" t="str">
            <v>M2</v>
          </cell>
          <cell r="M962">
            <v>3341.42</v>
          </cell>
          <cell r="Q962" t="str">
            <v>08.03.022</v>
          </cell>
        </row>
        <row r="963">
          <cell r="C963" t="str">
            <v>PAREDES INTERNAS</v>
          </cell>
          <cell r="D963">
            <v>3341.42</v>
          </cell>
          <cell r="H963">
            <v>3341.42</v>
          </cell>
          <cell r="K963" t="str">
            <v/>
          </cell>
          <cell r="M963" t="str">
            <v/>
          </cell>
        </row>
        <row r="964">
          <cell r="H964">
            <v>0</v>
          </cell>
        </row>
        <row r="965">
          <cell r="H965">
            <v>0</v>
          </cell>
        </row>
        <row r="966">
          <cell r="C966" t="str">
            <v>Total geral</v>
          </cell>
          <cell r="H966">
            <v>3341.42</v>
          </cell>
          <cell r="J966" t="e">
            <v>#N/A</v>
          </cell>
          <cell r="K966" t="e">
            <v>#N/A</v>
          </cell>
        </row>
        <row r="969">
          <cell r="A969" t="str">
            <v>10.5</v>
          </cell>
          <cell r="B969">
            <v>95626</v>
          </cell>
          <cell r="C969" t="str">
            <v>APLICAÇÃO MANUAL DE TINTA LÁTEX ACRÍLICA EM PAREDE EXTERNAS DE CASAS, DUAS DEMÃOS. AF_03/2024</v>
          </cell>
          <cell r="I969" t="str">
            <v>M2</v>
          </cell>
          <cell r="M969">
            <v>2885</v>
          </cell>
          <cell r="Q969" t="str">
            <v>08.03.022</v>
          </cell>
        </row>
        <row r="970">
          <cell r="C970" t="str">
            <v>FACHADA</v>
          </cell>
          <cell r="D970">
            <v>2885</v>
          </cell>
          <cell r="H970">
            <v>2885</v>
          </cell>
          <cell r="K970" t="str">
            <v/>
          </cell>
          <cell r="M970" t="str">
            <v/>
          </cell>
        </row>
        <row r="971">
          <cell r="H971">
            <v>0</v>
          </cell>
        </row>
        <row r="972">
          <cell r="H972">
            <v>0</v>
          </cell>
        </row>
        <row r="973">
          <cell r="C973" t="str">
            <v>Total geral</v>
          </cell>
          <cell r="H973">
            <v>2885</v>
          </cell>
          <cell r="J973" t="e">
            <v>#N/A</v>
          </cell>
          <cell r="K973" t="e">
            <v>#N/A</v>
          </cell>
        </row>
        <row r="975">
          <cell r="A975" t="str">
            <v>10.6</v>
          </cell>
          <cell r="B975">
            <v>104642</v>
          </cell>
          <cell r="C975" t="str">
            <v>PINTURA LÁTEX ACRÍLICA STANDARD, APLICAÇÃO MANUAL EM PAREDES, DUAS DEMÃOS. AF_04/2023</v>
          </cell>
          <cell r="I975" t="str">
            <v>M2</v>
          </cell>
          <cell r="M975">
            <v>540</v>
          </cell>
          <cell r="Q975" t="str">
            <v>08.03.022</v>
          </cell>
        </row>
        <row r="976">
          <cell r="C976" t="str">
            <v>MURO</v>
          </cell>
          <cell r="D976">
            <v>150</v>
          </cell>
          <cell r="F976">
            <v>1.8</v>
          </cell>
          <cell r="G976">
            <v>2</v>
          </cell>
          <cell r="H976">
            <v>540</v>
          </cell>
          <cell r="K976" t="str">
            <v/>
          </cell>
          <cell r="M976" t="str">
            <v/>
          </cell>
        </row>
        <row r="977">
          <cell r="H977">
            <v>0</v>
          </cell>
        </row>
        <row r="978">
          <cell r="H978">
            <v>0</v>
          </cell>
        </row>
        <row r="979">
          <cell r="C979" t="str">
            <v>Total geral</v>
          </cell>
          <cell r="H979">
            <v>540</v>
          </cell>
          <cell r="J979" t="e">
            <v>#N/A</v>
          </cell>
          <cell r="K979" t="e">
            <v>#N/A</v>
          </cell>
        </row>
        <row r="981">
          <cell r="A981" t="str">
            <v>10.7</v>
          </cell>
          <cell r="B981">
            <v>100722</v>
          </cell>
          <cell r="C981" t="str">
            <v>PINTURA COM TINTA ALQUÍDICA DE FUNDO (TIPO ZARCÃO) APLICADA A ROLO OU PINCEL SOBRE SUPERFÍCIES METÁLICAS (EXCETO PERFIL) EXECUTADO EM OBRA (POR DEMÃO). AF_01/2020</v>
          </cell>
          <cell r="I981" t="str">
            <v>M2</v>
          </cell>
          <cell r="M981">
            <v>15.54</v>
          </cell>
          <cell r="Q981" t="str">
            <v>08.03.022</v>
          </cell>
        </row>
        <row r="982">
          <cell r="C982" t="str">
            <v>ESQUADRIAS METALICAS</v>
          </cell>
          <cell r="D982">
            <v>15.54</v>
          </cell>
          <cell r="H982">
            <v>15.54</v>
          </cell>
          <cell r="K982" t="str">
            <v/>
          </cell>
          <cell r="M982" t="str">
            <v/>
          </cell>
        </row>
        <row r="983">
          <cell r="H983">
            <v>0</v>
          </cell>
        </row>
        <row r="984">
          <cell r="H984">
            <v>0</v>
          </cell>
        </row>
        <row r="985">
          <cell r="C985" t="str">
            <v>Total geral</v>
          </cell>
          <cell r="H985">
            <v>15.54</v>
          </cell>
          <cell r="J985" t="e">
            <v>#N/A</v>
          </cell>
          <cell r="K985" t="e">
            <v>#N/A</v>
          </cell>
        </row>
        <row r="987">
          <cell r="A987" t="str">
            <v>10.8</v>
          </cell>
          <cell r="B987">
            <v>102506</v>
          </cell>
          <cell r="C987" t="str">
            <v>PINTURA DE DEMARCAÇÃO DE QUADRA POLIESPORTIVA COM TINTA EPÓXI, E = 5 CM, APLICAÇÃO MANUAL. AF_05/2021</v>
          </cell>
          <cell r="I987" t="str">
            <v>M</v>
          </cell>
          <cell r="M987">
            <v>238.85</v>
          </cell>
          <cell r="Q987" t="str">
            <v>08.03.022</v>
          </cell>
        </row>
        <row r="988">
          <cell r="C988" t="str">
            <v>ESTACIONAMENTO</v>
          </cell>
          <cell r="D988">
            <v>238.85</v>
          </cell>
          <cell r="H988">
            <v>238.85</v>
          </cell>
          <cell r="K988" t="str">
            <v/>
          </cell>
          <cell r="M988" t="str">
            <v/>
          </cell>
        </row>
        <row r="989">
          <cell r="H989">
            <v>0</v>
          </cell>
        </row>
        <row r="990">
          <cell r="H990">
            <v>0</v>
          </cell>
        </row>
        <row r="991">
          <cell r="C991" t="str">
            <v>Total geral</v>
          </cell>
          <cell r="H991">
            <v>238.85</v>
          </cell>
          <cell r="J991" t="e">
            <v>#N/A</v>
          </cell>
          <cell r="K991" t="e">
            <v>#N/A</v>
          </cell>
        </row>
        <row r="993">
          <cell r="A993" t="str">
            <v>11.0</v>
          </cell>
          <cell r="C993" t="str">
            <v>ESQUADRIAS</v>
          </cell>
          <cell r="N993" t="e">
            <v>#REF!</v>
          </cell>
          <cell r="Q993" t="str">
            <v>08.00.000</v>
          </cell>
        </row>
        <row r="994">
          <cell r="A994" t="str">
            <v>11.1</v>
          </cell>
          <cell r="B994">
            <v>90791</v>
          </cell>
          <cell r="C994" t="str">
            <v>KIT DE PORTA-PRONTA DE MADEIRA EM ACABAMENTO MELAMÍNICO BRANCO, FOLHA PESADA OU SUPERPESADA, 80X210CM, FIXAÇÃO COM PREENCHIMENTO PARCIAL DE ESPUMA EXPANSIVA - FORNECIMENTO E INSTALAÇÃO. AF_12/2019</v>
          </cell>
          <cell r="I994" t="str">
            <v>UN</v>
          </cell>
          <cell r="M994">
            <v>62</v>
          </cell>
          <cell r="Q994" t="str">
            <v>08.03.022</v>
          </cell>
        </row>
        <row r="995">
          <cell r="C995" t="str">
            <v>PM1</v>
          </cell>
          <cell r="D995">
            <v>62</v>
          </cell>
          <cell r="H995">
            <v>62</v>
          </cell>
          <cell r="K995" t="str">
            <v/>
          </cell>
          <cell r="M995" t="str">
            <v/>
          </cell>
        </row>
        <row r="996">
          <cell r="H996">
            <v>0</v>
          </cell>
        </row>
        <row r="997">
          <cell r="C997" t="str">
            <v>Total geral</v>
          </cell>
          <cell r="H997">
            <v>62</v>
          </cell>
          <cell r="J997" t="e">
            <v>#N/A</v>
          </cell>
          <cell r="K997" t="e">
            <v>#N/A</v>
          </cell>
        </row>
        <row r="999">
          <cell r="A999" t="str">
            <v>11.2</v>
          </cell>
          <cell r="B999" t="str">
            <v>CPU 007</v>
          </cell>
          <cell r="C999" t="str">
            <v>KIT DE PORTA-PRONTA DE MADEIRA EM ACABAMENTO MELAMÍNICO BRANCO, FOLHA PESADA OU SUPERPESADA, 100X210CM, FIXAÇÃO COM PREENCHIMENTO TOTAL DE ESPUMA EXPANSIVA - FORNECIMENTO E INSTALAÇÃO</v>
          </cell>
          <cell r="I999" t="str">
            <v>UN</v>
          </cell>
          <cell r="M999">
            <v>6</v>
          </cell>
          <cell r="Q999" t="str">
            <v>08.03.022</v>
          </cell>
        </row>
        <row r="1000">
          <cell r="C1000" t="str">
            <v>PM02</v>
          </cell>
          <cell r="D1000">
            <v>6</v>
          </cell>
          <cell r="H1000">
            <v>6</v>
          </cell>
          <cell r="K1000" t="str">
            <v/>
          </cell>
          <cell r="M1000" t="str">
            <v/>
          </cell>
        </row>
        <row r="1001">
          <cell r="H1001">
            <v>0</v>
          </cell>
        </row>
        <row r="1002">
          <cell r="H1002">
            <v>0</v>
          </cell>
        </row>
        <row r="1003">
          <cell r="C1003" t="str">
            <v>Total geral</v>
          </cell>
          <cell r="H1003">
            <v>6</v>
          </cell>
          <cell r="J1003" t="e">
            <v>#N/A</v>
          </cell>
          <cell r="K1003" t="e">
            <v>#N/A</v>
          </cell>
        </row>
        <row r="1005">
          <cell r="A1005" t="str">
            <v>11.3</v>
          </cell>
          <cell r="B1005" t="str">
            <v>CPU 008</v>
          </cell>
          <cell r="C1005" t="str">
            <v>KIT DE PORTA-PRONTA DE MADEIRA EM ACABAMENTO MELAMÍNICO BRANCO, FOLHA PESADA OU SUPERPESADA, 160X210CM, FIXAÇÃO COM PREENCHIMENTO TOTAL DE ESPUMA EXPANSIVA - FORNECIMENTO E INSTALAÇÃO</v>
          </cell>
          <cell r="I1005" t="str">
            <v>UN</v>
          </cell>
          <cell r="M1005">
            <v>5</v>
          </cell>
          <cell r="Q1005" t="str">
            <v>08.03.022</v>
          </cell>
        </row>
        <row r="1006">
          <cell r="H1006">
            <v>0</v>
          </cell>
        </row>
        <row r="1007">
          <cell r="C1007" t="str">
            <v>PM03</v>
          </cell>
          <cell r="D1007">
            <v>5</v>
          </cell>
          <cell r="H1007">
            <v>5</v>
          </cell>
          <cell r="K1007" t="str">
            <v/>
          </cell>
          <cell r="M1007" t="str">
            <v/>
          </cell>
        </row>
        <row r="1008">
          <cell r="H1008">
            <v>0</v>
          </cell>
        </row>
        <row r="1009">
          <cell r="C1009" t="str">
            <v>Total geral</v>
          </cell>
          <cell r="H1009">
            <v>5</v>
          </cell>
          <cell r="I1009" t="str">
            <v>M2</v>
          </cell>
          <cell r="J1009" t="e">
            <v>#N/A</v>
          </cell>
          <cell r="K1009" t="e">
            <v>#N/A</v>
          </cell>
        </row>
        <row r="1011">
          <cell r="A1011" t="str">
            <v>11.4</v>
          </cell>
          <cell r="B1011" t="str">
            <v>CPU 009</v>
          </cell>
          <cell r="C1011" t="str">
            <v>KIT DE PORTA-PRONTA DE MADEIRA EM ACABAMENTO MELAMÍNICO BRANCO, FOLHA PESADA OU SUPERPESADA, 110X210CM, FIXAÇÃO COM PREENCHIMENTO TOTAL DE ESPUMA EXPANSIVA - FORNECIMENTO E INSTALAÇÃO</v>
          </cell>
          <cell r="I1011" t="str">
            <v>UN</v>
          </cell>
          <cell r="M1011">
            <v>1</v>
          </cell>
          <cell r="Q1011" t="str">
            <v>08.03.022</v>
          </cell>
        </row>
        <row r="1012">
          <cell r="C1012" t="str">
            <v>PM4</v>
          </cell>
          <cell r="D1012">
            <v>1</v>
          </cell>
          <cell r="H1012">
            <v>1</v>
          </cell>
          <cell r="K1012" t="str">
            <v/>
          </cell>
          <cell r="M1012" t="str">
            <v/>
          </cell>
        </row>
        <row r="1013">
          <cell r="H1013">
            <v>0</v>
          </cell>
        </row>
        <row r="1014">
          <cell r="H1014">
            <v>0</v>
          </cell>
        </row>
        <row r="1015">
          <cell r="C1015" t="str">
            <v>Total geral</v>
          </cell>
          <cell r="H1015">
            <v>1</v>
          </cell>
          <cell r="J1015" t="e">
            <v>#N/A</v>
          </cell>
          <cell r="K1015" t="e">
            <v>#N/A</v>
          </cell>
        </row>
        <row r="1017">
          <cell r="A1017" t="str">
            <v>11.5</v>
          </cell>
          <cell r="B1017" t="str">
            <v>CPU 010</v>
          </cell>
          <cell r="C1017" t="str">
            <v>KIT DE PORTA-PRONTA DE MADEIRA EM ACABAMENTO MELAMÍNICO BRANCO, FOLHA PESADA OU SUPERPESADA, 120X210CM, FIXAÇÃO COM PREENCHIMENTO TOTAL DE ESPUMA EXPANSIVA - FORNECIMENTO E INSTALAÇÃO</v>
          </cell>
          <cell r="I1017" t="str">
            <v>UN</v>
          </cell>
          <cell r="M1017">
            <v>3</v>
          </cell>
          <cell r="Q1017" t="str">
            <v>08.03.022</v>
          </cell>
        </row>
        <row r="1018">
          <cell r="C1018" t="str">
            <v>PM05</v>
          </cell>
          <cell r="D1018">
            <v>3</v>
          </cell>
          <cell r="H1018">
            <v>3</v>
          </cell>
          <cell r="K1018" t="str">
            <v/>
          </cell>
          <cell r="M1018" t="str">
            <v/>
          </cell>
        </row>
        <row r="1019">
          <cell r="H1019">
            <v>0</v>
          </cell>
        </row>
        <row r="1020">
          <cell r="H1020">
            <v>0</v>
          </cell>
        </row>
        <row r="1021">
          <cell r="C1021" t="str">
            <v>Total geral</v>
          </cell>
          <cell r="H1021">
            <v>3</v>
          </cell>
          <cell r="J1021" t="e">
            <v>#N/A</v>
          </cell>
          <cell r="K1021" t="e">
            <v>#N/A</v>
          </cell>
        </row>
        <row r="1023">
          <cell r="A1023" t="str">
            <v>11.6</v>
          </cell>
          <cell r="B1023">
            <v>100701</v>
          </cell>
          <cell r="C1023" t="str">
            <v>PORTA DE FERRO, DE ABRIR, TIPO GRADE COM CHAPA, COM GUARNIÇÕES. AF_12/2019</v>
          </cell>
          <cell r="I1023" t="str">
            <v>M2</v>
          </cell>
          <cell r="M1023">
            <v>15.54</v>
          </cell>
          <cell r="Q1023" t="str">
            <v>08.03.022</v>
          </cell>
        </row>
        <row r="1024">
          <cell r="C1024" t="str">
            <v>PF1</v>
          </cell>
          <cell r="D1024">
            <v>1.5</v>
          </cell>
          <cell r="F1024">
            <v>2.1</v>
          </cell>
          <cell r="G1024">
            <v>2</v>
          </cell>
          <cell r="H1024">
            <v>6.3</v>
          </cell>
          <cell r="K1024" t="str">
            <v/>
          </cell>
          <cell r="M1024" t="str">
            <v/>
          </cell>
        </row>
        <row r="1025">
          <cell r="C1025" t="str">
            <v>PF2</v>
          </cell>
          <cell r="D1025">
            <v>1.2</v>
          </cell>
          <cell r="F1025">
            <v>2.1</v>
          </cell>
          <cell r="G1025">
            <v>2</v>
          </cell>
          <cell r="H1025">
            <v>5.04</v>
          </cell>
        </row>
        <row r="1026">
          <cell r="C1026" t="str">
            <v>PF3</v>
          </cell>
          <cell r="D1026">
            <v>1</v>
          </cell>
          <cell r="F1026">
            <v>2.1</v>
          </cell>
          <cell r="G1026">
            <v>2</v>
          </cell>
          <cell r="H1026">
            <v>4.2</v>
          </cell>
        </row>
        <row r="1027">
          <cell r="C1027" t="str">
            <v>Total geral</v>
          </cell>
          <cell r="H1027">
            <v>15.54</v>
          </cell>
          <cell r="J1027" t="e">
            <v>#N/A</v>
          </cell>
          <cell r="K1027" t="e">
            <v>#N/A</v>
          </cell>
        </row>
        <row r="1029">
          <cell r="A1029" t="str">
            <v>11.7</v>
          </cell>
          <cell r="B1029">
            <v>102181</v>
          </cell>
          <cell r="C1029" t="str">
            <v>INSTALAÇÃO DE VIDRO TEMPERADO, E = 10 MM, ENCAIXADO EM PERFIL U. AF_01/2021_PS</v>
          </cell>
          <cell r="I1029" t="str">
            <v>M2</v>
          </cell>
          <cell r="M1029">
            <v>149.1</v>
          </cell>
          <cell r="Q1029" t="str">
            <v>08.03.022</v>
          </cell>
        </row>
        <row r="1030">
          <cell r="C1030" t="str">
            <v>EA1</v>
          </cell>
          <cell r="D1030">
            <v>17.8</v>
          </cell>
          <cell r="F1030">
            <v>5.05</v>
          </cell>
          <cell r="H1030">
            <v>89.89</v>
          </cell>
          <cell r="K1030" t="str">
            <v/>
          </cell>
          <cell r="M1030" t="str">
            <v/>
          </cell>
        </row>
        <row r="1031">
          <cell r="C1031" t="str">
            <v>EA2</v>
          </cell>
          <cell r="D1031">
            <v>6.85</v>
          </cell>
          <cell r="F1031">
            <v>2.1</v>
          </cell>
          <cell r="H1031">
            <v>14.39</v>
          </cell>
        </row>
        <row r="1032">
          <cell r="C1032" t="str">
            <v>EA3</v>
          </cell>
          <cell r="D1032">
            <v>4</v>
          </cell>
          <cell r="F1032">
            <v>2.1</v>
          </cell>
          <cell r="H1032">
            <v>8.4</v>
          </cell>
        </row>
        <row r="1033">
          <cell r="C1033" t="str">
            <v>EA4</v>
          </cell>
          <cell r="D1033">
            <v>1.5</v>
          </cell>
          <cell r="F1033">
            <v>2.1</v>
          </cell>
          <cell r="H1033">
            <v>3.15</v>
          </cell>
          <cell r="K1033" t="str">
            <v/>
          </cell>
          <cell r="M1033" t="str">
            <v/>
          </cell>
        </row>
        <row r="1034">
          <cell r="C1034" t="str">
            <v>EA5</v>
          </cell>
          <cell r="D1034">
            <v>2</v>
          </cell>
          <cell r="F1034">
            <v>2.1</v>
          </cell>
          <cell r="H1034">
            <v>4.2</v>
          </cell>
        </row>
        <row r="1035">
          <cell r="C1035" t="str">
            <v>EA6</v>
          </cell>
          <cell r="D1035">
            <v>7.65</v>
          </cell>
          <cell r="F1035">
            <v>2.1</v>
          </cell>
          <cell r="H1035">
            <v>16.07</v>
          </cell>
        </row>
        <row r="1036">
          <cell r="C1036" t="str">
            <v>EA7</v>
          </cell>
          <cell r="D1036">
            <v>5</v>
          </cell>
          <cell r="F1036">
            <v>2.6</v>
          </cell>
          <cell r="H1036">
            <v>13</v>
          </cell>
        </row>
        <row r="1037">
          <cell r="C1037" t="str">
            <v>Total geral</v>
          </cell>
          <cell r="H1037">
            <v>149.1</v>
          </cell>
          <cell r="J1037" t="e">
            <v>#N/A</v>
          </cell>
          <cell r="K1037" t="e">
            <v>#N/A</v>
          </cell>
        </row>
        <row r="1039">
          <cell r="A1039" t="str">
            <v>11.8</v>
          </cell>
          <cell r="B1039">
            <v>94570</v>
          </cell>
          <cell r="C1039" t="str">
            <v>JANELA DE ALUMÍNIO DE CORRER COM 2 FOLHAS PARA VIDROS (VIDROS INCLUSOS), BATENTE/ REQUADRO 6 A 14 CM, ACABAMENTO COM ACETATO OU BRILHANTE, FIXAÇÃO COM PARAFUSO, SEM GUARNIÇÃO/ ALIZAR, DIMENSÕES 100X120 CM, VEDAÇÃO COM SILICONE, EXCLUSIVE CONTRAMARCO - FORNECIMENTO E INSTALAÇÃO. AF_11/2024</v>
          </cell>
          <cell r="I1039" t="str">
            <v>M2</v>
          </cell>
          <cell r="M1039">
            <v>44.92</v>
          </cell>
          <cell r="Q1039" t="str">
            <v>08.03.022</v>
          </cell>
        </row>
        <row r="1040">
          <cell r="C1040" t="str">
            <v>JA01</v>
          </cell>
          <cell r="D1040">
            <v>1</v>
          </cell>
          <cell r="F1040">
            <v>1</v>
          </cell>
          <cell r="G1040">
            <v>30</v>
          </cell>
          <cell r="H1040">
            <v>30</v>
          </cell>
          <cell r="K1040" t="str">
            <v/>
          </cell>
          <cell r="M1040" t="str">
            <v/>
          </cell>
        </row>
        <row r="1041">
          <cell r="C1041" t="str">
            <v>JA02</v>
          </cell>
          <cell r="D1041">
            <v>1.5</v>
          </cell>
          <cell r="F1041">
            <v>0.8</v>
          </cell>
          <cell r="H1041">
            <v>1.2</v>
          </cell>
        </row>
        <row r="1042">
          <cell r="C1042" t="str">
            <v>JA06</v>
          </cell>
          <cell r="D1042">
            <v>1.4</v>
          </cell>
          <cell r="F1042">
            <v>1.4</v>
          </cell>
          <cell r="G1042">
            <v>7</v>
          </cell>
          <cell r="H1042">
            <v>13.72</v>
          </cell>
        </row>
        <row r="1043">
          <cell r="C1043" t="str">
            <v>Total geral</v>
          </cell>
          <cell r="H1043">
            <v>44.92</v>
          </cell>
          <cell r="J1043" t="e">
            <v>#N/A</v>
          </cell>
          <cell r="K1043" t="e">
            <v>#N/A</v>
          </cell>
        </row>
        <row r="1045">
          <cell r="A1045" t="str">
            <v>11.9</v>
          </cell>
          <cell r="B1045">
            <v>94573</v>
          </cell>
          <cell r="C1045" t="str">
            <v>JANELA DE ALUMÍNIO DE CORRER COM 4 FOLHAS PARA VIDROS (VIDROS INCLUSOS), COM BANDEIRA, BATENTE/ REQUADRO 6 A 14 CM, ACABAMENTO COM ACETATO OU BRILHANTE, FIXAÇÃO COM PARAFUSO, SEM GUARNIÇÃO/ ALIZAR, DIMENSÕES 150X120 CM, VEDAÇÃO COM SILICONE, EXCLUSIVE CONTRAMARCO - FORNECIMENTO E INSTALAÇÃO. AF_11/2024</v>
          </cell>
          <cell r="I1045" t="str">
            <v>M2</v>
          </cell>
          <cell r="M1045">
            <v>42.32</v>
          </cell>
          <cell r="Q1045" t="str">
            <v>08.03.022</v>
          </cell>
        </row>
        <row r="1046">
          <cell r="C1046" t="str">
            <v>JA03</v>
          </cell>
          <cell r="D1046">
            <v>3.3</v>
          </cell>
          <cell r="F1046">
            <v>0.8</v>
          </cell>
          <cell r="G1046">
            <v>13</v>
          </cell>
          <cell r="H1046">
            <v>34.32</v>
          </cell>
          <cell r="K1046" t="str">
            <v/>
          </cell>
          <cell r="M1046" t="str">
            <v/>
          </cell>
        </row>
        <row r="1047">
          <cell r="C1047" t="str">
            <v>JA04</v>
          </cell>
          <cell r="D1047">
            <v>2</v>
          </cell>
          <cell r="F1047">
            <v>1</v>
          </cell>
          <cell r="G1047">
            <v>4</v>
          </cell>
          <cell r="H1047">
            <v>8</v>
          </cell>
        </row>
        <row r="1048">
          <cell r="H1048">
            <v>0</v>
          </cell>
        </row>
        <row r="1049">
          <cell r="C1049" t="str">
            <v>Total geral</v>
          </cell>
          <cell r="H1049">
            <v>42.32</v>
          </cell>
          <cell r="J1049" t="e">
            <v>#N/A</v>
          </cell>
          <cell r="K1049" t="e">
            <v>#N/A</v>
          </cell>
        </row>
        <row r="1051">
          <cell r="A1051" t="str">
            <v>11.10</v>
          </cell>
          <cell r="B1051">
            <v>94569</v>
          </cell>
          <cell r="C1051" t="str">
            <v>JANELA DE ALUMÍNIO TIPO MAXIM-AR, BATENTE/ REQUADRO 3 A 14 CM, VIDRO INCLUSO, FIXAÇÃO COM PARAFUSO, SEM GUARNIÇÃO/ ALIZAR, DIMENSÕES 60X80 (A X L) CM, SEM ACABAMENTO, VEDAÇÃO COM SILICONE, EXCLUSIVE CONTRAMARCO - FORNECIMENTO E INSTALAÇÃO. AF_11/2024</v>
          </cell>
          <cell r="I1051" t="str">
            <v>M2</v>
          </cell>
          <cell r="M1051">
            <v>14.49</v>
          </cell>
          <cell r="Q1051" t="str">
            <v>08.03.022</v>
          </cell>
        </row>
        <row r="1052">
          <cell r="C1052" t="str">
            <v>JA05</v>
          </cell>
          <cell r="D1052">
            <v>0.75</v>
          </cell>
          <cell r="F1052">
            <v>1.4</v>
          </cell>
          <cell r="G1052">
            <v>5</v>
          </cell>
          <cell r="H1052">
            <v>5.25</v>
          </cell>
          <cell r="K1052" t="str">
            <v/>
          </cell>
          <cell r="M1052" t="str">
            <v/>
          </cell>
        </row>
        <row r="1053">
          <cell r="C1053" t="str">
            <v>JA07</v>
          </cell>
          <cell r="D1053">
            <v>1.4</v>
          </cell>
          <cell r="F1053">
            <v>2.2000000000000002</v>
          </cell>
          <cell r="G1053">
            <v>3</v>
          </cell>
          <cell r="H1053">
            <v>9.24</v>
          </cell>
        </row>
        <row r="1054">
          <cell r="C1054" t="str">
            <v>Total geral</v>
          </cell>
          <cell r="H1054">
            <v>14.49</v>
          </cell>
          <cell r="J1054" t="e">
            <v>#N/A</v>
          </cell>
          <cell r="K1054" t="e">
            <v>#N/A</v>
          </cell>
        </row>
        <row r="1056">
          <cell r="A1056" t="str">
            <v>11.11</v>
          </cell>
          <cell r="B1056">
            <v>102179</v>
          </cell>
          <cell r="C1056" t="str">
            <v>INSTALAÇÃO DE VIDRO TEMPERADO, E = 6 MM, ENCAIXADO EM PERFIL U. AF_01/2021_PS</v>
          </cell>
          <cell r="I1056" t="str">
            <v>M2</v>
          </cell>
          <cell r="M1056">
            <v>5.0999999999999996</v>
          </cell>
          <cell r="Q1056" t="str">
            <v>08.03.022</v>
          </cell>
        </row>
        <row r="1057">
          <cell r="C1057" t="str">
            <v>VISOR</v>
          </cell>
          <cell r="D1057">
            <v>1</v>
          </cell>
          <cell r="F1057">
            <v>1</v>
          </cell>
          <cell r="G1057">
            <v>2</v>
          </cell>
          <cell r="H1057">
            <v>2</v>
          </cell>
          <cell r="K1057" t="str">
            <v/>
          </cell>
          <cell r="M1057" t="str">
            <v/>
          </cell>
        </row>
        <row r="1058">
          <cell r="C1058" t="str">
            <v>VISOR</v>
          </cell>
          <cell r="D1058">
            <v>3.1</v>
          </cell>
          <cell r="F1058">
            <v>1</v>
          </cell>
          <cell r="H1058">
            <v>3.1</v>
          </cell>
        </row>
        <row r="1059">
          <cell r="C1059" t="str">
            <v>Total geral</v>
          </cell>
          <cell r="H1059">
            <v>5.0999999999999996</v>
          </cell>
          <cell r="J1059" t="e">
            <v>#N/A</v>
          </cell>
          <cell r="K1059" t="e">
            <v>#N/A</v>
          </cell>
        </row>
        <row r="1061">
          <cell r="A1061" t="str">
            <v>11.12</v>
          </cell>
          <cell r="B1061">
            <v>99857</v>
          </cell>
          <cell r="C1061" t="str">
            <v>CORRIMÃO SIMPLES, DIÂMETRO EXTERNO = 1 1/2", EM ALUMÍNIO. AF_04/2019_PS</v>
          </cell>
          <cell r="I1061" t="str">
            <v>M</v>
          </cell>
          <cell r="M1061">
            <v>147.44</v>
          </cell>
          <cell r="Q1061" t="str">
            <v>08.03.022</v>
          </cell>
        </row>
        <row r="1062">
          <cell r="C1062" t="str">
            <v>CORRIMÃO - RAMPAS</v>
          </cell>
          <cell r="D1062">
            <v>147.44</v>
          </cell>
          <cell r="H1062">
            <v>147.44</v>
          </cell>
        </row>
        <row r="1063">
          <cell r="C1063" t="str">
            <v>Total geral</v>
          </cell>
          <cell r="H1063">
            <v>147.44</v>
          </cell>
          <cell r="J1063" t="e">
            <v>#N/A</v>
          </cell>
          <cell r="K1063" t="e">
            <v>#N/A</v>
          </cell>
        </row>
        <row r="1065">
          <cell r="A1065" t="str">
            <v>12.0</v>
          </cell>
          <cell r="C1065" t="str">
            <v>FORRO</v>
          </cell>
          <cell r="N1065">
            <v>1667.8</v>
          </cell>
        </row>
        <row r="1066">
          <cell r="A1066" t="str">
            <v>12.1</v>
          </cell>
          <cell r="B1066">
            <v>96109</v>
          </cell>
          <cell r="C1066" t="str">
            <v>FORRO EM PLACAS DE GESSO, PARA AMBIENTES RESIDENCIAIS. AF_08/2023_PS</v>
          </cell>
          <cell r="I1066" t="str">
            <v>M2</v>
          </cell>
          <cell r="M1066">
            <v>1667.8</v>
          </cell>
        </row>
        <row r="1067">
          <cell r="H1067">
            <v>0</v>
          </cell>
          <cell r="K1067" t="str">
            <v/>
          </cell>
          <cell r="M1067" t="str">
            <v/>
          </cell>
        </row>
        <row r="1068">
          <cell r="C1068" t="str">
            <v>REPOUSO</v>
          </cell>
          <cell r="D1068">
            <v>30.38</v>
          </cell>
          <cell r="H1068">
            <v>30.38</v>
          </cell>
        </row>
        <row r="1069">
          <cell r="C1069" t="str">
            <v>COMANDO</v>
          </cell>
          <cell r="D1069">
            <v>6.64</v>
          </cell>
          <cell r="H1069">
            <v>6.64</v>
          </cell>
        </row>
        <row r="1070">
          <cell r="C1070" t="str">
            <v>TOMOGRAFIA</v>
          </cell>
          <cell r="D1070">
            <v>32.78</v>
          </cell>
          <cell r="H1070">
            <v>32.78</v>
          </cell>
        </row>
        <row r="1071">
          <cell r="C1071" t="str">
            <v>SALA DE UTILIDADE</v>
          </cell>
          <cell r="D1071">
            <v>4.62</v>
          </cell>
          <cell r="H1071">
            <v>4.62</v>
          </cell>
        </row>
        <row r="1072">
          <cell r="C1072" t="str">
            <v>RAIO X</v>
          </cell>
          <cell r="D1072">
            <v>18.84</v>
          </cell>
          <cell r="H1072">
            <v>18.84</v>
          </cell>
        </row>
        <row r="1073">
          <cell r="C1073" t="str">
            <v>POSTO DE ENFERMAGEM</v>
          </cell>
          <cell r="D1073">
            <v>8.2799999999999994</v>
          </cell>
          <cell r="H1073">
            <v>8.2799999999999994</v>
          </cell>
        </row>
        <row r="1074">
          <cell r="C1074" t="str">
            <v>RESSONANCIA</v>
          </cell>
          <cell r="D1074">
            <v>33.799999999999997</v>
          </cell>
          <cell r="H1074">
            <v>33.799999999999997</v>
          </cell>
        </row>
        <row r="1075">
          <cell r="C1075" t="str">
            <v>SALA DE COMANDO</v>
          </cell>
          <cell r="D1075">
            <v>9.27</v>
          </cell>
          <cell r="H1075">
            <v>9.27</v>
          </cell>
        </row>
        <row r="1076">
          <cell r="C1076" t="str">
            <v>ARQUIVO</v>
          </cell>
          <cell r="D1076">
            <v>3.79</v>
          </cell>
          <cell r="H1076">
            <v>3.79</v>
          </cell>
        </row>
        <row r="1077">
          <cell r="C1077" t="str">
            <v>SALA DE ALAUDO</v>
          </cell>
          <cell r="D1077">
            <v>6.33</v>
          </cell>
          <cell r="H1077">
            <v>6.33</v>
          </cell>
        </row>
        <row r="1078">
          <cell r="C1078" t="str">
            <v>ULTRASSOM 1 E 2</v>
          </cell>
          <cell r="D1078">
            <v>11.92</v>
          </cell>
          <cell r="G1078">
            <v>2</v>
          </cell>
          <cell r="H1078">
            <v>23.84</v>
          </cell>
        </row>
        <row r="1079">
          <cell r="C1079" t="str">
            <v>RECEPÇÃO</v>
          </cell>
          <cell r="D1079">
            <v>10.41</v>
          </cell>
          <cell r="H1079">
            <v>10.41</v>
          </cell>
        </row>
        <row r="1080">
          <cell r="C1080" t="str">
            <v>ESPERA</v>
          </cell>
          <cell r="D1080">
            <v>44.4</v>
          </cell>
          <cell r="H1080">
            <v>44.4</v>
          </cell>
        </row>
        <row r="1081">
          <cell r="C1081" t="str">
            <v>DEPOSITO</v>
          </cell>
          <cell r="D1081">
            <v>1.32</v>
          </cell>
          <cell r="H1081">
            <v>1.32</v>
          </cell>
        </row>
        <row r="1082">
          <cell r="C1082" t="str">
            <v>DML</v>
          </cell>
          <cell r="D1082">
            <v>2.09</v>
          </cell>
          <cell r="H1082">
            <v>2.09</v>
          </cell>
        </row>
        <row r="1083">
          <cell r="C1083" t="str">
            <v>BWC</v>
          </cell>
          <cell r="D1083">
            <v>4.03</v>
          </cell>
          <cell r="H1083">
            <v>4.03</v>
          </cell>
        </row>
        <row r="1084">
          <cell r="C1084" t="str">
            <v>ZELADORIA</v>
          </cell>
          <cell r="D1084">
            <v>5.09</v>
          </cell>
          <cell r="H1084">
            <v>5.09</v>
          </cell>
        </row>
        <row r="1085">
          <cell r="C1085" t="str">
            <v>COPA REFEITORIO</v>
          </cell>
          <cell r="D1085">
            <v>11.69</v>
          </cell>
          <cell r="H1085">
            <v>11.69</v>
          </cell>
        </row>
        <row r="1086">
          <cell r="C1086" t="str">
            <v>ADMINISTRATIVO</v>
          </cell>
          <cell r="D1086">
            <v>11.69</v>
          </cell>
          <cell r="H1086">
            <v>11.69</v>
          </cell>
        </row>
        <row r="1087">
          <cell r="C1087" t="str">
            <v>CONSULTORIO 1</v>
          </cell>
          <cell r="D1087">
            <v>14.47</v>
          </cell>
          <cell r="H1087">
            <v>14.47</v>
          </cell>
        </row>
        <row r="1088">
          <cell r="C1088" t="str">
            <v>CONSULTORIO 2</v>
          </cell>
          <cell r="D1088">
            <v>11.69</v>
          </cell>
          <cell r="H1088">
            <v>11.69</v>
          </cell>
        </row>
        <row r="1089">
          <cell r="C1089" t="str">
            <v>CONSULTORIO 3</v>
          </cell>
          <cell r="D1089">
            <v>11.69</v>
          </cell>
          <cell r="H1089">
            <v>11.69</v>
          </cell>
        </row>
        <row r="1090">
          <cell r="C1090" t="str">
            <v>CONSULTORIO 4</v>
          </cell>
          <cell r="D1090">
            <v>11.69</v>
          </cell>
          <cell r="H1090">
            <v>11.69</v>
          </cell>
        </row>
        <row r="1091">
          <cell r="C1091" t="str">
            <v>CONSULTORIO 5</v>
          </cell>
          <cell r="D1091">
            <v>11.69</v>
          </cell>
          <cell r="H1091">
            <v>11.69</v>
          </cell>
        </row>
        <row r="1092">
          <cell r="C1092" t="str">
            <v>SANITARIO PCD</v>
          </cell>
          <cell r="D1092">
            <v>3.5</v>
          </cell>
          <cell r="H1092">
            <v>3.5</v>
          </cell>
        </row>
        <row r="1093">
          <cell r="C1093" t="str">
            <v>SANITARIO MASCULINO</v>
          </cell>
          <cell r="D1093">
            <v>4</v>
          </cell>
          <cell r="H1093">
            <v>4</v>
          </cell>
        </row>
        <row r="1094">
          <cell r="C1094" t="str">
            <v>SANITARIO PCD</v>
          </cell>
          <cell r="D1094">
            <v>3.8</v>
          </cell>
          <cell r="H1094">
            <v>3.8</v>
          </cell>
        </row>
        <row r="1095">
          <cell r="C1095" t="str">
            <v>SANITARIO FEMININO</v>
          </cell>
          <cell r="D1095">
            <v>2.34</v>
          </cell>
          <cell r="H1095">
            <v>2.34</v>
          </cell>
        </row>
        <row r="1096">
          <cell r="C1096" t="str">
            <v>SANITARIO PCD</v>
          </cell>
          <cell r="D1096">
            <v>3.8</v>
          </cell>
          <cell r="H1096">
            <v>3.8</v>
          </cell>
        </row>
        <row r="1097">
          <cell r="C1097" t="str">
            <v>SANITARIO PCD</v>
          </cell>
          <cell r="D1097">
            <v>3.8</v>
          </cell>
          <cell r="H1097">
            <v>3.8</v>
          </cell>
        </row>
        <row r="1098">
          <cell r="C1098" t="str">
            <v>DML</v>
          </cell>
          <cell r="D1098">
            <v>2.34</v>
          </cell>
          <cell r="H1098">
            <v>2.34</v>
          </cell>
        </row>
        <row r="1099">
          <cell r="C1099" t="str">
            <v>DEPOSITO</v>
          </cell>
          <cell r="D1099">
            <v>2.0099999999999998</v>
          </cell>
          <cell r="H1099">
            <v>2.0099999999999998</v>
          </cell>
        </row>
        <row r="1100">
          <cell r="C1100" t="str">
            <v>CIRCULAÇÃO DO BLOCO</v>
          </cell>
          <cell r="D1100">
            <v>101.19</v>
          </cell>
          <cell r="H1100">
            <v>101.19</v>
          </cell>
        </row>
        <row r="1101">
          <cell r="C1101" t="str">
            <v>NUCLEO ENERGIA</v>
          </cell>
          <cell r="D1101">
            <v>17.12</v>
          </cell>
          <cell r="H1101">
            <v>17.12</v>
          </cell>
        </row>
        <row r="1102">
          <cell r="C1102" t="str">
            <v>NUCLEO ENGENHARIA</v>
          </cell>
          <cell r="D1102">
            <v>17.12</v>
          </cell>
          <cell r="H1102">
            <v>17.12</v>
          </cell>
        </row>
        <row r="1103">
          <cell r="C1103" t="str">
            <v>NUCLEO EDUCAÇÃO</v>
          </cell>
          <cell r="D1103">
            <v>17.12</v>
          </cell>
          <cell r="H1103">
            <v>17.12</v>
          </cell>
        </row>
        <row r="1104">
          <cell r="C1104" t="str">
            <v>NUCLEO SAUDE</v>
          </cell>
          <cell r="D1104">
            <v>17.12</v>
          </cell>
          <cell r="H1104">
            <v>17.12</v>
          </cell>
        </row>
        <row r="1105">
          <cell r="C1105" t="str">
            <v>COZINHA E REFEITORIO</v>
          </cell>
          <cell r="D1105">
            <v>31.25</v>
          </cell>
          <cell r="H1105">
            <v>31.25</v>
          </cell>
        </row>
        <row r="1106">
          <cell r="C1106" t="str">
            <v>ALMOXARIFADO</v>
          </cell>
          <cell r="D1106">
            <v>21.87</v>
          </cell>
          <cell r="H1106">
            <v>21.87</v>
          </cell>
        </row>
        <row r="1107">
          <cell r="C1107" t="str">
            <v>JURIDICO</v>
          </cell>
          <cell r="D1107">
            <v>21.87</v>
          </cell>
          <cell r="H1107">
            <v>21.87</v>
          </cell>
        </row>
        <row r="1108">
          <cell r="C1108" t="str">
            <v>CPL</v>
          </cell>
          <cell r="D1108">
            <v>21.87</v>
          </cell>
          <cell r="H1108">
            <v>21.87</v>
          </cell>
        </row>
        <row r="1109">
          <cell r="C1109" t="str">
            <v>SALA DE REUNIÕES</v>
          </cell>
          <cell r="D1109">
            <v>24.85</v>
          </cell>
          <cell r="H1109">
            <v>24.85</v>
          </cell>
        </row>
        <row r="1110">
          <cell r="C1110" t="str">
            <v>CONTROLADORIA</v>
          </cell>
          <cell r="D1110">
            <v>18.100000000000001</v>
          </cell>
          <cell r="H1110">
            <v>18.100000000000001</v>
          </cell>
        </row>
        <row r="1111">
          <cell r="C1111" t="str">
            <v>TESOURARIA</v>
          </cell>
          <cell r="D1111">
            <v>35.75</v>
          </cell>
          <cell r="H1111">
            <v>35.75</v>
          </cell>
        </row>
        <row r="1112">
          <cell r="C1112" t="str">
            <v>ADM - RH</v>
          </cell>
          <cell r="D1112">
            <v>17.5</v>
          </cell>
          <cell r="H1112">
            <v>17.5</v>
          </cell>
        </row>
        <row r="1113">
          <cell r="C1113" t="str">
            <v>PRESIDENCIA</v>
          </cell>
          <cell r="D1113">
            <v>28.89</v>
          </cell>
          <cell r="H1113">
            <v>28.89</v>
          </cell>
        </row>
        <row r="1114">
          <cell r="C1114" t="str">
            <v>COPA</v>
          </cell>
          <cell r="D1114">
            <v>4.24</v>
          </cell>
          <cell r="H1114">
            <v>4.24</v>
          </cell>
        </row>
        <row r="1115">
          <cell r="C1115" t="str">
            <v>BWC</v>
          </cell>
          <cell r="D1115">
            <v>4.16</v>
          </cell>
          <cell r="H1115">
            <v>4.16</v>
          </cell>
        </row>
        <row r="1116">
          <cell r="C1116" t="str">
            <v>SECRETARIA EXECUTIVA</v>
          </cell>
          <cell r="D1116">
            <v>12.09</v>
          </cell>
          <cell r="H1116">
            <v>12.09</v>
          </cell>
        </row>
        <row r="1117">
          <cell r="C1117" t="str">
            <v>RECEPÇÃO PRESIDÊNCIA</v>
          </cell>
          <cell r="D1117">
            <v>15</v>
          </cell>
          <cell r="H1117">
            <v>15</v>
          </cell>
        </row>
        <row r="1118">
          <cell r="C1118" t="str">
            <v>COWORKING</v>
          </cell>
          <cell r="D1118">
            <v>25.68</v>
          </cell>
          <cell r="H1118">
            <v>25.68</v>
          </cell>
        </row>
        <row r="1119">
          <cell r="C1119" t="str">
            <v>ARTICULAÇÃO POLITICA</v>
          </cell>
          <cell r="D1119">
            <v>14.04</v>
          </cell>
          <cell r="H1119">
            <v>14.04</v>
          </cell>
        </row>
        <row r="1120">
          <cell r="C1120" t="str">
            <v>WC FEMININO</v>
          </cell>
          <cell r="D1120">
            <v>12.92</v>
          </cell>
          <cell r="H1120">
            <v>12.92</v>
          </cell>
        </row>
        <row r="1121">
          <cell r="C1121" t="str">
            <v>WC PCD F</v>
          </cell>
          <cell r="D1121">
            <v>3.4</v>
          </cell>
          <cell r="H1121">
            <v>3.4</v>
          </cell>
        </row>
        <row r="1122">
          <cell r="C1122" t="str">
            <v>DML</v>
          </cell>
          <cell r="D1122">
            <v>4.26</v>
          </cell>
          <cell r="H1122">
            <v>4.26</v>
          </cell>
        </row>
        <row r="1123">
          <cell r="C1123" t="str">
            <v>WC MASCULINO</v>
          </cell>
          <cell r="D1123">
            <v>12.92</v>
          </cell>
          <cell r="H1123">
            <v>12.92</v>
          </cell>
        </row>
        <row r="1124">
          <cell r="C1124" t="str">
            <v>WC PCD M</v>
          </cell>
          <cell r="D1124">
            <v>3.4</v>
          </cell>
          <cell r="H1124">
            <v>3.4</v>
          </cell>
        </row>
        <row r="1125">
          <cell r="C1125" t="str">
            <v>ZELADORIA</v>
          </cell>
          <cell r="D1125">
            <v>7.95</v>
          </cell>
          <cell r="H1125">
            <v>7.95</v>
          </cell>
        </row>
        <row r="1126">
          <cell r="C1126" t="str">
            <v>BWC</v>
          </cell>
          <cell r="D1126">
            <v>2.9</v>
          </cell>
          <cell r="H1126">
            <v>2.9</v>
          </cell>
        </row>
        <row r="1127">
          <cell r="C1127" t="str">
            <v>HALL</v>
          </cell>
          <cell r="D1127">
            <v>8.4</v>
          </cell>
          <cell r="H1127">
            <v>8.4</v>
          </cell>
        </row>
        <row r="1128">
          <cell r="C1128" t="str">
            <v>RECEPÇÃO - INFORMAÇÃO</v>
          </cell>
          <cell r="D1128">
            <v>66.52</v>
          </cell>
          <cell r="H1128">
            <v>66.52</v>
          </cell>
        </row>
        <row r="1129">
          <cell r="C1129" t="str">
            <v>SALA - SERVIDOR INT</v>
          </cell>
          <cell r="D1129">
            <v>4.5</v>
          </cell>
          <cell r="H1129">
            <v>4.5</v>
          </cell>
        </row>
        <row r="1130">
          <cell r="C1130" t="str">
            <v>DEPOSITO DE EQUIPAMENTOS</v>
          </cell>
          <cell r="D1130">
            <v>5.83</v>
          </cell>
          <cell r="H1130">
            <v>5.83</v>
          </cell>
        </row>
        <row r="1131">
          <cell r="C1131" t="str">
            <v>TECNOLOGIA - ASSESSORIA</v>
          </cell>
          <cell r="D1131">
            <v>9.61</v>
          </cell>
          <cell r="H1131">
            <v>9.61</v>
          </cell>
        </row>
        <row r="1132">
          <cell r="C1132" t="str">
            <v>APOIO MOTORISTA</v>
          </cell>
          <cell r="D1132">
            <v>10.119999999999999</v>
          </cell>
          <cell r="H1132">
            <v>10.119999999999999</v>
          </cell>
        </row>
        <row r="1133">
          <cell r="C1133" t="str">
            <v>LAVANDERIA</v>
          </cell>
          <cell r="D1133">
            <v>7.25</v>
          </cell>
          <cell r="H1133">
            <v>7.25</v>
          </cell>
        </row>
        <row r="1134">
          <cell r="C1134" t="str">
            <v>CORADOURO</v>
          </cell>
          <cell r="D1134">
            <v>8.6999999999999993</v>
          </cell>
          <cell r="H1134">
            <v>8.6999999999999993</v>
          </cell>
        </row>
        <row r="1135">
          <cell r="C1135" t="str">
            <v>PLENARIO - 200 LUGARES</v>
          </cell>
          <cell r="D1135">
            <v>336.33</v>
          </cell>
          <cell r="H1135">
            <v>336.33</v>
          </cell>
        </row>
        <row r="1136">
          <cell r="C1136" t="str">
            <v>CABINE DE SOM</v>
          </cell>
          <cell r="D1136">
            <v>5.58</v>
          </cell>
          <cell r="H1136">
            <v>5.58</v>
          </cell>
        </row>
        <row r="1137">
          <cell r="C1137" t="str">
            <v>WC PCD M</v>
          </cell>
          <cell r="D1137">
            <v>3.4</v>
          </cell>
          <cell r="H1137">
            <v>3.4</v>
          </cell>
        </row>
        <row r="1138">
          <cell r="C1138" t="str">
            <v>WC FEMININO</v>
          </cell>
          <cell r="D1138">
            <v>6.87</v>
          </cell>
          <cell r="H1138">
            <v>6.87</v>
          </cell>
        </row>
        <row r="1139">
          <cell r="C1139" t="str">
            <v>WC MASCULINO</v>
          </cell>
          <cell r="D1139">
            <v>7.75</v>
          </cell>
          <cell r="H1139">
            <v>7.75</v>
          </cell>
        </row>
        <row r="1140">
          <cell r="C1140" t="str">
            <v>WC PCD F</v>
          </cell>
          <cell r="D1140">
            <v>3.4</v>
          </cell>
          <cell r="H1140">
            <v>3.4</v>
          </cell>
        </row>
        <row r="1141">
          <cell r="C1141" t="str">
            <v>HALL WC</v>
          </cell>
          <cell r="D1141">
            <v>15.05</v>
          </cell>
          <cell r="H1141">
            <v>15.05</v>
          </cell>
        </row>
        <row r="1142">
          <cell r="C1142" t="str">
            <v>CIRCULAÇÃO DO BLOCO</v>
          </cell>
          <cell r="D1142">
            <v>297.8</v>
          </cell>
          <cell r="H1142">
            <v>297.8</v>
          </cell>
        </row>
        <row r="1143">
          <cell r="H1143">
            <v>0</v>
          </cell>
        </row>
        <row r="1144">
          <cell r="C1144" t="str">
            <v>Total geral</v>
          </cell>
          <cell r="H1144">
            <v>1667.8</v>
          </cell>
          <cell r="J1144" t="e">
            <v>#N/A</v>
          </cell>
          <cell r="K1144" t="e">
            <v>#N/A</v>
          </cell>
        </row>
        <row r="1145">
          <cell r="A1145" t="str">
            <v>12.2</v>
          </cell>
          <cell r="B1145">
            <v>96120</v>
          </cell>
          <cell r="C1145" t="str">
            <v>ACABAMENTOS PARA FORRO (MOLDURA DE GESSO). AF_08/2023</v>
          </cell>
          <cell r="I1145" t="str">
            <v>M</v>
          </cell>
          <cell r="M1145">
            <v>1155.28</v>
          </cell>
        </row>
        <row r="1146">
          <cell r="H1146">
            <v>0</v>
          </cell>
        </row>
        <row r="1147">
          <cell r="C1147" t="str">
            <v>REPOUSO</v>
          </cell>
          <cell r="D1147">
            <v>27.16</v>
          </cell>
          <cell r="H1147">
            <v>27.16</v>
          </cell>
        </row>
        <row r="1148">
          <cell r="C1148" t="str">
            <v>COMANDO</v>
          </cell>
          <cell r="D1148">
            <v>10.15</v>
          </cell>
          <cell r="H1148">
            <v>10.15</v>
          </cell>
        </row>
        <row r="1149">
          <cell r="C1149" t="str">
            <v>TOMOGRAFIA</v>
          </cell>
          <cell r="D1149">
            <v>23.34</v>
          </cell>
          <cell r="H1149">
            <v>23.34</v>
          </cell>
        </row>
        <row r="1150">
          <cell r="C1150" t="str">
            <v>SALA DE UTILIDADE</v>
          </cell>
          <cell r="D1150">
            <v>8.82</v>
          </cell>
          <cell r="H1150">
            <v>8.82</v>
          </cell>
        </row>
        <row r="1151">
          <cell r="C1151" t="str">
            <v>DESCONTO</v>
          </cell>
          <cell r="D1151">
            <v>0.8</v>
          </cell>
          <cell r="G1151">
            <v>-1</v>
          </cell>
          <cell r="H1151">
            <v>-0.8</v>
          </cell>
        </row>
        <row r="1152">
          <cell r="C1152" t="str">
            <v>RAIO X</v>
          </cell>
          <cell r="D1152">
            <v>19.68</v>
          </cell>
          <cell r="H1152">
            <v>19.68</v>
          </cell>
        </row>
        <row r="1153">
          <cell r="C1153" t="str">
            <v>POSTO DE ENFERMAGEM</v>
          </cell>
          <cell r="D1153">
            <v>8.26</v>
          </cell>
          <cell r="H1153">
            <v>8.26</v>
          </cell>
        </row>
        <row r="1154">
          <cell r="C1154" t="str">
            <v>RESSONANCIA</v>
          </cell>
          <cell r="D1154">
            <v>23.77</v>
          </cell>
          <cell r="H1154">
            <v>23.77</v>
          </cell>
        </row>
        <row r="1155">
          <cell r="C1155" t="str">
            <v>SALA DE COMANDO</v>
          </cell>
          <cell r="D1155">
            <v>13.29</v>
          </cell>
          <cell r="H1155">
            <v>13.29</v>
          </cell>
        </row>
        <row r="1156">
          <cell r="C1156" t="str">
            <v>ARQUIVO</v>
          </cell>
          <cell r="D1156">
            <v>7.87</v>
          </cell>
          <cell r="H1156">
            <v>7.87</v>
          </cell>
        </row>
        <row r="1157">
          <cell r="C1157" t="str">
            <v>SALA DE ALAUDO</v>
          </cell>
          <cell r="D1157">
            <v>10.130000000000001</v>
          </cell>
          <cell r="H1157">
            <v>10.130000000000001</v>
          </cell>
        </row>
        <row r="1158">
          <cell r="C1158" t="str">
            <v>ULTRASSOM 1 E 2</v>
          </cell>
          <cell r="D1158">
            <v>15.05</v>
          </cell>
          <cell r="G1158">
            <v>2</v>
          </cell>
          <cell r="H1158">
            <v>30.1</v>
          </cell>
        </row>
        <row r="1159">
          <cell r="C1159" t="str">
            <v>RECEPÇÃO E ESPERA</v>
          </cell>
          <cell r="D1159">
            <v>25.7</v>
          </cell>
          <cell r="H1159">
            <v>25.7</v>
          </cell>
        </row>
        <row r="1160">
          <cell r="C1160" t="str">
            <v>DEPOSITO</v>
          </cell>
          <cell r="D1160">
            <v>4.8</v>
          </cell>
          <cell r="H1160">
            <v>4.8</v>
          </cell>
        </row>
        <row r="1161">
          <cell r="C1161" t="str">
            <v>DML</v>
          </cell>
          <cell r="D1161">
            <v>5.94</v>
          </cell>
          <cell r="H1161">
            <v>5.94</v>
          </cell>
        </row>
        <row r="1162">
          <cell r="C1162" t="str">
            <v>ZELADORIA</v>
          </cell>
          <cell r="D1162">
            <v>9.27</v>
          </cell>
          <cell r="H1162">
            <v>9.27</v>
          </cell>
        </row>
        <row r="1163">
          <cell r="C1163" t="str">
            <v>BWC</v>
          </cell>
          <cell r="D1163">
            <v>8.8000000000000007</v>
          </cell>
          <cell r="H1163">
            <v>8.8000000000000007</v>
          </cell>
        </row>
        <row r="1164">
          <cell r="C1164" t="str">
            <v>COPA REFEITORIO</v>
          </cell>
          <cell r="D1164">
            <v>14.89</v>
          </cell>
          <cell r="H1164">
            <v>14.89</v>
          </cell>
        </row>
        <row r="1165">
          <cell r="C1165" t="str">
            <v>ADMINISTRATIVO</v>
          </cell>
          <cell r="D1165">
            <v>14.89</v>
          </cell>
          <cell r="H1165">
            <v>14.89</v>
          </cell>
        </row>
        <row r="1166">
          <cell r="C1166" t="str">
            <v>CONSULTORIO 1</v>
          </cell>
          <cell r="D1166">
            <v>15.75</v>
          </cell>
          <cell r="H1166">
            <v>15.75</v>
          </cell>
        </row>
        <row r="1167">
          <cell r="C1167" t="str">
            <v>CONSULTORIO 2</v>
          </cell>
          <cell r="D1167">
            <v>14.89</v>
          </cell>
          <cell r="H1167">
            <v>14.89</v>
          </cell>
        </row>
        <row r="1168">
          <cell r="C1168" t="str">
            <v>CONSULTORIO 3</v>
          </cell>
          <cell r="D1168">
            <v>14.89</v>
          </cell>
          <cell r="H1168">
            <v>14.89</v>
          </cell>
        </row>
        <row r="1169">
          <cell r="C1169" t="str">
            <v>CONSULTORIO 4</v>
          </cell>
          <cell r="D1169">
            <v>14.89</v>
          </cell>
          <cell r="H1169">
            <v>14.89</v>
          </cell>
        </row>
        <row r="1170">
          <cell r="C1170" t="str">
            <v>CONSULTORIO 5</v>
          </cell>
          <cell r="D1170">
            <v>14.89</v>
          </cell>
          <cell r="H1170">
            <v>14.89</v>
          </cell>
        </row>
        <row r="1171">
          <cell r="C1171" t="str">
            <v>SANITARIO PCD</v>
          </cell>
          <cell r="D1171">
            <v>7.5</v>
          </cell>
          <cell r="H1171">
            <v>7.5</v>
          </cell>
        </row>
        <row r="1172">
          <cell r="C1172" t="str">
            <v>SANITARIO MASCULINO</v>
          </cell>
          <cell r="D1172">
            <v>9.3699999999999992</v>
          </cell>
          <cell r="H1172">
            <v>9.3699999999999992</v>
          </cell>
        </row>
        <row r="1173">
          <cell r="C1173" t="str">
            <v>SANITARIO PCD</v>
          </cell>
          <cell r="D1173">
            <v>7.83</v>
          </cell>
          <cell r="H1173">
            <v>7.83</v>
          </cell>
        </row>
        <row r="1174">
          <cell r="C1174" t="str">
            <v>SANITARIO FEMININO</v>
          </cell>
          <cell r="D1174">
            <v>6.2</v>
          </cell>
          <cell r="H1174">
            <v>6.2</v>
          </cell>
        </row>
        <row r="1175">
          <cell r="C1175" t="str">
            <v>SANITARIO PCD</v>
          </cell>
          <cell r="D1175">
            <v>7.83</v>
          </cell>
          <cell r="H1175">
            <v>7.83</v>
          </cell>
        </row>
        <row r="1176">
          <cell r="C1176" t="str">
            <v>SANITARIO PCD</v>
          </cell>
          <cell r="D1176">
            <v>7.83</v>
          </cell>
          <cell r="H1176">
            <v>7.83</v>
          </cell>
        </row>
        <row r="1177">
          <cell r="C1177" t="str">
            <v>DML</v>
          </cell>
          <cell r="D1177">
            <v>2.34</v>
          </cell>
          <cell r="H1177">
            <v>2.34</v>
          </cell>
        </row>
        <row r="1178">
          <cell r="C1178" t="str">
            <v>DEPOSITO</v>
          </cell>
          <cell r="D1178">
            <v>5.83</v>
          </cell>
          <cell r="H1178">
            <v>5.83</v>
          </cell>
        </row>
        <row r="1179">
          <cell r="C1179" t="str">
            <v>CIRCULAÇÃO DO BLOCO</v>
          </cell>
          <cell r="D1179">
            <v>105</v>
          </cell>
          <cell r="H1179">
            <v>105</v>
          </cell>
        </row>
        <row r="1180">
          <cell r="C1180" t="str">
            <v>NUCLEO ENERGIA</v>
          </cell>
          <cell r="D1180">
            <v>16.8</v>
          </cell>
          <cell r="H1180">
            <v>16.8</v>
          </cell>
        </row>
        <row r="1181">
          <cell r="C1181" t="str">
            <v>NUCLEO ENGENHARIA</v>
          </cell>
          <cell r="D1181">
            <v>16.8</v>
          </cell>
          <cell r="H1181">
            <v>16.8</v>
          </cell>
        </row>
        <row r="1182">
          <cell r="C1182" t="str">
            <v>NUCLEO EDUCAÇÃO</v>
          </cell>
          <cell r="D1182">
            <v>16.8</v>
          </cell>
          <cell r="H1182">
            <v>16.8</v>
          </cell>
        </row>
        <row r="1183">
          <cell r="C1183" t="str">
            <v>NUCLEO SAUDE</v>
          </cell>
          <cell r="D1183">
            <v>16.8</v>
          </cell>
          <cell r="H1183">
            <v>16.8</v>
          </cell>
        </row>
        <row r="1184">
          <cell r="C1184" t="str">
            <v>COZINHA E REFEITORIO</v>
          </cell>
          <cell r="D1184">
            <v>22.5</v>
          </cell>
          <cell r="H1184">
            <v>22.5</v>
          </cell>
        </row>
        <row r="1185">
          <cell r="C1185" t="str">
            <v>ALMOXARIFADO</v>
          </cell>
          <cell r="D1185">
            <v>19.489999999999998</v>
          </cell>
          <cell r="H1185">
            <v>19.489999999999998</v>
          </cell>
        </row>
        <row r="1186">
          <cell r="C1186" t="str">
            <v>JURIDICO</v>
          </cell>
          <cell r="D1186">
            <v>19.489999999999998</v>
          </cell>
          <cell r="H1186">
            <v>19.489999999999998</v>
          </cell>
        </row>
        <row r="1187">
          <cell r="C1187" t="str">
            <v>CPL</v>
          </cell>
          <cell r="D1187">
            <v>19.489999999999998</v>
          </cell>
          <cell r="H1187">
            <v>19.489999999999998</v>
          </cell>
        </row>
        <row r="1188">
          <cell r="C1188" t="str">
            <v>SALA DE REUNIÕES</v>
          </cell>
          <cell r="D1188">
            <v>21.2</v>
          </cell>
          <cell r="H1188">
            <v>21.2</v>
          </cell>
        </row>
        <row r="1189">
          <cell r="C1189" t="str">
            <v>CONTROLADORIA E TESOURARIA</v>
          </cell>
          <cell r="D1189">
            <v>31.26</v>
          </cell>
          <cell r="H1189">
            <v>31.26</v>
          </cell>
        </row>
        <row r="1190">
          <cell r="C1190" t="str">
            <v>ADM - RH</v>
          </cell>
          <cell r="D1190">
            <v>17</v>
          </cell>
          <cell r="H1190">
            <v>17</v>
          </cell>
        </row>
        <row r="1191">
          <cell r="C1191" t="str">
            <v>PRESIDENCIA</v>
          </cell>
          <cell r="D1191">
            <v>21.1</v>
          </cell>
          <cell r="H1191">
            <v>21.1</v>
          </cell>
        </row>
        <row r="1192">
          <cell r="C1192" t="str">
            <v>COPA</v>
          </cell>
          <cell r="D1192">
            <v>4.97</v>
          </cell>
          <cell r="H1192">
            <v>4.97</v>
          </cell>
        </row>
        <row r="1193">
          <cell r="C1193" t="str">
            <v>BWC</v>
          </cell>
          <cell r="D1193">
            <v>7.57</v>
          </cell>
          <cell r="H1193">
            <v>7.57</v>
          </cell>
        </row>
        <row r="1194">
          <cell r="C1194" t="str">
            <v>SECRETARIA EXECUTIVA</v>
          </cell>
          <cell r="D1194">
            <v>13.73</v>
          </cell>
          <cell r="H1194">
            <v>13.73</v>
          </cell>
        </row>
        <row r="1195">
          <cell r="C1195" t="str">
            <v>RECEPÇÃO PRESIDÊNCIA</v>
          </cell>
          <cell r="D1195">
            <v>10.7</v>
          </cell>
          <cell r="H1195">
            <v>10.7</v>
          </cell>
        </row>
        <row r="1196">
          <cell r="C1196" t="str">
            <v>COWORKING</v>
          </cell>
          <cell r="D1196">
            <v>9.4499999999999993</v>
          </cell>
          <cell r="H1196">
            <v>9.4499999999999993</v>
          </cell>
        </row>
        <row r="1197">
          <cell r="C1197" t="str">
            <v>ARTICULAÇÃO POLITICA</v>
          </cell>
          <cell r="D1197">
            <v>15.03</v>
          </cell>
          <cell r="H1197">
            <v>15.03</v>
          </cell>
        </row>
        <row r="1198">
          <cell r="C1198" t="str">
            <v>WC FEMININO</v>
          </cell>
          <cell r="D1198">
            <v>14.1</v>
          </cell>
          <cell r="H1198">
            <v>14.1</v>
          </cell>
        </row>
        <row r="1199">
          <cell r="C1199" t="str">
            <v>WC PCD F</v>
          </cell>
          <cell r="D1199">
            <v>7.4</v>
          </cell>
          <cell r="H1199">
            <v>7.4</v>
          </cell>
        </row>
        <row r="1200">
          <cell r="C1200" t="str">
            <v>DML</v>
          </cell>
          <cell r="D1200">
            <v>9.5</v>
          </cell>
          <cell r="H1200">
            <v>9.5</v>
          </cell>
        </row>
        <row r="1201">
          <cell r="C1201" t="str">
            <v>WC MASCULINO</v>
          </cell>
          <cell r="D1201">
            <v>14.9</v>
          </cell>
          <cell r="H1201">
            <v>14.9</v>
          </cell>
        </row>
        <row r="1202">
          <cell r="C1202" t="str">
            <v>WC PCD M</v>
          </cell>
          <cell r="D1202">
            <v>7.4</v>
          </cell>
          <cell r="H1202">
            <v>7.4</v>
          </cell>
        </row>
        <row r="1203">
          <cell r="C1203" t="str">
            <v>ZELADORIA</v>
          </cell>
          <cell r="D1203">
            <v>11.7</v>
          </cell>
          <cell r="H1203">
            <v>11.7</v>
          </cell>
        </row>
        <row r="1204">
          <cell r="C1204" t="str">
            <v>BWC</v>
          </cell>
          <cell r="D1204">
            <v>7</v>
          </cell>
          <cell r="H1204">
            <v>7</v>
          </cell>
        </row>
        <row r="1205">
          <cell r="C1205" t="str">
            <v>HALL</v>
          </cell>
          <cell r="D1205">
            <v>8.6</v>
          </cell>
          <cell r="H1205">
            <v>8.6</v>
          </cell>
        </row>
        <row r="1206">
          <cell r="C1206" t="str">
            <v>RECEPÇÃO - INFORMAÇÃO</v>
          </cell>
          <cell r="D1206">
            <v>23.65</v>
          </cell>
          <cell r="H1206">
            <v>23.65</v>
          </cell>
        </row>
        <row r="1207">
          <cell r="C1207" t="str">
            <v>SALA - SERVIDOR INT</v>
          </cell>
          <cell r="D1207">
            <v>8.2200000000000006</v>
          </cell>
          <cell r="H1207">
            <v>8.2200000000000006</v>
          </cell>
        </row>
        <row r="1208">
          <cell r="C1208" t="str">
            <v>DEPOSITO DE EQUIPAMENTOS</v>
          </cell>
          <cell r="D1208">
            <v>9.58</v>
          </cell>
          <cell r="H1208">
            <v>9.58</v>
          </cell>
        </row>
        <row r="1209">
          <cell r="C1209" t="str">
            <v>TECNOLOGIA - ASSESSORIA</v>
          </cell>
          <cell r="D1209">
            <v>12.69</v>
          </cell>
          <cell r="H1209">
            <v>12.69</v>
          </cell>
        </row>
        <row r="1210">
          <cell r="C1210" t="str">
            <v>APOIO MOTORISTA</v>
          </cell>
          <cell r="D1210">
            <v>13.1</v>
          </cell>
          <cell r="H1210">
            <v>13.1</v>
          </cell>
        </row>
        <row r="1211">
          <cell r="C1211" t="str">
            <v>CABINE DE SOM</v>
          </cell>
          <cell r="D1211">
            <v>9.6300000000000008</v>
          </cell>
          <cell r="H1211">
            <v>9.6300000000000008</v>
          </cell>
        </row>
        <row r="1212">
          <cell r="C1212" t="str">
            <v>WC PCD M</v>
          </cell>
          <cell r="D1212">
            <v>7.4</v>
          </cell>
          <cell r="H1212">
            <v>7.4</v>
          </cell>
        </row>
        <row r="1213">
          <cell r="C1213" t="str">
            <v>WC FEMININO</v>
          </cell>
          <cell r="D1213">
            <v>10.85</v>
          </cell>
          <cell r="H1213">
            <v>10.85</v>
          </cell>
        </row>
        <row r="1214">
          <cell r="C1214" t="str">
            <v>WC MASCULINO</v>
          </cell>
          <cell r="D1214">
            <v>11.85</v>
          </cell>
          <cell r="H1214">
            <v>11.85</v>
          </cell>
        </row>
        <row r="1215">
          <cell r="C1215" t="str">
            <v>WC PCD F</v>
          </cell>
          <cell r="D1215">
            <v>7.4</v>
          </cell>
          <cell r="H1215">
            <v>7.4</v>
          </cell>
        </row>
        <row r="1216">
          <cell r="C1216" t="str">
            <v>HALL WC</v>
          </cell>
          <cell r="D1216">
            <v>10.58</v>
          </cell>
          <cell r="H1216">
            <v>10.58</v>
          </cell>
        </row>
        <row r="1217">
          <cell r="C1217" t="str">
            <v>CIRCULAÇÃO DO BLOCO</v>
          </cell>
          <cell r="D1217">
            <v>148.44999999999999</v>
          </cell>
          <cell r="H1217">
            <v>148.44999999999999</v>
          </cell>
        </row>
        <row r="1218">
          <cell r="H1218">
            <v>0</v>
          </cell>
        </row>
        <row r="1219">
          <cell r="H1219">
            <v>0</v>
          </cell>
        </row>
        <row r="1220">
          <cell r="H1220">
            <v>0</v>
          </cell>
        </row>
        <row r="1221">
          <cell r="C1221" t="str">
            <v>Total geral</v>
          </cell>
          <cell r="H1221">
            <v>1155.28</v>
          </cell>
          <cell r="J1221" t="e">
            <v>#N/A</v>
          </cell>
          <cell r="K1221" t="e">
            <v>#N/A</v>
          </cell>
        </row>
        <row r="1224">
          <cell r="A1224" t="str">
            <v>13.0</v>
          </cell>
          <cell r="C1224" t="str">
            <v>COBERTA</v>
          </cell>
          <cell r="N1224">
            <v>1793.69</v>
          </cell>
        </row>
        <row r="1225">
          <cell r="A1225" t="str">
            <v>13.1</v>
          </cell>
          <cell r="B1225">
            <v>94210</v>
          </cell>
          <cell r="C1225" t="str">
            <v>TELHAMENTO COM TELHA ONDULADA DE FIBROCIMENTO E = 6 MM, COM RECOBRIMENTO LATERAL DE 1 1/4 DE ONDA PARA TELHADO COM INCLINAÇÃO MÁXIMA DE 10°, COM ATÉ 2 ÁGUAS, INCLUSO IÇAMENTO. AF_07/2019</v>
          </cell>
          <cell r="I1225" t="str">
            <v>M2</v>
          </cell>
          <cell r="M1225">
            <v>1793.69</v>
          </cell>
        </row>
        <row r="1226">
          <cell r="C1226" t="str">
            <v>COBERTA</v>
          </cell>
          <cell r="D1226">
            <v>1793.69</v>
          </cell>
          <cell r="H1226">
            <v>1793.69</v>
          </cell>
        </row>
        <row r="1227">
          <cell r="H1227">
            <v>0</v>
          </cell>
        </row>
        <row r="1228">
          <cell r="H1228">
            <v>0</v>
          </cell>
        </row>
        <row r="1229">
          <cell r="H1229">
            <v>0</v>
          </cell>
        </row>
        <row r="1230">
          <cell r="C1230" t="str">
            <v>Total geral</v>
          </cell>
          <cell r="H1230">
            <v>1793.69</v>
          </cell>
          <cell r="J1230" t="e">
            <v>#N/A</v>
          </cell>
          <cell r="K1230" t="e">
            <v>#N/A</v>
          </cell>
        </row>
        <row r="1231">
          <cell r="A1231" t="str">
            <v>13.2</v>
          </cell>
          <cell r="B1231">
            <v>100382</v>
          </cell>
          <cell r="C1231" t="str">
            <v>FABRICAÇÃO E INSTALAÇÃO DE PONTALETES DE MADEIRA NÃO APARELHADA PARA TELHADOS COM ATÉ 2 ÁGUAS E COM TELHA ONDULADA DE FIBROCIMENTO, ALUMÍNIO OU PLÁSTICA EM EDIFÍCIO RESIDENCIAL TÉRREO, INCLUSO TRANSPORTE VERTICAL. AF_07/2019</v>
          </cell>
          <cell r="I1231" t="str">
            <v>M2</v>
          </cell>
          <cell r="M1231">
            <v>1793.69</v>
          </cell>
        </row>
        <row r="1232">
          <cell r="C1232" t="str">
            <v xml:space="preserve">CONSTRUÇÃO </v>
          </cell>
          <cell r="D1232">
            <v>1793.69</v>
          </cell>
          <cell r="H1232">
            <v>1793.69</v>
          </cell>
        </row>
        <row r="1233">
          <cell r="H1233">
            <v>0</v>
          </cell>
        </row>
        <row r="1234">
          <cell r="H1234">
            <v>0</v>
          </cell>
        </row>
        <row r="1235">
          <cell r="H1235">
            <v>0</v>
          </cell>
        </row>
        <row r="1236">
          <cell r="C1236" t="str">
            <v>Total geral</v>
          </cell>
          <cell r="H1236">
            <v>1793.69</v>
          </cell>
          <cell r="J1236" t="e">
            <v>#N/A</v>
          </cell>
          <cell r="K1236" t="e">
            <v>#N/A</v>
          </cell>
        </row>
        <row r="1238">
          <cell r="A1238" t="str">
            <v>13.3</v>
          </cell>
          <cell r="B1238">
            <v>94223</v>
          </cell>
          <cell r="C1238" t="str">
            <v>CUMEEIRA PARA TELHA DE FIBROCIMENTO ONDULADA E = 6 MM, INCLUSO ACESSÓRIOS DE FIXAÇÃO E IÇAMENTO. AF_07/2019</v>
          </cell>
          <cell r="I1238" t="str">
            <v>M</v>
          </cell>
          <cell r="M1238">
            <v>72.88</v>
          </cell>
        </row>
        <row r="1239">
          <cell r="C1239" t="str">
            <v>COBERTA</v>
          </cell>
          <cell r="D1239">
            <v>72.88</v>
          </cell>
          <cell r="H1239">
            <v>72.88</v>
          </cell>
        </row>
        <row r="1240">
          <cell r="H1240">
            <v>0</v>
          </cell>
        </row>
        <row r="1241">
          <cell r="H1241">
            <v>0</v>
          </cell>
        </row>
        <row r="1242">
          <cell r="H1242">
            <v>0</v>
          </cell>
        </row>
        <row r="1243">
          <cell r="C1243" t="str">
            <v>Total geral</v>
          </cell>
          <cell r="H1243">
            <v>72.88</v>
          </cell>
          <cell r="J1243" t="e">
            <v>#N/A</v>
          </cell>
          <cell r="K1243" t="e">
            <v>#N/A</v>
          </cell>
        </row>
        <row r="1244">
          <cell r="A1244" t="str">
            <v>13.4</v>
          </cell>
          <cell r="B1244">
            <v>98546</v>
          </cell>
          <cell r="C1244" t="str">
            <v>IMPERMEABILIZAÇÃO DE SUPERFÍCIE COM MANTA ASFÁLTICA, UMA CAMADA, INCLUSIVE APLICAÇÃO DE PRIMER ASFÁLTICO, E=4MM. AF_09/2023</v>
          </cell>
          <cell r="I1244" t="str">
            <v>M2</v>
          </cell>
          <cell r="M1244">
            <v>435.01</v>
          </cell>
        </row>
        <row r="1245">
          <cell r="C1245" t="str">
            <v>LAJES LIXEIRA</v>
          </cell>
          <cell r="D1245">
            <v>12.64</v>
          </cell>
          <cell r="H1245">
            <v>12.64</v>
          </cell>
        </row>
        <row r="1246">
          <cell r="C1246" t="str">
            <v>LAJE CLIMATIZAÇÃO</v>
          </cell>
          <cell r="D1246">
            <v>7.63</v>
          </cell>
          <cell r="E1246">
            <v>3.45</v>
          </cell>
          <cell r="H1246">
            <v>26.32</v>
          </cell>
        </row>
        <row r="1247">
          <cell r="C1247" t="str">
            <v>CAIXA D ÁGUA</v>
          </cell>
          <cell r="D1247">
            <v>4.2</v>
          </cell>
          <cell r="E1247">
            <v>3.45</v>
          </cell>
          <cell r="H1247">
            <v>14.49</v>
          </cell>
        </row>
        <row r="1248">
          <cell r="D1248">
            <v>2.12</v>
          </cell>
          <cell r="E1248">
            <v>3.45</v>
          </cell>
          <cell r="H1248">
            <v>7.31</v>
          </cell>
        </row>
        <row r="1249">
          <cell r="D1249">
            <v>7.65</v>
          </cell>
          <cell r="E1249">
            <v>7.31</v>
          </cell>
          <cell r="H1249">
            <v>55.92</v>
          </cell>
        </row>
        <row r="1250">
          <cell r="C1250" t="str">
            <v>CALHAS</v>
          </cell>
          <cell r="D1250">
            <v>112.95</v>
          </cell>
          <cell r="E1250">
            <v>2.12</v>
          </cell>
          <cell r="H1250">
            <v>239.45</v>
          </cell>
        </row>
        <row r="1251">
          <cell r="D1251">
            <v>22.5</v>
          </cell>
          <cell r="E1251">
            <v>1.3</v>
          </cell>
          <cell r="H1251">
            <v>29.25</v>
          </cell>
        </row>
        <row r="1252">
          <cell r="D1252">
            <v>22.2</v>
          </cell>
          <cell r="E1252">
            <v>1.3</v>
          </cell>
          <cell r="H1252">
            <v>28.86</v>
          </cell>
        </row>
        <row r="1253">
          <cell r="D1253">
            <v>15.98</v>
          </cell>
          <cell r="E1253">
            <v>1.3</v>
          </cell>
          <cell r="H1253">
            <v>20.77</v>
          </cell>
        </row>
        <row r="1254">
          <cell r="C1254" t="str">
            <v>Total geral</v>
          </cell>
          <cell r="H1254">
            <v>435.01</v>
          </cell>
          <cell r="J1254" t="e">
            <v>#N/A</v>
          </cell>
          <cell r="K1254" t="e">
            <v>#N/A</v>
          </cell>
        </row>
        <row r="1256">
          <cell r="A1256" t="str">
            <v>13.5</v>
          </cell>
          <cell r="B1256">
            <v>98572</v>
          </cell>
          <cell r="C1256" t="str">
            <v>PROTEÇÃO MECÂNICA DE SUPERFICIE HORIZONTAL COM CONCRETO 15 MPA, E=5CM. AF_09/2023</v>
          </cell>
          <cell r="I1256" t="str">
            <v>M2</v>
          </cell>
          <cell r="M1256">
            <v>442.32</v>
          </cell>
        </row>
        <row r="1257">
          <cell r="C1257" t="str">
            <v>IMPERMEABILIZAÇÃO</v>
          </cell>
          <cell r="D1257">
            <v>435.01</v>
          </cell>
          <cell r="H1257">
            <v>435.01</v>
          </cell>
        </row>
        <row r="1258">
          <cell r="D1258">
            <v>2.12</v>
          </cell>
          <cell r="E1258">
            <v>3.45</v>
          </cell>
          <cell r="H1258">
            <v>7.31</v>
          </cell>
        </row>
        <row r="1259">
          <cell r="C1259" t="str">
            <v>Total geral</v>
          </cell>
          <cell r="H1259">
            <v>442.32</v>
          </cell>
          <cell r="J1259" t="e">
            <v>#N/A</v>
          </cell>
          <cell r="K1259" t="e">
            <v>#N/A</v>
          </cell>
        </row>
        <row r="1261">
          <cell r="A1261" t="str">
            <v>14.0</v>
          </cell>
          <cell r="C1261" t="str">
            <v>INSTALAÇÕES HIDROSSANITARIAS</v>
          </cell>
          <cell r="N1261">
            <v>1</v>
          </cell>
        </row>
        <row r="1262">
          <cell r="A1262" t="str">
            <v>14.1</v>
          </cell>
          <cell r="B1262">
            <v>104998</v>
          </cell>
          <cell r="C1262" t="str">
            <v>HIDRÔMETRO DN 1", 10 M³/H - FORNECIMENTO E INSTALAÇÃO. AF_03/2024</v>
          </cell>
          <cell r="I1262" t="str">
            <v>UN</v>
          </cell>
          <cell r="M1262">
            <v>1</v>
          </cell>
        </row>
        <row r="1263">
          <cell r="C1263" t="str">
            <v>HIDRAULICA</v>
          </cell>
          <cell r="D1263">
            <v>1</v>
          </cell>
          <cell r="H1263">
            <v>1</v>
          </cell>
        </row>
        <row r="1264">
          <cell r="H1264">
            <v>0</v>
          </cell>
        </row>
        <row r="1265">
          <cell r="H1265">
            <v>0</v>
          </cell>
        </row>
        <row r="1266">
          <cell r="H1266">
            <v>0</v>
          </cell>
        </row>
        <row r="1267">
          <cell r="C1267" t="str">
            <v>Total geral</v>
          </cell>
          <cell r="H1267">
            <v>1</v>
          </cell>
          <cell r="J1267" t="e">
            <v>#N/A</v>
          </cell>
          <cell r="K1267" t="e">
            <v>#N/A</v>
          </cell>
        </row>
        <row r="1268">
          <cell r="A1268" t="str">
            <v>14.2</v>
          </cell>
          <cell r="B1268">
            <v>103038</v>
          </cell>
          <cell r="C1268" t="str">
            <v>REGISTRO DE ESFERA, PVC, ROSCÁVEL, COM VOLANTE, 1 1/4" - FORNECIMENTO E INSTALAÇÃO. AF_08/2021</v>
          </cell>
          <cell r="I1268" t="str">
            <v>UN</v>
          </cell>
          <cell r="M1268">
            <v>1</v>
          </cell>
        </row>
        <row r="1269">
          <cell r="C1269" t="str">
            <v>HIDRAULICA</v>
          </cell>
          <cell r="D1269">
            <v>1</v>
          </cell>
          <cell r="H1269">
            <v>1</v>
          </cell>
        </row>
        <row r="1270">
          <cell r="H1270">
            <v>0</v>
          </cell>
        </row>
        <row r="1271">
          <cell r="C1271" t="str">
            <v>Total geral</v>
          </cell>
          <cell r="H1271">
            <v>1</v>
          </cell>
          <cell r="J1271" t="e">
            <v>#N/A</v>
          </cell>
          <cell r="K1271" t="e">
            <v>#N/A</v>
          </cell>
        </row>
        <row r="1273">
          <cell r="A1273" t="str">
            <v>14.3</v>
          </cell>
          <cell r="B1273">
            <v>103992</v>
          </cell>
          <cell r="C1273" t="str">
            <v>ADAPTADOR CURTO COM BOLSA E ROSCA PARA REGISTRO, PVC, SOLDÁVEL, DN 40MM X 1.1/4", INSTALADO EM RAMAL DE DISTRIBUIÇÃO DE ÁGUA - FORNECIMENTO E INSTALAÇÃO. AF_06/2022</v>
          </cell>
          <cell r="I1273" t="str">
            <v>UN</v>
          </cell>
          <cell r="M1273">
            <v>1</v>
          </cell>
        </row>
        <row r="1274">
          <cell r="C1274" t="str">
            <v>HIDRAULICA</v>
          </cell>
          <cell r="D1274">
            <v>1</v>
          </cell>
          <cell r="H1274">
            <v>1</v>
          </cell>
        </row>
        <row r="1275">
          <cell r="H1275">
            <v>0</v>
          </cell>
        </row>
        <row r="1276">
          <cell r="C1276" t="str">
            <v>Total geral</v>
          </cell>
          <cell r="H1276">
            <v>1</v>
          </cell>
          <cell r="J1276" t="e">
            <v>#N/A</v>
          </cell>
          <cell r="K1276" t="e">
            <v>#N/A</v>
          </cell>
        </row>
        <row r="1278">
          <cell r="A1278" t="str">
            <v>14.4</v>
          </cell>
          <cell r="B1278">
            <v>89416</v>
          </cell>
          <cell r="C1278" t="str">
            <v>CURVA 45 GRAUS, PVC, SOLDÁVEL, DN 32MM, INSTALADO EM RAMAL DE DISTRIBUIÇÃO DE ÁGUA - FORNECIMENTO E INSTALAÇÃO. AF_06/2022</v>
          </cell>
          <cell r="I1278" t="str">
            <v>UN</v>
          </cell>
          <cell r="M1278">
            <v>1</v>
          </cell>
        </row>
        <row r="1279">
          <cell r="C1279" t="str">
            <v>HIDRAULICA</v>
          </cell>
          <cell r="D1279">
            <v>1</v>
          </cell>
          <cell r="H1279">
            <v>1</v>
          </cell>
        </row>
        <row r="1280">
          <cell r="H1280">
            <v>0</v>
          </cell>
        </row>
        <row r="1281">
          <cell r="C1281" t="str">
            <v>Total geral</v>
          </cell>
          <cell r="H1281">
            <v>1</v>
          </cell>
          <cell r="J1281" t="e">
            <v>#N/A</v>
          </cell>
          <cell r="K1281" t="e">
            <v>#N/A</v>
          </cell>
        </row>
        <row r="1282">
          <cell r="A1282" t="str">
            <v>14.5</v>
          </cell>
          <cell r="B1282">
            <v>94675</v>
          </cell>
          <cell r="C1282" t="str">
            <v>CURVA 90 GRAUS, PVC, SOLDÁVEL, DN 32 MM, INSTALADO EM RESERVAÇÃO PREDIAL DE ÁGUA - FORNECIMENTO E INSTALAÇÃO. AF_04/2024</v>
          </cell>
          <cell r="I1282" t="str">
            <v>UN</v>
          </cell>
          <cell r="M1282">
            <v>7</v>
          </cell>
        </row>
        <row r="1283">
          <cell r="C1283" t="str">
            <v>HIDRAULICA</v>
          </cell>
          <cell r="D1283">
            <v>7</v>
          </cell>
          <cell r="H1283">
            <v>7</v>
          </cell>
        </row>
        <row r="1284">
          <cell r="H1284">
            <v>0</v>
          </cell>
        </row>
        <row r="1285">
          <cell r="C1285" t="str">
            <v>Total geral</v>
          </cell>
          <cell r="H1285">
            <v>7</v>
          </cell>
          <cell r="J1285" t="e">
            <v>#N/A</v>
          </cell>
          <cell r="K1285" t="e">
            <v>#N/A</v>
          </cell>
        </row>
        <row r="1287">
          <cell r="A1287" t="str">
            <v>14.6</v>
          </cell>
          <cell r="B1287">
            <v>103974</v>
          </cell>
          <cell r="C1287" t="str">
            <v>JOELHO DE REDUÇÃO, 90 GRAUS, PVC, SOLDÁVEL, DN 32 MM X 25 MM, INSTALADO EM PRUMADA DE ÁGUA - FORNECIMENTO E INSTALAÇÃO. AF_06/2022</v>
          </cell>
          <cell r="I1287" t="str">
            <v>UN</v>
          </cell>
          <cell r="M1287">
            <v>1</v>
          </cell>
        </row>
        <row r="1288">
          <cell r="C1288" t="str">
            <v>HIDRAULICA</v>
          </cell>
          <cell r="D1288">
            <v>1</v>
          </cell>
          <cell r="H1288">
            <v>1</v>
          </cell>
        </row>
        <row r="1289">
          <cell r="H1289">
            <v>0</v>
          </cell>
        </row>
        <row r="1290">
          <cell r="C1290" t="str">
            <v>Total geral</v>
          </cell>
          <cell r="H1290">
            <v>1</v>
          </cell>
          <cell r="J1290" t="e">
            <v>#N/A</v>
          </cell>
          <cell r="K1290" t="e">
            <v>#N/A</v>
          </cell>
        </row>
        <row r="1292">
          <cell r="A1292" t="str">
            <v>14.7</v>
          </cell>
          <cell r="B1292">
            <v>94648</v>
          </cell>
          <cell r="C1292" t="str">
            <v>TUBO, PVC, SOLDÁVEL, DE 25MM, INSTALADO EM RESERVAÇÃO PREDIAL DE ÁGUA - FORNECIMENTO E INSTALAÇÃO. AF_04/2024</v>
          </cell>
          <cell r="I1292" t="str">
            <v>M</v>
          </cell>
          <cell r="M1292">
            <v>1.5</v>
          </cell>
        </row>
        <row r="1293">
          <cell r="C1293" t="str">
            <v>HIDRAULICA</v>
          </cell>
          <cell r="D1293">
            <v>1.5</v>
          </cell>
          <cell r="H1293">
            <v>1.5</v>
          </cell>
        </row>
        <row r="1294">
          <cell r="H1294">
            <v>0</v>
          </cell>
        </row>
        <row r="1295">
          <cell r="C1295" t="str">
            <v>Total geral</v>
          </cell>
          <cell r="H1295">
            <v>1.5</v>
          </cell>
          <cell r="J1295" t="e">
            <v>#N/A</v>
          </cell>
          <cell r="K1295" t="e">
            <v>#N/A</v>
          </cell>
        </row>
        <row r="1297">
          <cell r="A1297" t="str">
            <v>14.8</v>
          </cell>
          <cell r="B1297">
            <v>94649</v>
          </cell>
          <cell r="C1297" t="str">
            <v>TUBO, PVC, SOLDÁVEL, DE 32MM, INSTALADO EM RESERVAÇÃO PREDIAL DE ÁGUA - FORNECIMENTO E INSTALAÇÃO. AF_04/2024</v>
          </cell>
          <cell r="I1297" t="str">
            <v>M</v>
          </cell>
          <cell r="M1297">
            <v>52.3</v>
          </cell>
        </row>
        <row r="1298">
          <cell r="C1298" t="str">
            <v>HIDRAULICA</v>
          </cell>
          <cell r="D1298">
            <v>52.3</v>
          </cell>
          <cell r="H1298">
            <v>52.3</v>
          </cell>
        </row>
        <row r="1299">
          <cell r="H1299">
            <v>0</v>
          </cell>
        </row>
        <row r="1300">
          <cell r="C1300" t="str">
            <v>Total geral</v>
          </cell>
          <cell r="H1300">
            <v>52.3</v>
          </cell>
          <cell r="J1300" t="e">
            <v>#N/A</v>
          </cell>
          <cell r="K1300" t="e">
            <v>#N/A</v>
          </cell>
        </row>
        <row r="1302">
          <cell r="A1302" t="str">
            <v>14.9</v>
          </cell>
          <cell r="B1302">
            <v>89620</v>
          </cell>
          <cell r="C1302" t="str">
            <v>TE, PVC, SOLDÁVEL, DN 32MM, INSTALADO EM PRUMADA DE ÁGUA - FORNECIMENTO E INSTALAÇÃO. AF_06/2022</v>
          </cell>
          <cell r="I1302" t="str">
            <v>UN</v>
          </cell>
          <cell r="M1302">
            <v>3</v>
          </cell>
        </row>
        <row r="1303">
          <cell r="C1303" t="str">
            <v>HIDRAULICA</v>
          </cell>
          <cell r="D1303">
            <v>3</v>
          </cell>
          <cell r="H1303">
            <v>3</v>
          </cell>
        </row>
        <row r="1304">
          <cell r="H1304">
            <v>0</v>
          </cell>
        </row>
        <row r="1305">
          <cell r="C1305" t="str">
            <v>Total geral</v>
          </cell>
          <cell r="H1305">
            <v>3</v>
          </cell>
          <cell r="J1305" t="e">
            <v>#N/A</v>
          </cell>
          <cell r="K1305" t="e">
            <v>#N/A</v>
          </cell>
        </row>
        <row r="1306">
          <cell r="A1306" t="str">
            <v>14.10</v>
          </cell>
          <cell r="B1306">
            <v>103038</v>
          </cell>
          <cell r="C1306" t="str">
            <v>REGISTRO DE ESFERA, PVC, ROSCÁVEL, COM VOLANTE, 1 1/4" - FORNECIMENTO E INSTALAÇÃO. AF_08/2021</v>
          </cell>
          <cell r="I1306" t="str">
            <v>UN</v>
          </cell>
          <cell r="M1306">
            <v>3</v>
          </cell>
        </row>
        <row r="1307">
          <cell r="C1307" t="str">
            <v>HIDRAULICA</v>
          </cell>
          <cell r="D1307">
            <v>3</v>
          </cell>
          <cell r="H1307">
            <v>3</v>
          </cell>
        </row>
        <row r="1308">
          <cell r="H1308">
            <v>0</v>
          </cell>
        </row>
        <row r="1309">
          <cell r="C1309" t="str">
            <v>Total geral</v>
          </cell>
          <cell r="H1309">
            <v>3</v>
          </cell>
          <cell r="J1309" t="e">
            <v>#N/A</v>
          </cell>
          <cell r="K1309" t="e">
            <v>#N/A</v>
          </cell>
        </row>
        <row r="1311">
          <cell r="A1311" t="str">
            <v>14.11</v>
          </cell>
          <cell r="B1311">
            <v>94495</v>
          </cell>
          <cell r="C1311" t="str">
            <v>REGISTRO DE GAVETA BRUTO, LATÃO, ROSCÁVEL, 1" - FORNECIMENTO E INSTALAÇÃO. AF_08/2021</v>
          </cell>
          <cell r="I1311" t="str">
            <v>UN</v>
          </cell>
          <cell r="M1311">
            <v>1</v>
          </cell>
        </row>
        <row r="1312">
          <cell r="C1312" t="str">
            <v>HIDRAULICA</v>
          </cell>
          <cell r="D1312">
            <v>1</v>
          </cell>
          <cell r="H1312">
            <v>1</v>
          </cell>
        </row>
        <row r="1313">
          <cell r="H1313">
            <v>0</v>
          </cell>
        </row>
        <row r="1314">
          <cell r="C1314" t="str">
            <v>Total geral</v>
          </cell>
          <cell r="H1314">
            <v>1</v>
          </cell>
          <cell r="J1314" t="e">
            <v>#N/A</v>
          </cell>
          <cell r="K1314" t="e">
            <v>#N/A</v>
          </cell>
        </row>
        <row r="1316">
          <cell r="A1316" t="str">
            <v>14.12</v>
          </cell>
          <cell r="B1316">
            <v>94497</v>
          </cell>
          <cell r="C1316" t="str">
            <v>REGISTRO DE GAVETA BRUTO, LATÃO, ROSCÁVEL, 1 1/2" - FORNECIMENTO E INSTALAÇÃO. AF_08/2021</v>
          </cell>
          <cell r="I1316" t="str">
            <v>UN</v>
          </cell>
          <cell r="M1316">
            <v>8</v>
          </cell>
        </row>
        <row r="1317">
          <cell r="C1317" t="str">
            <v>HIDRAULICA</v>
          </cell>
          <cell r="D1317">
            <v>8</v>
          </cell>
          <cell r="H1317">
            <v>8</v>
          </cell>
        </row>
        <row r="1318">
          <cell r="H1318">
            <v>0</v>
          </cell>
        </row>
        <row r="1319">
          <cell r="C1319" t="str">
            <v>Total geral</v>
          </cell>
          <cell r="H1319">
            <v>8</v>
          </cell>
          <cell r="J1319" t="e">
            <v>#N/A</v>
          </cell>
          <cell r="K1319" t="e">
            <v>#N/A</v>
          </cell>
        </row>
        <row r="1321">
          <cell r="A1321" t="str">
            <v>14.13</v>
          </cell>
          <cell r="B1321">
            <v>89351</v>
          </cell>
          <cell r="C1321" t="str">
            <v>REGISTRO DE PRESSÃO BRUTO, LATÃO, ROSCÁVEL, 3/4'' - FORNECIMENTO E INSTALAÇÃO. AF_08/2021</v>
          </cell>
          <cell r="I1321" t="str">
            <v>UN</v>
          </cell>
          <cell r="M1321">
            <v>29</v>
          </cell>
        </row>
        <row r="1322">
          <cell r="C1322" t="str">
            <v>HIDRAULICA</v>
          </cell>
          <cell r="D1322">
            <v>29</v>
          </cell>
          <cell r="H1322">
            <v>29</v>
          </cell>
        </row>
        <row r="1323">
          <cell r="H1323">
            <v>0</v>
          </cell>
        </row>
        <row r="1324">
          <cell r="C1324" t="str">
            <v>Total geral</v>
          </cell>
          <cell r="H1324">
            <v>29</v>
          </cell>
          <cell r="J1324" t="e">
            <v>#N/A</v>
          </cell>
          <cell r="K1324" t="e">
            <v>#N/A</v>
          </cell>
        </row>
        <row r="1326">
          <cell r="A1326" t="str">
            <v>14.14</v>
          </cell>
          <cell r="B1326">
            <v>94793</v>
          </cell>
          <cell r="C1326" t="str">
            <v>REGISTRO DE GAVETA BRUTO, LATÃO, ROSCÁVEL, 1 1/4", COM ACABAMENTO E CANOPLA CROMADOS - FORNECIMENTO E INSTALAÇÃO. AF_08/2021</v>
          </cell>
          <cell r="I1326" t="str">
            <v>UN</v>
          </cell>
          <cell r="M1326">
            <v>4</v>
          </cell>
        </row>
        <row r="1327">
          <cell r="C1327" t="str">
            <v>HIDRAULICA</v>
          </cell>
          <cell r="D1327">
            <v>4</v>
          </cell>
          <cell r="H1327">
            <v>4</v>
          </cell>
        </row>
        <row r="1328">
          <cell r="H1328">
            <v>0</v>
          </cell>
        </row>
        <row r="1329">
          <cell r="C1329" t="str">
            <v>Total geral</v>
          </cell>
          <cell r="H1329">
            <v>4</v>
          </cell>
          <cell r="J1329" t="e">
            <v>#N/A</v>
          </cell>
          <cell r="K1329" t="e">
            <v>#N/A</v>
          </cell>
        </row>
        <row r="1330">
          <cell r="A1330" t="str">
            <v>14.15</v>
          </cell>
          <cell r="B1330">
            <v>89353</v>
          </cell>
          <cell r="C1330" t="str">
            <v>REGISTRO DE GAVETA BRUTO, LATÃO, ROSCÁVEL, 3/4" - FORNECIMENTO E INSTALAÇÃO. AF_08/2021</v>
          </cell>
          <cell r="I1330" t="str">
            <v>UN</v>
          </cell>
          <cell r="M1330">
            <v>2</v>
          </cell>
        </row>
        <row r="1331">
          <cell r="C1331" t="str">
            <v>HIDRAULICA</v>
          </cell>
          <cell r="D1331">
            <v>2</v>
          </cell>
          <cell r="H1331">
            <v>2</v>
          </cell>
        </row>
        <row r="1332">
          <cell r="H1332">
            <v>0</v>
          </cell>
        </row>
        <row r="1333">
          <cell r="C1333" t="str">
            <v>Total geral</v>
          </cell>
          <cell r="H1333">
            <v>2</v>
          </cell>
          <cell r="J1333" t="e">
            <v>#N/A</v>
          </cell>
          <cell r="K1333" t="e">
            <v>#N/A</v>
          </cell>
        </row>
        <row r="1335">
          <cell r="A1335" t="str">
            <v>14.16</v>
          </cell>
          <cell r="B1335">
            <v>89987</v>
          </cell>
          <cell r="C1335" t="str">
            <v>REGISTRO DE GAVETA BRUTO, LATÃO, ROSCÁVEL, 3/4", COM ACABAMENTO E CANOPLA CROMADOS - FORNECIMENTO E INSTALAÇÃO. AF_08/2021</v>
          </cell>
          <cell r="I1335" t="str">
            <v>UN</v>
          </cell>
          <cell r="M1335">
            <v>3</v>
          </cell>
        </row>
        <row r="1336">
          <cell r="C1336" t="str">
            <v>HIDRAULICA</v>
          </cell>
          <cell r="D1336">
            <v>3</v>
          </cell>
          <cell r="H1336">
            <v>3</v>
          </cell>
        </row>
        <row r="1337">
          <cell r="H1337">
            <v>0</v>
          </cell>
        </row>
        <row r="1338">
          <cell r="C1338" t="str">
            <v>Total geral</v>
          </cell>
          <cell r="H1338">
            <v>3</v>
          </cell>
          <cell r="J1338" t="e">
            <v>#N/A</v>
          </cell>
          <cell r="K1338" t="e">
            <v>#N/A</v>
          </cell>
        </row>
        <row r="1340">
          <cell r="A1340" t="str">
            <v>14.17</v>
          </cell>
          <cell r="B1340">
            <v>86886</v>
          </cell>
          <cell r="C1340" t="str">
            <v>ENGATE FLEXÍVEL EM INOX, 1/2 X 30CM - FORNECIMENTO E INSTALAÇÃO. AF_01/2020</v>
          </cell>
          <cell r="I1340" t="str">
            <v>UN</v>
          </cell>
          <cell r="M1340">
            <v>22</v>
          </cell>
        </row>
        <row r="1341">
          <cell r="C1341" t="str">
            <v>HIDRAULICA</v>
          </cell>
          <cell r="D1341">
            <v>22</v>
          </cell>
          <cell r="H1341">
            <v>22</v>
          </cell>
        </row>
        <row r="1342">
          <cell r="H1342">
            <v>0</v>
          </cell>
        </row>
        <row r="1343">
          <cell r="C1343" t="str">
            <v>Total geral</v>
          </cell>
          <cell r="H1343">
            <v>22</v>
          </cell>
          <cell r="J1343" t="e">
            <v>#N/A</v>
          </cell>
          <cell r="K1343" t="e">
            <v>#N/A</v>
          </cell>
        </row>
        <row r="1345">
          <cell r="A1345" t="str">
            <v>14.18</v>
          </cell>
          <cell r="B1345">
            <v>86884</v>
          </cell>
          <cell r="C1345" t="str">
            <v>ENGATE FLEXÍVEL EM PLÁSTICO BRANCO, 1/2" X 30CM - FORNECIMENTO E INSTALAÇÃO. AF_01/2020</v>
          </cell>
          <cell r="I1345" t="str">
            <v>UN</v>
          </cell>
          <cell r="M1345">
            <v>33</v>
          </cell>
        </row>
        <row r="1346">
          <cell r="C1346" t="str">
            <v>HIDRAULICA</v>
          </cell>
          <cell r="D1346">
            <v>33</v>
          </cell>
          <cell r="H1346">
            <v>33</v>
          </cell>
        </row>
        <row r="1347">
          <cell r="H1347">
            <v>0</v>
          </cell>
        </row>
        <row r="1348">
          <cell r="C1348" t="str">
            <v>Total geral</v>
          </cell>
          <cell r="H1348">
            <v>33</v>
          </cell>
          <cell r="J1348" t="e">
            <v>#N/A</v>
          </cell>
          <cell r="K1348" t="e">
            <v>#N/A</v>
          </cell>
        </row>
        <row r="1350">
          <cell r="A1350" t="str">
            <v>14.19</v>
          </cell>
          <cell r="B1350">
            <v>94703</v>
          </cell>
          <cell r="C1350" t="str">
            <v>ADAPTADOR COM FLANGE E ANEL DE VEDAÇÃO, PVC, SOLDÁVEL, DN 25 MM X 3/4", INSTALADO EM RESERVAÇÃO PREDIAL DE ÁGUA - FORNECIMENTO E INSTALAÇÃO. AF_04/2024</v>
          </cell>
          <cell r="I1350" t="str">
            <v>UN</v>
          </cell>
          <cell r="M1350">
            <v>65</v>
          </cell>
        </row>
        <row r="1351">
          <cell r="C1351" t="str">
            <v>HIDRAULICA</v>
          </cell>
          <cell r="D1351">
            <v>65</v>
          </cell>
          <cell r="H1351">
            <v>65</v>
          </cell>
        </row>
        <row r="1352">
          <cell r="H1352">
            <v>0</v>
          </cell>
        </row>
        <row r="1353">
          <cell r="C1353" t="str">
            <v>Total geral</v>
          </cell>
          <cell r="H1353">
            <v>65</v>
          </cell>
          <cell r="J1353" t="e">
            <v>#N/A</v>
          </cell>
          <cell r="K1353" t="e">
            <v>#N/A</v>
          </cell>
        </row>
        <row r="1354">
          <cell r="A1354" t="str">
            <v>14.20</v>
          </cell>
          <cell r="B1354">
            <v>94704</v>
          </cell>
          <cell r="C1354" t="str">
            <v>ADAPTADOR COM FLANGE E ANEL DE VEDAÇÃO, PVC, SOLDÁVEL, DN 32 MM X 1", INSTALADO EM RESERVAÇÃO PREDIAL DE ÁGUA - FORNECIMENTO E INSTALAÇÃO. AF_04/2024</v>
          </cell>
          <cell r="I1354" t="str">
            <v>UN</v>
          </cell>
          <cell r="M1354">
            <v>2</v>
          </cell>
        </row>
        <row r="1355">
          <cell r="C1355" t="str">
            <v>HIDRAULICA</v>
          </cell>
          <cell r="D1355">
            <v>2</v>
          </cell>
          <cell r="H1355">
            <v>2</v>
          </cell>
        </row>
        <row r="1356">
          <cell r="H1356">
            <v>0</v>
          </cell>
        </row>
        <row r="1357">
          <cell r="C1357" t="str">
            <v>Total geral</v>
          </cell>
          <cell r="H1357">
            <v>2</v>
          </cell>
          <cell r="J1357" t="e">
            <v>#N/A</v>
          </cell>
          <cell r="K1357" t="e">
            <v>#N/A</v>
          </cell>
        </row>
        <row r="1359">
          <cell r="A1359" t="str">
            <v>14.21</v>
          </cell>
          <cell r="B1359">
            <v>94660</v>
          </cell>
          <cell r="C1359" t="str">
            <v>ADAPTADOR CURTO COM BOLSA E ROSCA PARA REGISTRO, PVC, SOLDÁVEL, DN 40 MM X 1 1/4", INSTALADO EM RESERVAÇÃO PREDIAL DE ÁGUA - FORNECIMENTO E INSTALAÇÃO. AF_04/2024</v>
          </cell>
          <cell r="I1359" t="str">
            <v>UN</v>
          </cell>
          <cell r="M1359">
            <v>8</v>
          </cell>
        </row>
        <row r="1360">
          <cell r="C1360" t="str">
            <v>HIDRAULICA</v>
          </cell>
          <cell r="D1360">
            <v>8</v>
          </cell>
          <cell r="H1360">
            <v>8</v>
          </cell>
        </row>
        <row r="1361">
          <cell r="H1361">
            <v>0</v>
          </cell>
        </row>
        <row r="1362">
          <cell r="C1362" t="str">
            <v>Total geral</v>
          </cell>
          <cell r="H1362">
            <v>8</v>
          </cell>
          <cell r="J1362" t="e">
            <v>#N/A</v>
          </cell>
          <cell r="K1362" t="e">
            <v>#N/A</v>
          </cell>
        </row>
        <row r="1364">
          <cell r="A1364" t="str">
            <v>14.22</v>
          </cell>
          <cell r="B1364">
            <v>94662</v>
          </cell>
          <cell r="C1364" t="str">
            <v>ADAPTADOR CURTO COM BOLSA E ROSCA PARA REGISTRO, PVC, SOLDÁVEL, DN 50 MM X 1 1/2", INSTALADO EM RESERVAÇÃO PREDIAL DE ÁGUA - FORNECIMENTO E INSTALAÇÃO. AF_04/2024</v>
          </cell>
          <cell r="I1364" t="str">
            <v>UN</v>
          </cell>
          <cell r="M1364">
            <v>16</v>
          </cell>
        </row>
        <row r="1365">
          <cell r="C1365" t="str">
            <v>HIDRAULICA</v>
          </cell>
          <cell r="D1365">
            <v>16</v>
          </cell>
          <cell r="H1365">
            <v>16</v>
          </cell>
        </row>
        <row r="1366">
          <cell r="H1366">
            <v>0</v>
          </cell>
        </row>
        <row r="1367">
          <cell r="C1367" t="str">
            <v>Total geral</v>
          </cell>
          <cell r="H1367">
            <v>16</v>
          </cell>
          <cell r="J1367" t="e">
            <v>#N/A</v>
          </cell>
          <cell r="K1367" t="e">
            <v>#N/A</v>
          </cell>
        </row>
        <row r="1369">
          <cell r="A1369" t="str">
            <v>14.23</v>
          </cell>
          <cell r="B1369">
            <v>103953</v>
          </cell>
          <cell r="C1369" t="str">
            <v>BUCHA DE REDUÇÃO, CURTA, PVC, SOLDÁVEL, DN 32 X 25 MM, INSTALADO EM RAMAL DE DISTRIBUIÇÃO DE ÁGUA - FORNECIMENTO E INSTALAÇÃO. AF_06/2022</v>
          </cell>
          <cell r="I1369" t="str">
            <v>UN</v>
          </cell>
          <cell r="M1369">
            <v>16</v>
          </cell>
        </row>
        <row r="1370">
          <cell r="C1370" t="str">
            <v>HIDRAULICA</v>
          </cell>
          <cell r="D1370">
            <v>16</v>
          </cell>
          <cell r="H1370">
            <v>16</v>
          </cell>
        </row>
        <row r="1371">
          <cell r="H1371">
            <v>0</v>
          </cell>
        </row>
        <row r="1372">
          <cell r="C1372" t="str">
            <v>Total geral</v>
          </cell>
          <cell r="H1372">
            <v>16</v>
          </cell>
          <cell r="J1372" t="e">
            <v>#N/A</v>
          </cell>
          <cell r="K1372" t="e">
            <v>#N/A</v>
          </cell>
        </row>
        <row r="1373">
          <cell r="A1373" t="str">
            <v>14.24</v>
          </cell>
          <cell r="B1373">
            <v>103038</v>
          </cell>
          <cell r="C1373" t="str">
            <v>REGISTRO DE ESFERA, PVC, ROSCÁVEL, COM VOLANTE, 1 1/4" - FORNECIMENTO E INSTALAÇÃO. AF_08/2021</v>
          </cell>
          <cell r="I1373" t="str">
            <v>UN</v>
          </cell>
          <cell r="M1373">
            <v>16</v>
          </cell>
        </row>
        <row r="1374">
          <cell r="C1374" t="str">
            <v>HIDRAULICA</v>
          </cell>
          <cell r="D1374">
            <v>16</v>
          </cell>
          <cell r="H1374">
            <v>16</v>
          </cell>
        </row>
        <row r="1375">
          <cell r="H1375">
            <v>0</v>
          </cell>
        </row>
        <row r="1376">
          <cell r="C1376" t="str">
            <v>Total geral</v>
          </cell>
          <cell r="H1376">
            <v>16</v>
          </cell>
          <cell r="J1376" t="e">
            <v>#N/A</v>
          </cell>
          <cell r="K1376" t="e">
            <v>#N/A</v>
          </cell>
        </row>
        <row r="1378">
          <cell r="A1378" t="str">
            <v>14.25</v>
          </cell>
          <cell r="B1378">
            <v>104009</v>
          </cell>
          <cell r="C1378" t="str">
            <v>BUCHA DE REDUÇÃO, CURTA, PVC, SOLDÁVEL, DN 50 X 40 MM, INSTALADO EM RAMAL DE DISTRIBUIÇÃO DE ÁGUA - FORNECIMENTO E INSTALAÇÃO. AF_06/2022</v>
          </cell>
          <cell r="I1378" t="str">
            <v>UN</v>
          </cell>
          <cell r="M1378">
            <v>2</v>
          </cell>
        </row>
        <row r="1379">
          <cell r="C1379" t="str">
            <v>HIDRAULICA</v>
          </cell>
          <cell r="D1379">
            <v>2</v>
          </cell>
          <cell r="H1379">
            <v>2</v>
          </cell>
        </row>
        <row r="1380">
          <cell r="H1380">
            <v>0</v>
          </cell>
        </row>
        <row r="1381">
          <cell r="C1381" t="str">
            <v>Total geral</v>
          </cell>
          <cell r="H1381">
            <v>2</v>
          </cell>
          <cell r="J1381" t="e">
            <v>#N/A</v>
          </cell>
          <cell r="K1381" t="e">
            <v>#N/A</v>
          </cell>
        </row>
        <row r="1383">
          <cell r="A1383" t="str">
            <v>14.26</v>
          </cell>
          <cell r="B1383">
            <v>105234</v>
          </cell>
          <cell r="C1383" t="str">
            <v>BUCHA DE REDUÇÃO PVC, SOLDÁVEL, LONGA, DN 50 X 25 MM, INSTALADO EM RESERVAÇÃO PREDIAL DE ÁGUA - FORNECIMENTO E INSTALAÇÃO. AF_04/2024</v>
          </cell>
          <cell r="I1383" t="str">
            <v>UN</v>
          </cell>
          <cell r="M1383">
            <v>1</v>
          </cell>
        </row>
        <row r="1384">
          <cell r="C1384" t="str">
            <v>HIDRAULICA</v>
          </cell>
          <cell r="D1384">
            <v>1</v>
          </cell>
          <cell r="H1384">
            <v>1</v>
          </cell>
        </row>
        <row r="1385">
          <cell r="H1385">
            <v>0</v>
          </cell>
        </row>
        <row r="1386">
          <cell r="C1386" t="str">
            <v>Total geral</v>
          </cell>
          <cell r="H1386">
            <v>1</v>
          </cell>
          <cell r="J1386" t="e">
            <v>#N/A</v>
          </cell>
          <cell r="K1386" t="e">
            <v>#N/A</v>
          </cell>
        </row>
        <row r="1388">
          <cell r="A1388" t="str">
            <v>14.27</v>
          </cell>
          <cell r="B1388">
            <v>89489</v>
          </cell>
          <cell r="C1388" t="str">
            <v>CURVA 90 GRAUS, PVC, SOLDÁVEL, DN 25MM, INSTALADO EM PRUMADA DE ÁGUA - FORNECIMENTO E INSTALAÇÃO. AF_06/2022</v>
          </cell>
          <cell r="I1388" t="str">
            <v>UN</v>
          </cell>
          <cell r="M1388">
            <v>74</v>
          </cell>
        </row>
        <row r="1389">
          <cell r="C1389" t="str">
            <v>HIDRAULICA</v>
          </cell>
          <cell r="D1389">
            <v>74</v>
          </cell>
          <cell r="H1389">
            <v>74</v>
          </cell>
        </row>
        <row r="1390">
          <cell r="H1390">
            <v>0</v>
          </cell>
        </row>
        <row r="1391">
          <cell r="C1391" t="str">
            <v>Total geral</v>
          </cell>
          <cell r="H1391">
            <v>74</v>
          </cell>
          <cell r="J1391" t="e">
            <v>#N/A</v>
          </cell>
          <cell r="K1391" t="e">
            <v>#N/A</v>
          </cell>
        </row>
        <row r="1393">
          <cell r="A1393" t="str">
            <v>14.28</v>
          </cell>
          <cell r="B1393">
            <v>89415</v>
          </cell>
          <cell r="C1393" t="str">
            <v>CURVA 90 GRAUS, PVC, SOLDÁVEL, DN 32MM, INSTALADO EM RAMAL DE DISTRIBUIÇÃO DE ÁGUA - FORNECIMENTO E INSTALAÇÃO. AF_06/2022</v>
          </cell>
          <cell r="I1393" t="str">
            <v>UN</v>
          </cell>
          <cell r="M1393">
            <v>15</v>
          </cell>
        </row>
        <row r="1394">
          <cell r="C1394" t="str">
            <v>HIDRAULICA</v>
          </cell>
          <cell r="D1394">
            <v>15</v>
          </cell>
          <cell r="H1394">
            <v>15</v>
          </cell>
        </row>
        <row r="1395">
          <cell r="H1395">
            <v>0</v>
          </cell>
        </row>
        <row r="1396">
          <cell r="C1396" t="str">
            <v>Total geral</v>
          </cell>
          <cell r="H1396">
            <v>15</v>
          </cell>
          <cell r="J1396" t="e">
            <v>#N/A</v>
          </cell>
          <cell r="K1396" t="e">
            <v>#N/A</v>
          </cell>
        </row>
        <row r="1397">
          <cell r="A1397" t="str">
            <v>14.29</v>
          </cell>
          <cell r="B1397">
            <v>103038</v>
          </cell>
          <cell r="C1397" t="str">
            <v>REGISTRO DE ESFERA, PVC, ROSCÁVEL, COM VOLANTE, 1 1/4" - FORNECIMENTO E INSTALAÇÃO. AF_08/2021</v>
          </cell>
          <cell r="I1397" t="str">
            <v>UN</v>
          </cell>
          <cell r="M1397">
            <v>15</v>
          </cell>
        </row>
        <row r="1398">
          <cell r="C1398" t="str">
            <v>HIDRAULICA</v>
          </cell>
          <cell r="D1398">
            <v>15</v>
          </cell>
          <cell r="H1398">
            <v>15</v>
          </cell>
        </row>
        <row r="1399">
          <cell r="H1399">
            <v>0</v>
          </cell>
        </row>
        <row r="1400">
          <cell r="C1400" t="str">
            <v>Total geral</v>
          </cell>
          <cell r="H1400">
            <v>15</v>
          </cell>
          <cell r="J1400" t="e">
            <v>#N/A</v>
          </cell>
          <cell r="K1400" t="e">
            <v>#N/A</v>
          </cell>
        </row>
        <row r="1402">
          <cell r="A1402" t="str">
            <v>14.30</v>
          </cell>
          <cell r="B1402">
            <v>94677</v>
          </cell>
          <cell r="C1402" t="str">
            <v>CURVA 90 GRAUS, PVC, SOLDÁVEL, DN 40 MM, INSTALADO EM RESERVAÇÃO PREDIAL DE ÁGUA - FORNECIMENTO E INSTALAÇÃO. AF_04/2024</v>
          </cell>
          <cell r="I1402" t="str">
            <v>UN</v>
          </cell>
          <cell r="M1402">
            <v>5</v>
          </cell>
        </row>
        <row r="1403">
          <cell r="C1403" t="str">
            <v>HIDRAULICA</v>
          </cell>
          <cell r="D1403">
            <v>5</v>
          </cell>
          <cell r="H1403">
            <v>5</v>
          </cell>
        </row>
        <row r="1404">
          <cell r="H1404">
            <v>0</v>
          </cell>
        </row>
        <row r="1405">
          <cell r="C1405" t="str">
            <v>Total geral</v>
          </cell>
          <cell r="H1405">
            <v>5</v>
          </cell>
          <cell r="J1405" t="e">
            <v>#N/A</v>
          </cell>
          <cell r="K1405" t="e">
            <v>#N/A</v>
          </cell>
        </row>
        <row r="1407">
          <cell r="A1407" t="str">
            <v>14.31</v>
          </cell>
          <cell r="B1407">
            <v>89503</v>
          </cell>
          <cell r="C1407" t="str">
            <v>CURVA 90 GRAUS, PVC, SOLDÁVEL, DN 50MM, INSTALADO EM PRUMADA DE ÁGUA - FORNECIMENTO E INSTALAÇÃO. AF_06/2022</v>
          </cell>
          <cell r="I1407" t="str">
            <v>UN</v>
          </cell>
          <cell r="M1407">
            <v>14</v>
          </cell>
        </row>
        <row r="1408">
          <cell r="C1408" t="str">
            <v>HIDRAULICA</v>
          </cell>
          <cell r="D1408">
            <v>14</v>
          </cell>
          <cell r="H1408">
            <v>14</v>
          </cell>
        </row>
        <row r="1409">
          <cell r="H1409">
            <v>0</v>
          </cell>
        </row>
        <row r="1410">
          <cell r="C1410" t="str">
            <v>Total geral</v>
          </cell>
          <cell r="H1410">
            <v>14</v>
          </cell>
          <cell r="J1410" t="e">
            <v>#N/A</v>
          </cell>
          <cell r="K1410" t="e">
            <v>#N/A</v>
          </cell>
        </row>
        <row r="1412">
          <cell r="A1412" t="str">
            <v>14.32</v>
          </cell>
          <cell r="B1412">
            <v>103956</v>
          </cell>
          <cell r="C1412" t="str">
            <v>JOELHO DE REDUÇÃO, 90 GRAUS, PVC, SOLDÁVEL, DN 32 MM X 25 MM, INSTALADO EM RAMAL DE DISTRIBUIÇÃO DE ÁGUA - FORNECIMENTO E INSTALAÇÃO. AF_06/2022</v>
          </cell>
          <cell r="I1412" t="str">
            <v>UN</v>
          </cell>
          <cell r="M1412">
            <v>15</v>
          </cell>
        </row>
        <row r="1413">
          <cell r="C1413" t="str">
            <v>HIDRAULICA</v>
          </cell>
          <cell r="D1413">
            <v>15</v>
          </cell>
          <cell r="H1413">
            <v>15</v>
          </cell>
        </row>
        <row r="1414">
          <cell r="H1414">
            <v>0</v>
          </cell>
        </row>
        <row r="1415">
          <cell r="C1415" t="str">
            <v>Total geral</v>
          </cell>
          <cell r="H1415">
            <v>15</v>
          </cell>
          <cell r="J1415" t="e">
            <v>#N/A</v>
          </cell>
          <cell r="K1415" t="e">
            <v>#N/A</v>
          </cell>
        </row>
        <row r="1417">
          <cell r="A1417" t="str">
            <v>14.33</v>
          </cell>
          <cell r="B1417">
            <v>89532</v>
          </cell>
          <cell r="C1417" t="str">
            <v>LUVA DE REDUÇÃO, PVC, SOLDÁVEL, DN 32MM X 25MM, INSTALADO EM PRUMADA DE ÁGUA - FORNECIMENTO E INSTALAÇÃO. AF_06/2022</v>
          </cell>
          <cell r="I1417" t="str">
            <v>UN</v>
          </cell>
          <cell r="M1417">
            <v>1</v>
          </cell>
        </row>
        <row r="1418">
          <cell r="C1418" t="str">
            <v>HIDRAULICA</v>
          </cell>
          <cell r="D1418">
            <v>1</v>
          </cell>
          <cell r="H1418">
            <v>1</v>
          </cell>
        </row>
        <row r="1419">
          <cell r="H1419">
            <v>0</v>
          </cell>
        </row>
        <row r="1420">
          <cell r="C1420" t="str">
            <v>Total geral</v>
          </cell>
          <cell r="H1420">
            <v>1</v>
          </cell>
          <cell r="J1420" t="e">
            <v>#N/A</v>
          </cell>
          <cell r="K1420" t="e">
            <v>#N/A</v>
          </cell>
        </row>
        <row r="1421">
          <cell r="A1421" t="str">
            <v>14.34</v>
          </cell>
          <cell r="B1421">
            <v>89541</v>
          </cell>
          <cell r="C1421" t="str">
            <v>LUVA, PVC, SOLDÁVEL, DN 32MM, INSTALADO EM PRUMADA DE ÁGUA - FORNECIMENTO E INSTALAÇÃO. AF_06/2022</v>
          </cell>
          <cell r="I1421" t="str">
            <v>UN</v>
          </cell>
          <cell r="M1421">
            <v>1</v>
          </cell>
        </row>
        <row r="1422">
          <cell r="C1422" t="str">
            <v>HIDRAULICA</v>
          </cell>
          <cell r="D1422">
            <v>1</v>
          </cell>
          <cell r="H1422">
            <v>1</v>
          </cell>
        </row>
        <row r="1423">
          <cell r="H1423">
            <v>0</v>
          </cell>
        </row>
        <row r="1424">
          <cell r="C1424" t="str">
            <v>Total geral</v>
          </cell>
          <cell r="H1424">
            <v>1</v>
          </cell>
          <cell r="J1424" t="e">
            <v>#N/A</v>
          </cell>
          <cell r="K1424" t="e">
            <v>#N/A</v>
          </cell>
        </row>
        <row r="1426">
          <cell r="A1426" t="str">
            <v>14.35</v>
          </cell>
          <cell r="B1426">
            <v>103038</v>
          </cell>
          <cell r="C1426" t="str">
            <v>REGISTRO DE ESFERA, PVC, ROSCÁVEL, COM VOLANTE, 1 1/4" - FORNECIMENTO E INSTALAÇÃO. AF_08/2021</v>
          </cell>
          <cell r="I1426" t="str">
            <v>UN</v>
          </cell>
          <cell r="M1426">
            <v>1</v>
          </cell>
        </row>
        <row r="1427">
          <cell r="C1427" t="str">
            <v>HIDRAULICA</v>
          </cell>
          <cell r="D1427">
            <v>1</v>
          </cell>
          <cell r="H1427">
            <v>1</v>
          </cell>
        </row>
        <row r="1428">
          <cell r="H1428">
            <v>0</v>
          </cell>
        </row>
        <row r="1429">
          <cell r="C1429" t="str">
            <v>Total geral</v>
          </cell>
          <cell r="H1429">
            <v>1</v>
          </cell>
          <cell r="J1429" t="e">
            <v>#N/A</v>
          </cell>
          <cell r="K1429" t="e">
            <v>#N/A</v>
          </cell>
        </row>
        <row r="1431">
          <cell r="A1431" t="str">
            <v>14.36</v>
          </cell>
          <cell r="B1431">
            <v>94648</v>
          </cell>
          <cell r="C1431" t="str">
            <v>TUBO, PVC, SOLDÁVEL, DE 25MM, INSTALADO EM RESERVAÇÃO PREDIAL DE ÁGUA - FORNECIMENTO E INSTALAÇÃO. AF_04/2024</v>
          </cell>
          <cell r="I1431" t="str">
            <v>M</v>
          </cell>
          <cell r="M1431">
            <v>273.5</v>
          </cell>
        </row>
        <row r="1432">
          <cell r="C1432" t="str">
            <v>HIDRAULICA</v>
          </cell>
          <cell r="D1432">
            <v>273.5</v>
          </cell>
          <cell r="H1432">
            <v>273.5</v>
          </cell>
        </row>
        <row r="1433">
          <cell r="H1433">
            <v>0</v>
          </cell>
        </row>
        <row r="1434">
          <cell r="C1434" t="str">
            <v>Total geral</v>
          </cell>
          <cell r="H1434">
            <v>273.5</v>
          </cell>
          <cell r="J1434" t="e">
            <v>#N/A</v>
          </cell>
          <cell r="K1434" t="e">
            <v>#N/A</v>
          </cell>
        </row>
        <row r="1436">
          <cell r="A1436" t="str">
            <v>14.37</v>
          </cell>
          <cell r="B1436">
            <v>94649</v>
          </cell>
          <cell r="C1436" t="str">
            <v>TUBO, PVC, SOLDÁVEL, DE 32MM, INSTALADO EM RESERVAÇÃO PREDIAL DE ÁGUA - FORNECIMENTO E INSTALAÇÃO. AF_04/2024</v>
          </cell>
          <cell r="I1436" t="str">
            <v>M</v>
          </cell>
          <cell r="M1436">
            <v>157</v>
          </cell>
        </row>
        <row r="1437">
          <cell r="C1437" t="str">
            <v>HIDRAULICA</v>
          </cell>
          <cell r="D1437">
            <v>157</v>
          </cell>
          <cell r="H1437">
            <v>157</v>
          </cell>
        </row>
        <row r="1438">
          <cell r="H1438">
            <v>0</v>
          </cell>
        </row>
        <row r="1439">
          <cell r="C1439" t="str">
            <v>Total geral</v>
          </cell>
          <cell r="H1439">
            <v>157</v>
          </cell>
          <cell r="J1439" t="e">
            <v>#N/A</v>
          </cell>
          <cell r="K1439" t="e">
            <v>#N/A</v>
          </cell>
        </row>
        <row r="1441">
          <cell r="A1441" t="str">
            <v>14.38</v>
          </cell>
          <cell r="B1441">
            <v>94650</v>
          </cell>
          <cell r="C1441" t="str">
            <v>TUBO, PVC, SOLDÁVEL, DE 40MM, INSTALADO EM RESERVAÇÃO PREDIAL DE ÁGUA - FORNECIMENTO E INSTALAÇÃO. AF_04/2024</v>
          </cell>
          <cell r="I1441" t="str">
            <v>M</v>
          </cell>
          <cell r="M1441">
            <v>23.8</v>
          </cell>
        </row>
        <row r="1442">
          <cell r="C1442" t="str">
            <v>HIDRAULICA</v>
          </cell>
          <cell r="D1442">
            <v>23.8</v>
          </cell>
          <cell r="H1442">
            <v>23.8</v>
          </cell>
        </row>
        <row r="1443">
          <cell r="H1443">
            <v>0</v>
          </cell>
        </row>
        <row r="1444">
          <cell r="C1444" t="str">
            <v>Total geral</v>
          </cell>
          <cell r="H1444">
            <v>23.8</v>
          </cell>
          <cell r="J1444" t="e">
            <v>#N/A</v>
          </cell>
          <cell r="K1444" t="e">
            <v>#N/A</v>
          </cell>
        </row>
        <row r="1445">
          <cell r="A1445" t="str">
            <v>14.39</v>
          </cell>
          <cell r="B1445">
            <v>94651</v>
          </cell>
          <cell r="C1445" t="str">
            <v>TUBO, PVC, SOLDÁVEL, DE 50MM, INSTALADO EM RESERVAÇÃO PREDIAL DE ÁGUA - FORNECIMENTO E INSTALAÇÃO. AF_04/2024</v>
          </cell>
          <cell r="I1445" t="str">
            <v>M</v>
          </cell>
          <cell r="M1445">
            <v>26</v>
          </cell>
        </row>
        <row r="1446">
          <cell r="C1446" t="str">
            <v>HIDRAULICA</v>
          </cell>
          <cell r="D1446">
            <v>26</v>
          </cell>
          <cell r="H1446">
            <v>26</v>
          </cell>
        </row>
        <row r="1447">
          <cell r="H1447">
            <v>0</v>
          </cell>
        </row>
        <row r="1448">
          <cell r="C1448" t="str">
            <v>Total geral</v>
          </cell>
          <cell r="H1448">
            <v>26</v>
          </cell>
          <cell r="J1448" t="e">
            <v>#N/A</v>
          </cell>
          <cell r="K1448" t="e">
            <v>#N/A</v>
          </cell>
        </row>
        <row r="1450">
          <cell r="A1450" t="str">
            <v>14.40</v>
          </cell>
          <cell r="B1450">
            <v>89617</v>
          </cell>
          <cell r="C1450" t="str">
            <v>TE, PVC, SOLDÁVEL, DN 25MM, INSTALADO EM PRUMADA DE ÁGUA - FORNECIMENTO E INSTALAÇÃO. AF_06/2022</v>
          </cell>
          <cell r="I1450" t="str">
            <v>UN</v>
          </cell>
          <cell r="M1450">
            <v>32</v>
          </cell>
        </row>
        <row r="1451">
          <cell r="C1451" t="str">
            <v>HIDRAULICA</v>
          </cell>
          <cell r="D1451">
            <v>32</v>
          </cell>
          <cell r="H1451">
            <v>32</v>
          </cell>
        </row>
        <row r="1452">
          <cell r="H1452">
            <v>0</v>
          </cell>
        </row>
        <row r="1453">
          <cell r="C1453" t="str">
            <v>Total geral</v>
          </cell>
          <cell r="H1453">
            <v>32</v>
          </cell>
          <cell r="J1453" t="e">
            <v>#N/A</v>
          </cell>
          <cell r="K1453" t="e">
            <v>#N/A</v>
          </cell>
        </row>
        <row r="1455">
          <cell r="A1455" t="str">
            <v>14.41</v>
          </cell>
          <cell r="B1455">
            <v>89620</v>
          </cell>
          <cell r="C1455" t="str">
            <v>TE, PVC, SOLDÁVEL, DN 32MM, INSTALADO EM PRUMADA DE ÁGUA - FORNECIMENTO E INSTALAÇÃO. AF_06/2022</v>
          </cell>
          <cell r="I1455" t="str">
            <v>UN</v>
          </cell>
          <cell r="M1455">
            <v>31</v>
          </cell>
        </row>
        <row r="1456">
          <cell r="C1456" t="str">
            <v>HIDRAULICA</v>
          </cell>
          <cell r="D1456">
            <v>31</v>
          </cell>
          <cell r="H1456">
            <v>31</v>
          </cell>
        </row>
        <row r="1457">
          <cell r="H1457">
            <v>0</v>
          </cell>
        </row>
        <row r="1458">
          <cell r="C1458" t="str">
            <v>Total geral</v>
          </cell>
          <cell r="H1458">
            <v>31</v>
          </cell>
          <cell r="J1458" t="e">
            <v>#N/A</v>
          </cell>
          <cell r="K1458" t="e">
            <v>#N/A</v>
          </cell>
        </row>
        <row r="1460">
          <cell r="A1460" t="str">
            <v>14.42</v>
          </cell>
          <cell r="B1460">
            <v>89623</v>
          </cell>
          <cell r="C1460" t="str">
            <v>TE, PVC, SOLDÁVEL, DN 40MM, INSTALADO EM PRUMADA DE ÁGUA - FORNECIMENTO E INSTALAÇÃO. AF_06/2022</v>
          </cell>
          <cell r="I1460" t="str">
            <v>UN</v>
          </cell>
          <cell r="M1460">
            <v>1</v>
          </cell>
        </row>
        <row r="1461">
          <cell r="C1461" t="str">
            <v>HIDRAULICA</v>
          </cell>
          <cell r="D1461">
            <v>1</v>
          </cell>
          <cell r="H1461">
            <v>1</v>
          </cell>
        </row>
        <row r="1462">
          <cell r="H1462">
            <v>0</v>
          </cell>
        </row>
        <row r="1463">
          <cell r="C1463" t="str">
            <v>Total geral</v>
          </cell>
          <cell r="H1463">
            <v>1</v>
          </cell>
          <cell r="J1463" t="e">
            <v>#N/A</v>
          </cell>
          <cell r="K1463" t="e">
            <v>#N/A</v>
          </cell>
        </row>
        <row r="1464">
          <cell r="A1464" t="str">
            <v>14.43</v>
          </cell>
          <cell r="B1464">
            <v>89625</v>
          </cell>
          <cell r="C1464" t="str">
            <v>TE, PVC, SOLDÁVEL, DN 50MM, INSTALADO EM PRUMADA DE ÁGUA - FORNECIMENTO E INSTALAÇÃO. AF_06/2022</v>
          </cell>
          <cell r="I1464" t="str">
            <v>UN</v>
          </cell>
          <cell r="M1464">
            <v>7</v>
          </cell>
        </row>
        <row r="1465">
          <cell r="C1465" t="str">
            <v>HIDRAULICA</v>
          </cell>
          <cell r="D1465">
            <v>7</v>
          </cell>
          <cell r="H1465">
            <v>7</v>
          </cell>
        </row>
        <row r="1466">
          <cell r="H1466">
            <v>0</v>
          </cell>
        </row>
        <row r="1467">
          <cell r="C1467" t="str">
            <v>Total geral</v>
          </cell>
          <cell r="H1467">
            <v>7</v>
          </cell>
          <cell r="J1467" t="e">
            <v>#N/A</v>
          </cell>
          <cell r="K1467" t="e">
            <v>#N/A</v>
          </cell>
        </row>
        <row r="1469">
          <cell r="A1469" t="str">
            <v>14.44</v>
          </cell>
          <cell r="B1469">
            <v>89622</v>
          </cell>
          <cell r="C1469" t="str">
            <v>TÊ DE REDUÇÃO, PVC, SOLDÁVEL, DN 32MM X 25MM, INSTALADO EM PRUMADA DE ÁGUA - FORNECIMENTO E INSTALAÇÃO. AF_06/2022</v>
          </cell>
          <cell r="I1469" t="str">
            <v>UN</v>
          </cell>
          <cell r="M1469">
            <v>1</v>
          </cell>
        </row>
        <row r="1470">
          <cell r="C1470" t="str">
            <v>HIDRAULICA</v>
          </cell>
          <cell r="D1470">
            <v>1</v>
          </cell>
          <cell r="H1470">
            <v>1</v>
          </cell>
        </row>
        <row r="1471">
          <cell r="H1471">
            <v>0</v>
          </cell>
        </row>
        <row r="1472">
          <cell r="C1472" t="str">
            <v>Total geral</v>
          </cell>
          <cell r="H1472">
            <v>1</v>
          </cell>
          <cell r="J1472" t="e">
            <v>#N/A</v>
          </cell>
          <cell r="K1472" t="e">
            <v>#N/A</v>
          </cell>
        </row>
        <row r="1474">
          <cell r="A1474" t="str">
            <v>14.45</v>
          </cell>
          <cell r="B1474">
            <v>104008</v>
          </cell>
          <cell r="C1474" t="str">
            <v>TE DE REDUÇÃO, 90 GRAUS, PVC, SOLDÁVEL, DN 50 MM X 32 MM, INSTALADO EM RAMAL DE DISTRIBUIÇÃO DE ÁGUA - FORNECIMENTO E INSTALAÇÃO. AF_06/2022</v>
          </cell>
          <cell r="I1474" t="str">
            <v>UN</v>
          </cell>
          <cell r="M1474">
            <v>1</v>
          </cell>
        </row>
        <row r="1475">
          <cell r="C1475" t="str">
            <v>HIDRAULICA</v>
          </cell>
          <cell r="D1475">
            <v>1</v>
          </cell>
          <cell r="H1475">
            <v>1</v>
          </cell>
        </row>
        <row r="1476">
          <cell r="H1476">
            <v>0</v>
          </cell>
        </row>
        <row r="1477">
          <cell r="C1477" t="str">
            <v>Total geral</v>
          </cell>
          <cell r="H1477">
            <v>1</v>
          </cell>
          <cell r="J1477" t="e">
            <v>#N/A</v>
          </cell>
          <cell r="K1477" t="e">
            <v>#N/A</v>
          </cell>
        </row>
        <row r="1479">
          <cell r="A1479" t="str">
            <v>14.46</v>
          </cell>
          <cell r="B1479">
            <v>104005</v>
          </cell>
          <cell r="C1479" t="str">
            <v>TÊ DE REDUÇÃO, PVC, SOLDÁVEL, DN 50MM X 40MM, INSTALADO EM RAMAL DE DISTRIBUIÇÃO DE ÁGUA - FORNECIMENTO E INSTALAÇÃO. AF_06/2022</v>
          </cell>
          <cell r="I1479" t="str">
            <v>UN</v>
          </cell>
          <cell r="M1479">
            <v>1</v>
          </cell>
        </row>
        <row r="1480">
          <cell r="C1480" t="str">
            <v>HIDRAULICA</v>
          </cell>
          <cell r="D1480">
            <v>1</v>
          </cell>
          <cell r="H1480">
            <v>1</v>
          </cell>
        </row>
        <row r="1481">
          <cell r="H1481">
            <v>0</v>
          </cell>
        </row>
        <row r="1482">
          <cell r="C1482" t="str">
            <v>Total geral</v>
          </cell>
          <cell r="H1482">
            <v>1</v>
          </cell>
          <cell r="J1482" t="e">
            <v>#N/A</v>
          </cell>
          <cell r="K1482" t="e">
            <v>#N/A</v>
          </cell>
        </row>
        <row r="1484">
          <cell r="A1484" t="str">
            <v>14.47</v>
          </cell>
          <cell r="B1484">
            <v>104998</v>
          </cell>
          <cell r="C1484" t="str">
            <v>HIDRÔMETRO DN 1", 10 M³/H - FORNECIMENTO E INSTALAÇÃO. AF_03/2024</v>
          </cell>
          <cell r="I1484" t="str">
            <v>UN</v>
          </cell>
          <cell r="M1484">
            <v>3.6</v>
          </cell>
        </row>
        <row r="1485">
          <cell r="C1485" t="str">
            <v>HIDRAULICA</v>
          </cell>
          <cell r="D1485">
            <v>3.6</v>
          </cell>
          <cell r="H1485">
            <v>3.6</v>
          </cell>
        </row>
        <row r="1486">
          <cell r="H1486">
            <v>0</v>
          </cell>
        </row>
        <row r="1487">
          <cell r="C1487" t="str">
            <v>Total geral</v>
          </cell>
          <cell r="H1487">
            <v>3.6</v>
          </cell>
          <cell r="J1487" t="e">
            <v>#N/A</v>
          </cell>
          <cell r="K1487" t="e">
            <v>#N/A</v>
          </cell>
        </row>
        <row r="1488">
          <cell r="A1488" t="str">
            <v>14.48</v>
          </cell>
          <cell r="B1488">
            <v>103038</v>
          </cell>
          <cell r="C1488" t="str">
            <v>REGISTRO DE ESFERA, PVC, ROSCÁVEL, COM VOLANTE, 1 1/4" - FORNECIMENTO E INSTALAÇÃO. AF_08/2021</v>
          </cell>
          <cell r="I1488" t="str">
            <v>UN</v>
          </cell>
          <cell r="M1488">
            <v>3.6</v>
          </cell>
        </row>
        <row r="1489">
          <cell r="C1489" t="str">
            <v>HIDRAULICA</v>
          </cell>
          <cell r="D1489">
            <v>3.6</v>
          </cell>
          <cell r="H1489">
            <v>3.6</v>
          </cell>
        </row>
        <row r="1490">
          <cell r="H1490">
            <v>0</v>
          </cell>
        </row>
        <row r="1491">
          <cell r="C1491" t="str">
            <v>Total geral</v>
          </cell>
          <cell r="H1491">
            <v>3.6</v>
          </cell>
          <cell r="J1491" t="e">
            <v>#N/A</v>
          </cell>
          <cell r="K1491" t="e">
            <v>#N/A</v>
          </cell>
        </row>
        <row r="1493">
          <cell r="A1493" t="str">
            <v>14.49</v>
          </cell>
          <cell r="B1493">
            <v>89366</v>
          </cell>
          <cell r="C1493" t="str">
            <v>JOELHO 90 GRAUS COM BUCHA DE LATÃO, PVC, SOLDÁVEL, DN 25MM, X 3/4 INSTALADO EM RAMAL OU SUB-RAMAL DE ÁGUA - FORNECIMENTO E INSTALAÇÃO. AF_06/2022</v>
          </cell>
          <cell r="I1493" t="str">
            <v>UN</v>
          </cell>
          <cell r="M1493">
            <v>12</v>
          </cell>
        </row>
        <row r="1494">
          <cell r="C1494" t="str">
            <v>HIDRAULICA</v>
          </cell>
          <cell r="D1494">
            <v>12</v>
          </cell>
          <cell r="H1494">
            <v>12</v>
          </cell>
        </row>
        <row r="1495">
          <cell r="H1495">
            <v>0</v>
          </cell>
        </row>
        <row r="1496">
          <cell r="C1496" t="str">
            <v>Total geral</v>
          </cell>
          <cell r="H1496">
            <v>12</v>
          </cell>
          <cell r="J1496" t="e">
            <v>#N/A</v>
          </cell>
          <cell r="K1496" t="e">
            <v>#N/A</v>
          </cell>
        </row>
        <row r="1498">
          <cell r="A1498" t="str">
            <v>14.50</v>
          </cell>
          <cell r="B1498">
            <v>90373</v>
          </cell>
          <cell r="C1498" t="str">
            <v>JOELHO 90 GRAUS COM BUCHA DE LATÃO, PVC, SOLDÁVEL, DN 25MM, X 1/2 INSTALADO EM RAMAL OU SUB-RAMAL DE ÁGUA - FORNECIMENTO E INSTALAÇÃO. AF_06/2022</v>
          </cell>
          <cell r="I1498" t="str">
            <v>UN</v>
          </cell>
          <cell r="M1498">
            <v>55</v>
          </cell>
        </row>
        <row r="1499">
          <cell r="C1499" t="str">
            <v>HIDRAULICA</v>
          </cell>
          <cell r="D1499">
            <v>55</v>
          </cell>
          <cell r="H1499">
            <v>55</v>
          </cell>
        </row>
        <row r="1500">
          <cell r="H1500">
            <v>0</v>
          </cell>
        </row>
        <row r="1501">
          <cell r="C1501" t="str">
            <v>Total geral</v>
          </cell>
          <cell r="H1501">
            <v>55</v>
          </cell>
          <cell r="J1501" t="e">
            <v>#N/A</v>
          </cell>
          <cell r="K1501" t="e">
            <v>#N/A</v>
          </cell>
        </row>
        <row r="1503">
          <cell r="A1503" t="str">
            <v>14.51</v>
          </cell>
          <cell r="B1503">
            <v>89396</v>
          </cell>
          <cell r="C1503" t="str">
            <v>TÊ COM BUCHA DE LATÃO NA BOLSA CENTRAL, PVC, SOLDÁVEL, DN 25MM X 1/2, INSTALADO EM RAMAL OU SUB-RAMAL DE ÁGUA - FORNECIMENTO E INSTALAÇÃO. AF_06/2022</v>
          </cell>
          <cell r="I1503" t="str">
            <v>UN</v>
          </cell>
          <cell r="M1503">
            <v>25</v>
          </cell>
        </row>
        <row r="1504">
          <cell r="C1504" t="str">
            <v>HIDRAULICA</v>
          </cell>
          <cell r="D1504">
            <v>25</v>
          </cell>
          <cell r="H1504">
            <v>25</v>
          </cell>
        </row>
        <row r="1505">
          <cell r="H1505">
            <v>0</v>
          </cell>
        </row>
        <row r="1506">
          <cell r="C1506" t="str">
            <v>Total geral</v>
          </cell>
          <cell r="H1506">
            <v>25</v>
          </cell>
          <cell r="J1506" t="e">
            <v>#N/A</v>
          </cell>
          <cell r="K1506" t="e">
            <v>#N/A</v>
          </cell>
        </row>
        <row r="1508">
          <cell r="A1508" t="str">
            <v>14.52</v>
          </cell>
          <cell r="B1508">
            <v>102619</v>
          </cell>
          <cell r="C1508" t="str">
            <v>CAIXA D´ÁGUA EM POLIÉSTER REFORÇADO COM FIBRA DE VIDRO, 10000 LITROS - FORNECIMENTO E INSTALAÇÃO. AF_06/2021</v>
          </cell>
          <cell r="I1508" t="str">
            <v>UN</v>
          </cell>
          <cell r="M1508">
            <v>5</v>
          </cell>
        </row>
        <row r="1509">
          <cell r="C1509" t="str">
            <v>HIDRAULICA</v>
          </cell>
          <cell r="D1509">
            <v>5</v>
          </cell>
          <cell r="H1509">
            <v>5</v>
          </cell>
        </row>
        <row r="1510">
          <cell r="H1510">
            <v>0</v>
          </cell>
        </row>
        <row r="1511">
          <cell r="C1511" t="str">
            <v>Total geral</v>
          </cell>
          <cell r="H1511">
            <v>5</v>
          </cell>
          <cell r="J1511" t="e">
            <v>#N/A</v>
          </cell>
          <cell r="K1511" t="e">
            <v>#N/A</v>
          </cell>
        </row>
        <row r="1512">
          <cell r="A1512" t="str">
            <v>14.53</v>
          </cell>
          <cell r="B1512">
            <v>105234</v>
          </cell>
          <cell r="C1512" t="str">
            <v>BUCHA DE REDUÇÃO PVC, SOLDÁVEL, LONGA, DN 50 X 25 MM, INSTALADO EM RESERVAÇÃO PREDIAL DE ÁGUA - FORNECIMENTO E INSTALAÇÃO. AF_04/2024</v>
          </cell>
          <cell r="I1512" t="str">
            <v>UN</v>
          </cell>
          <cell r="M1512">
            <v>1</v>
          </cell>
        </row>
        <row r="1513">
          <cell r="C1513" t="str">
            <v>ESGOTO</v>
          </cell>
          <cell r="D1513">
            <v>1</v>
          </cell>
          <cell r="H1513">
            <v>1</v>
          </cell>
        </row>
        <row r="1514">
          <cell r="H1514">
            <v>0</v>
          </cell>
        </row>
        <row r="1515">
          <cell r="C1515" t="str">
            <v>Total geral</v>
          </cell>
          <cell r="H1515">
            <v>1</v>
          </cell>
          <cell r="J1515" t="e">
            <v>#N/A</v>
          </cell>
          <cell r="K1515" t="e">
            <v>#N/A</v>
          </cell>
        </row>
        <row r="1517">
          <cell r="A1517" t="str">
            <v>14.54</v>
          </cell>
          <cell r="B1517">
            <v>89852</v>
          </cell>
          <cell r="C1517" t="str">
            <v>CURVA CURTA 90 GRAUS, PVC, SERIE NORMAL, ESGOTO PREDIAL, DN 100 MM, JUNTA ELÁSTICA, FORNECIDO E INSTALADO EM SUBCOLETOR AÉREO DE ESGOTO SANITÁRIO. AF_08/2022</v>
          </cell>
          <cell r="I1517" t="str">
            <v>UN</v>
          </cell>
          <cell r="M1517">
            <v>21</v>
          </cell>
        </row>
        <row r="1518">
          <cell r="C1518" t="str">
            <v>ESGOTO</v>
          </cell>
          <cell r="D1518">
            <v>21</v>
          </cell>
          <cell r="H1518">
            <v>21</v>
          </cell>
        </row>
        <row r="1519">
          <cell r="H1519">
            <v>0</v>
          </cell>
        </row>
        <row r="1520">
          <cell r="C1520" t="str">
            <v>Total geral</v>
          </cell>
          <cell r="H1520">
            <v>21</v>
          </cell>
          <cell r="J1520" t="e">
            <v>#N/A</v>
          </cell>
          <cell r="K1520" t="e">
            <v>#N/A</v>
          </cell>
        </row>
        <row r="1522">
          <cell r="A1522" t="str">
            <v>14.55</v>
          </cell>
          <cell r="B1522">
            <v>89728</v>
          </cell>
          <cell r="C1522" t="str">
            <v>CURVA CURTA 90 GRAUS, PVC, SERIE NORMAL, ESGOTO PREDIAL, DN 40 MM, JUNTA SOLDÁVEL, FORNECIDO E INSTALADO EM RAMAL DE DESCARGA OU RAMAL DE ESGOTO SANITÁRIO. AF_08/2022</v>
          </cell>
          <cell r="I1522" t="str">
            <v>UN</v>
          </cell>
          <cell r="M1522">
            <v>33</v>
          </cell>
        </row>
        <row r="1523">
          <cell r="C1523" t="str">
            <v>ESGOTO</v>
          </cell>
          <cell r="D1523">
            <v>33</v>
          </cell>
          <cell r="H1523">
            <v>33</v>
          </cell>
        </row>
        <row r="1524">
          <cell r="H1524">
            <v>0</v>
          </cell>
        </row>
        <row r="1525">
          <cell r="C1525" t="str">
            <v>Total geral</v>
          </cell>
          <cell r="H1525">
            <v>33</v>
          </cell>
          <cell r="J1525" t="e">
            <v>#N/A</v>
          </cell>
          <cell r="K1525" t="e">
            <v>#N/A</v>
          </cell>
        </row>
        <row r="1527">
          <cell r="A1527" t="str">
            <v>14.56</v>
          </cell>
          <cell r="B1527">
            <v>89746</v>
          </cell>
          <cell r="C1527" t="str">
            <v>JOELHO 45 GRAUS, PVC, SERIE NORMAL, ESGOTO PREDIAL, DN 100 MM, JUNTA ELÁSTICA, FORNECIDO E INSTALADO EM RAMAL DE DESCARGA OU RAMAL DE ESGOTO SANITÁRIO. AF_08/2022</v>
          </cell>
          <cell r="I1527" t="str">
            <v>UN</v>
          </cell>
          <cell r="M1527">
            <v>2</v>
          </cell>
        </row>
        <row r="1528">
          <cell r="C1528" t="str">
            <v>ESGOTO</v>
          </cell>
          <cell r="D1528">
            <v>2</v>
          </cell>
          <cell r="H1528">
            <v>2</v>
          </cell>
        </row>
        <row r="1529">
          <cell r="H1529">
            <v>0</v>
          </cell>
        </row>
        <row r="1530">
          <cell r="C1530" t="str">
            <v>Total geral</v>
          </cell>
          <cell r="H1530">
            <v>2</v>
          </cell>
          <cell r="J1530" t="e">
            <v>#N/A</v>
          </cell>
          <cell r="K1530" t="e">
            <v>#N/A</v>
          </cell>
        </row>
        <row r="1532">
          <cell r="A1532" t="str">
            <v>14.57</v>
          </cell>
          <cell r="B1532">
            <v>89726</v>
          </cell>
          <cell r="C1532" t="str">
            <v>JOELHO 45 GRAUS, PVC, SERIE NORMAL, ESGOTO PREDIAL, DN 40 MM, JUNTA SOLDÁVEL, FORNECIDO E INSTALADO EM RAMAL DE DESCARGA OU RAMAL DE ESGOTO SANITÁRIO. AF_08/2022</v>
          </cell>
          <cell r="I1532" t="str">
            <v>UN</v>
          </cell>
          <cell r="M1532">
            <v>30</v>
          </cell>
        </row>
        <row r="1533">
          <cell r="C1533" t="str">
            <v>ESGOTO</v>
          </cell>
          <cell r="D1533">
            <v>30</v>
          </cell>
          <cell r="H1533">
            <v>30</v>
          </cell>
        </row>
        <row r="1534">
          <cell r="H1534">
            <v>0</v>
          </cell>
        </row>
        <row r="1535">
          <cell r="C1535" t="str">
            <v>Total geral</v>
          </cell>
          <cell r="H1535">
            <v>30</v>
          </cell>
          <cell r="J1535" t="e">
            <v>#N/A</v>
          </cell>
          <cell r="K1535" t="e">
            <v>#N/A</v>
          </cell>
        </row>
        <row r="1536">
          <cell r="A1536" t="str">
            <v>14.58</v>
          </cell>
          <cell r="B1536">
            <v>89732</v>
          </cell>
          <cell r="C1536" t="str">
            <v>JOELHO 45 GRAUS, PVC, SERIE NORMAL, ESGOTO PREDIAL, DN 50 MM, JUNTA ELÁSTICA, FORNECIDO E INSTALADO EM RAMAL DE DESCARGA OU RAMAL DE ESGOTO SANITÁRIO. AF_08/2022</v>
          </cell>
          <cell r="I1536" t="str">
            <v>UN</v>
          </cell>
          <cell r="M1536">
            <v>24</v>
          </cell>
        </row>
        <row r="1537">
          <cell r="C1537" t="str">
            <v>ESGOTO</v>
          </cell>
          <cell r="D1537">
            <v>24</v>
          </cell>
          <cell r="H1537">
            <v>24</v>
          </cell>
        </row>
        <row r="1538">
          <cell r="H1538">
            <v>0</v>
          </cell>
        </row>
        <row r="1539">
          <cell r="C1539" t="str">
            <v>Total geral</v>
          </cell>
          <cell r="H1539">
            <v>24</v>
          </cell>
          <cell r="J1539" t="e">
            <v>#N/A</v>
          </cell>
          <cell r="K1539" t="e">
            <v>#N/A</v>
          </cell>
        </row>
        <row r="1541">
          <cell r="A1541" t="str">
            <v>14.59</v>
          </cell>
          <cell r="B1541">
            <v>89739</v>
          </cell>
          <cell r="C1541" t="str">
            <v>JOELHO 45 GRAUS, PVC, SERIE NORMAL, ESGOTO PREDIAL, DN 75 MM, JUNTA ELÁSTICA, FORNECIDO E INSTALADO EM RAMAL DE DESCARGA OU RAMAL DE ESGOTO SANITÁRIO. AF_08/2022</v>
          </cell>
          <cell r="I1541" t="str">
            <v>UN</v>
          </cell>
          <cell r="M1541">
            <v>4</v>
          </cell>
        </row>
        <row r="1542">
          <cell r="C1542" t="str">
            <v>ESGOTO</v>
          </cell>
          <cell r="D1542">
            <v>4</v>
          </cell>
          <cell r="H1542">
            <v>4</v>
          </cell>
        </row>
        <row r="1543">
          <cell r="H1543">
            <v>0</v>
          </cell>
        </row>
        <row r="1544">
          <cell r="C1544" t="str">
            <v>Total geral</v>
          </cell>
          <cell r="H1544">
            <v>4</v>
          </cell>
          <cell r="J1544" t="e">
            <v>#N/A</v>
          </cell>
          <cell r="K1544" t="e">
            <v>#N/A</v>
          </cell>
        </row>
        <row r="1546">
          <cell r="A1546" t="str">
            <v>14.60</v>
          </cell>
          <cell r="B1546">
            <v>89850</v>
          </cell>
          <cell r="C1546" t="str">
            <v>JOELHO 90 GRAUS, PVC, SERIE NORMAL, ESGOTO PREDIAL, DN 100 MM, JUNTA ELÁSTICA, FORNECIDO E INSTALADO EM SUBCOLETOR AÉREO DE ESGOTO SANITÁRIO. AF_08/2022</v>
          </cell>
          <cell r="I1546" t="str">
            <v>UN</v>
          </cell>
          <cell r="M1546">
            <v>4</v>
          </cell>
        </row>
        <row r="1547">
          <cell r="C1547" t="str">
            <v>ESGOTO</v>
          </cell>
          <cell r="D1547">
            <v>4</v>
          </cell>
          <cell r="H1547">
            <v>4</v>
          </cell>
        </row>
        <row r="1548">
          <cell r="H1548">
            <v>0</v>
          </cell>
        </row>
        <row r="1549">
          <cell r="C1549" t="str">
            <v>Total geral</v>
          </cell>
          <cell r="H1549">
            <v>4</v>
          </cell>
          <cell r="J1549" t="e">
            <v>#N/A</v>
          </cell>
          <cell r="K1549" t="e">
            <v>#N/A</v>
          </cell>
        </row>
        <row r="1551">
          <cell r="A1551" t="str">
            <v>14.61</v>
          </cell>
          <cell r="B1551">
            <v>89801</v>
          </cell>
          <cell r="C1551" t="str">
            <v>JOELHO 90 GRAUS, PVC, SERIE NORMAL, ESGOTO PREDIAL, DN 50 MM, JUNTA ELÁSTICA, FORNECIDO E INSTALADO EM PRUMADA DE ESGOTO SANITÁRIO OU VENTILAÇÃO. AF_08/2022</v>
          </cell>
          <cell r="I1551" t="str">
            <v>UN</v>
          </cell>
          <cell r="M1551">
            <v>8</v>
          </cell>
        </row>
        <row r="1552">
          <cell r="C1552" t="str">
            <v>ESGOTO</v>
          </cell>
          <cell r="D1552">
            <v>8</v>
          </cell>
          <cell r="H1552">
            <v>8</v>
          </cell>
        </row>
        <row r="1553">
          <cell r="H1553">
            <v>0</v>
          </cell>
        </row>
        <row r="1554">
          <cell r="C1554" t="str">
            <v>Total geral</v>
          </cell>
          <cell r="H1554">
            <v>8</v>
          </cell>
          <cell r="J1554" t="e">
            <v>#N/A</v>
          </cell>
          <cell r="K1554" t="e">
            <v>#N/A</v>
          </cell>
        </row>
        <row r="1555">
          <cell r="A1555" t="str">
            <v>14.62</v>
          </cell>
          <cell r="B1555">
            <v>89805</v>
          </cell>
          <cell r="C1555" t="str">
            <v>JOELHO 90 GRAUS, PVC, SERIE NORMAL, ESGOTO PREDIAL, DN 75 MM, JUNTA ELÁSTICA, FORNECIDO E INSTALADO EM PRUMADA DE ESGOTO SANITÁRIO OU VENTILAÇÃO. AF_08/2022</v>
          </cell>
          <cell r="I1555" t="str">
            <v>UN</v>
          </cell>
          <cell r="M1555">
            <v>12</v>
          </cell>
        </row>
        <row r="1556">
          <cell r="C1556" t="str">
            <v>ESGOTO</v>
          </cell>
          <cell r="D1556">
            <v>12</v>
          </cell>
          <cell r="H1556">
            <v>12</v>
          </cell>
        </row>
        <row r="1557">
          <cell r="H1557">
            <v>0</v>
          </cell>
        </row>
        <row r="1558">
          <cell r="C1558" t="str">
            <v>Total geral</v>
          </cell>
          <cell r="H1558">
            <v>12</v>
          </cell>
          <cell r="J1558" t="e">
            <v>#N/A</v>
          </cell>
          <cell r="K1558" t="e">
            <v>#N/A</v>
          </cell>
        </row>
        <row r="1560">
          <cell r="A1560" t="str">
            <v>14.63</v>
          </cell>
          <cell r="B1560">
            <v>103994</v>
          </cell>
          <cell r="C1560" t="str">
            <v>ADAPTADOR CURTO COM BOLSA E ROSCA PARA REGISTRO, PVC, SOLDÁVEL, DN 40MM X 1.1/2", INSTALADO EM RAMAL DE DISTRIBUIÇÃO DE ÁGUA - FORNECIMENTO E INSTALAÇÃO. AF_06/2022</v>
          </cell>
          <cell r="I1560" t="str">
            <v>UN</v>
          </cell>
          <cell r="M1560">
            <v>33</v>
          </cell>
        </row>
        <row r="1561">
          <cell r="C1561" t="str">
            <v>ESGOTO</v>
          </cell>
          <cell r="D1561">
            <v>33</v>
          </cell>
          <cell r="H1561">
            <v>33</v>
          </cell>
        </row>
        <row r="1562">
          <cell r="H1562">
            <v>0</v>
          </cell>
        </row>
        <row r="1563">
          <cell r="C1563" t="str">
            <v>Total geral</v>
          </cell>
          <cell r="H1563">
            <v>33</v>
          </cell>
          <cell r="J1563" t="e">
            <v>#N/A</v>
          </cell>
          <cell r="K1563" t="e">
            <v>#N/A</v>
          </cell>
        </row>
        <row r="1565">
          <cell r="A1565" t="str">
            <v>14.64</v>
          </cell>
          <cell r="B1565">
            <v>104345</v>
          </cell>
          <cell r="C1565" t="str">
            <v>JUNÇÃO DE REDUÇÃO INVERTIDA, PVC, SÉRIE NORMAL, ESGOTO PREDIAL, DN 100 X 50 MM, JUNTA ELÁSTICA, FORNECIDO E INSTALADO EM RAMAL DE DESCARGA OU RAMAL DE ESGOTO SANITÁRIO. AF_08/2022</v>
          </cell>
          <cell r="I1565" t="str">
            <v>UN</v>
          </cell>
          <cell r="M1565">
            <v>7</v>
          </cell>
        </row>
        <row r="1566">
          <cell r="C1566" t="str">
            <v>ESGOTO</v>
          </cell>
          <cell r="D1566">
            <v>7</v>
          </cell>
          <cell r="H1566">
            <v>7</v>
          </cell>
        </row>
        <row r="1567">
          <cell r="H1567">
            <v>0</v>
          </cell>
        </row>
        <row r="1568">
          <cell r="C1568" t="str">
            <v>Total geral</v>
          </cell>
          <cell r="H1568">
            <v>7</v>
          </cell>
          <cell r="J1568" t="e">
            <v>#N/A</v>
          </cell>
          <cell r="K1568" t="e">
            <v>#N/A</v>
          </cell>
        </row>
        <row r="1570">
          <cell r="A1570" t="str">
            <v>14.65</v>
          </cell>
          <cell r="B1570">
            <v>89861</v>
          </cell>
          <cell r="C1570" t="str">
            <v>JUNÇÃO SIMPLES, PVC, SERIE NORMAL, ESGOTO PREDIAL, DN 100 X 100 MM, JUNTA ELÁSTICA, FORNECIDO E INSTALADO EM SUBCOLETOR AÉREO DE ESGOTO SANITÁRIO. AF_08/2022</v>
          </cell>
          <cell r="I1570" t="str">
            <v>UN</v>
          </cell>
          <cell r="M1570">
            <v>1</v>
          </cell>
        </row>
        <row r="1571">
          <cell r="C1571" t="str">
            <v>ESGOTO</v>
          </cell>
          <cell r="D1571">
            <v>1</v>
          </cell>
          <cell r="H1571">
            <v>1</v>
          </cell>
        </row>
        <row r="1572">
          <cell r="H1572">
            <v>0</v>
          </cell>
        </row>
        <row r="1573">
          <cell r="C1573" t="str">
            <v>Total geral</v>
          </cell>
          <cell r="H1573">
            <v>1</v>
          </cell>
          <cell r="J1573" t="e">
            <v>#N/A</v>
          </cell>
          <cell r="K1573" t="e">
            <v>#N/A</v>
          </cell>
        </row>
        <row r="1575">
          <cell r="A1575" t="str">
            <v>14.66</v>
          </cell>
          <cell r="B1575">
            <v>104347</v>
          </cell>
          <cell r="C1575" t="str">
            <v>JUNÇÃO DE REDUCAO INVERTIDA, PVC, SÉRIE NORMAL, ESGOTO PREDIAL, DN 100 X 75 MM, JUNTA ELÁSTICA, FORNECIDO E INSTALADO EM RAMAL DE DESCARGA OU RAMAL DE ESGOTO SANITÁRIO. AF_08/2022</v>
          </cell>
          <cell r="I1575" t="str">
            <v>UN</v>
          </cell>
          <cell r="M1575">
            <v>1</v>
          </cell>
        </row>
        <row r="1576">
          <cell r="C1576" t="str">
            <v>ESGOTO</v>
          </cell>
          <cell r="D1576">
            <v>1</v>
          </cell>
          <cell r="H1576">
            <v>1</v>
          </cell>
        </row>
        <row r="1577">
          <cell r="H1577">
            <v>0</v>
          </cell>
        </row>
        <row r="1578">
          <cell r="C1578" t="str">
            <v>Total geral</v>
          </cell>
          <cell r="H1578">
            <v>1</v>
          </cell>
          <cell r="J1578" t="e">
            <v>#N/A</v>
          </cell>
          <cell r="K1578" t="e">
            <v>#N/A</v>
          </cell>
        </row>
        <row r="1579">
          <cell r="A1579" t="str">
            <v>14.67</v>
          </cell>
          <cell r="B1579">
            <v>89797</v>
          </cell>
          <cell r="C1579" t="str">
            <v>JUNÇÃO SIMPLES, PVC, SERIE NORMAL, ESGOTO PREDIAL, DN 100 X 100 MM, JUNTA ELÁSTICA, FORNECIDO E INSTALADO EM RAMAL DE DESCARGA OU RAMAL DE ESGOTO SANITÁRIO. AF_08/2022</v>
          </cell>
          <cell r="I1579" t="str">
            <v>UN</v>
          </cell>
          <cell r="M1579">
            <v>8</v>
          </cell>
        </row>
        <row r="1580">
          <cell r="C1580" t="str">
            <v>ESGOTO</v>
          </cell>
          <cell r="D1580">
            <v>8</v>
          </cell>
          <cell r="H1580">
            <v>8</v>
          </cell>
        </row>
        <row r="1581">
          <cell r="H1581">
            <v>0</v>
          </cell>
        </row>
        <row r="1582">
          <cell r="C1582" t="str">
            <v>Total geral</v>
          </cell>
          <cell r="H1582">
            <v>8</v>
          </cell>
          <cell r="J1582" t="e">
            <v>#N/A</v>
          </cell>
          <cell r="K1582" t="e">
            <v>#N/A</v>
          </cell>
        </row>
        <row r="1584">
          <cell r="A1584" t="str">
            <v>14.68</v>
          </cell>
          <cell r="B1584">
            <v>89797</v>
          </cell>
          <cell r="C1584" t="str">
            <v>JUNÇÃO SIMPLES, PVC, SERIE NORMAL, ESGOTO PREDIAL, DN 100 X 100 MM, JUNTA ELÁSTICA, FORNECIDO E INSTALADO EM RAMAL DE DESCARGA OU RAMAL DE ESGOTO SANITÁRIO. AF_08/2022</v>
          </cell>
          <cell r="I1584" t="str">
            <v>UN</v>
          </cell>
          <cell r="M1584">
            <v>11</v>
          </cell>
        </row>
        <row r="1585">
          <cell r="C1585" t="str">
            <v>ESGOTO</v>
          </cell>
          <cell r="D1585">
            <v>11</v>
          </cell>
          <cell r="H1585">
            <v>11</v>
          </cell>
        </row>
        <row r="1586">
          <cell r="H1586">
            <v>0</v>
          </cell>
        </row>
        <row r="1587">
          <cell r="C1587" t="str">
            <v>Total geral</v>
          </cell>
          <cell r="H1587">
            <v>11</v>
          </cell>
          <cell r="J1587" t="e">
            <v>#N/A</v>
          </cell>
          <cell r="K1587" t="e">
            <v>#N/A</v>
          </cell>
        </row>
        <row r="1589">
          <cell r="A1589" t="str">
            <v>14.69</v>
          </cell>
          <cell r="B1589">
            <v>104350</v>
          </cell>
          <cell r="C1589" t="str">
            <v>JUNÇÃO DE REDUÇÃO INVERTIDA, PVC, SÉRIE NORMAL, ESGOTO PREDIAL, DN 75 X 50 MM, JUNTA ELÁSTICA, FORNECIDO E INSTALADO EM PRUMADA DE ESGOTO SANITÁRIO OU VENTILAÇÃO. AF_08/2022</v>
          </cell>
          <cell r="I1589" t="str">
            <v>UN</v>
          </cell>
          <cell r="M1589">
            <v>1</v>
          </cell>
        </row>
        <row r="1590">
          <cell r="C1590" t="str">
            <v>ESGOTO</v>
          </cell>
          <cell r="D1590">
            <v>1</v>
          </cell>
          <cell r="H1590">
            <v>1</v>
          </cell>
        </row>
        <row r="1591">
          <cell r="H1591">
            <v>0</v>
          </cell>
        </row>
        <row r="1592">
          <cell r="C1592" t="str">
            <v>Total geral</v>
          </cell>
          <cell r="H1592">
            <v>1</v>
          </cell>
          <cell r="J1592" t="e">
            <v>#N/A</v>
          </cell>
          <cell r="K1592" t="e">
            <v>#N/A</v>
          </cell>
        </row>
        <row r="1594">
          <cell r="A1594" t="str">
            <v>14.70</v>
          </cell>
          <cell r="B1594">
            <v>89795</v>
          </cell>
          <cell r="C1594" t="str">
            <v>JUNÇÃO SIMPLES, PVC, SERIE NORMAL, ESGOTO PREDIAL, DN 75 X 75 MM, JUNTA ELÁSTICA, FORNECIDO E INSTALADO EM RAMAL DE DESCARGA OU RAMAL DE ESGOTO SANITÁRIO. AF_08/2022</v>
          </cell>
          <cell r="I1594" t="str">
            <v>UN</v>
          </cell>
          <cell r="M1594">
            <v>2</v>
          </cell>
        </row>
        <row r="1595">
          <cell r="C1595" t="str">
            <v>ESGOTO</v>
          </cell>
          <cell r="D1595">
            <v>2</v>
          </cell>
          <cell r="H1595">
            <v>2</v>
          </cell>
        </row>
        <row r="1596">
          <cell r="H1596">
            <v>0</v>
          </cell>
        </row>
        <row r="1597">
          <cell r="C1597" t="str">
            <v>Total geral</v>
          </cell>
          <cell r="H1597">
            <v>2</v>
          </cell>
          <cell r="J1597" t="e">
            <v>#N/A</v>
          </cell>
          <cell r="K1597" t="e">
            <v>#N/A</v>
          </cell>
        </row>
        <row r="1599">
          <cell r="A1599" t="str">
            <v>14.71</v>
          </cell>
          <cell r="B1599">
            <v>89752</v>
          </cell>
          <cell r="C1599" t="str">
            <v>LUVA SIMPLES, PVC, SERIE NORMAL, ESGOTO PREDIAL, DN 40 MM, JUNTA SOLDÁVEL, FORNECIDO E INSTALADO EM RAMAL DE DESCARGA OU RAMAL DE ESGOTO SANITÁRIO. AF_08/2022</v>
          </cell>
          <cell r="I1599" t="str">
            <v>UN</v>
          </cell>
          <cell r="M1599">
            <v>61</v>
          </cell>
        </row>
        <row r="1600">
          <cell r="C1600" t="str">
            <v>ESGOTO</v>
          </cell>
          <cell r="D1600">
            <v>61</v>
          </cell>
          <cell r="H1600">
            <v>61</v>
          </cell>
        </row>
        <row r="1601">
          <cell r="H1601">
            <v>0</v>
          </cell>
        </row>
        <row r="1602">
          <cell r="C1602" t="str">
            <v>Total geral</v>
          </cell>
          <cell r="H1602">
            <v>61</v>
          </cell>
          <cell r="J1602" t="e">
            <v>#N/A</v>
          </cell>
          <cell r="K1602" t="e">
            <v>#N/A</v>
          </cell>
        </row>
        <row r="1603">
          <cell r="A1603" t="str">
            <v>14.72</v>
          </cell>
          <cell r="B1603">
            <v>103038</v>
          </cell>
          <cell r="C1603" t="str">
            <v>REGISTRO DE ESFERA, PVC, ROSCÁVEL, COM VOLANTE, 1 1/4" - FORNECIMENTO E INSTALAÇÃO. AF_08/2021</v>
          </cell>
          <cell r="I1603" t="str">
            <v>UN</v>
          </cell>
          <cell r="M1603">
            <v>61</v>
          </cell>
        </row>
        <row r="1604">
          <cell r="C1604" t="str">
            <v>ESGOTO</v>
          </cell>
          <cell r="D1604">
            <v>61</v>
          </cell>
          <cell r="H1604">
            <v>61</v>
          </cell>
        </row>
        <row r="1605">
          <cell r="H1605">
            <v>0</v>
          </cell>
        </row>
        <row r="1606">
          <cell r="C1606" t="str">
            <v>Total geral</v>
          </cell>
          <cell r="H1606">
            <v>61</v>
          </cell>
          <cell r="J1606" t="e">
            <v>#N/A</v>
          </cell>
          <cell r="K1606" t="e">
            <v>#N/A</v>
          </cell>
        </row>
        <row r="1608">
          <cell r="A1608" t="str">
            <v>14.73</v>
          </cell>
          <cell r="B1608">
            <v>89856</v>
          </cell>
          <cell r="C1608" t="str">
            <v>LUVA SIMPLES, PVC, SERIE NORMAL, ESGOTO PREDIAL, DN 100 MM, JUNTA ELÁSTICA, FORNECIDO E INSTALADO EM SUBCOLETOR AÉREO DE ESGOTO SANITÁRIO. AF_08/2022</v>
          </cell>
          <cell r="I1608" t="str">
            <v>UN</v>
          </cell>
          <cell r="M1608">
            <v>69</v>
          </cell>
        </row>
        <row r="1609">
          <cell r="C1609" t="str">
            <v>ESGOTO</v>
          </cell>
          <cell r="D1609">
            <v>69</v>
          </cell>
          <cell r="H1609">
            <v>69</v>
          </cell>
        </row>
        <row r="1610">
          <cell r="H1610">
            <v>0</v>
          </cell>
        </row>
        <row r="1611">
          <cell r="C1611" t="str">
            <v>Total geral</v>
          </cell>
          <cell r="H1611">
            <v>69</v>
          </cell>
          <cell r="J1611" t="e">
            <v>#N/A</v>
          </cell>
          <cell r="K1611" t="e">
            <v>#N/A</v>
          </cell>
        </row>
        <row r="1613">
          <cell r="A1613" t="str">
            <v>14.74</v>
          </cell>
          <cell r="B1613">
            <v>89813</v>
          </cell>
          <cell r="C1613" t="str">
            <v>LUVA SIMPLES, PVC, SERIE NORMAL, ESGOTO PREDIAL, DN 50 MM, JUNTA ELÁSTICA, FORNECIDO E INSTALADO EM PRUMADA DE ESGOTO SANITÁRIO OU VENTILAÇÃO. AF_08/2022</v>
          </cell>
          <cell r="I1613" t="str">
            <v>UN</v>
          </cell>
          <cell r="M1613">
            <v>70</v>
          </cell>
        </row>
        <row r="1614">
          <cell r="C1614" t="str">
            <v>ESGOTO</v>
          </cell>
          <cell r="D1614">
            <v>70</v>
          </cell>
          <cell r="H1614">
            <v>70</v>
          </cell>
        </row>
        <row r="1615">
          <cell r="H1615">
            <v>0</v>
          </cell>
        </row>
        <row r="1616">
          <cell r="C1616" t="str">
            <v>Total geral</v>
          </cell>
          <cell r="H1616">
            <v>70</v>
          </cell>
          <cell r="J1616" t="e">
            <v>#N/A</v>
          </cell>
          <cell r="K1616" t="e">
            <v>#N/A</v>
          </cell>
        </row>
        <row r="1618">
          <cell r="A1618" t="str">
            <v>14.75</v>
          </cell>
          <cell r="B1618">
            <v>89774</v>
          </cell>
          <cell r="C1618" t="str">
            <v>LUVA SIMPLES, PVC, SERIE NORMAL, ESGOTO PREDIAL, DN 75 MM, JUNTA ELÁSTICA, FORNECIDO E INSTALADO EM RAMAL DE DESCARGA OU RAMAL DE ESGOTO SANITÁRIO. AF_08/2022</v>
          </cell>
          <cell r="I1618" t="str">
            <v>UN</v>
          </cell>
          <cell r="M1618">
            <v>13</v>
          </cell>
        </row>
        <row r="1619">
          <cell r="C1619" t="str">
            <v>ESGOTO</v>
          </cell>
          <cell r="D1619">
            <v>13</v>
          </cell>
          <cell r="H1619">
            <v>13</v>
          </cell>
        </row>
        <row r="1620">
          <cell r="H1620">
            <v>0</v>
          </cell>
        </row>
        <row r="1621">
          <cell r="C1621" t="str">
            <v>Total geral</v>
          </cell>
          <cell r="H1621">
            <v>13</v>
          </cell>
          <cell r="J1621" t="e">
            <v>#N/A</v>
          </cell>
          <cell r="K1621" t="e">
            <v>#N/A</v>
          </cell>
        </row>
        <row r="1623">
          <cell r="A1623" t="str">
            <v>14.76</v>
          </cell>
          <cell r="B1623">
            <v>104353</v>
          </cell>
          <cell r="C1623" t="str">
            <v>JUNÇÃO DE REDUÇÃO INVERTIDA, PVC, SÉRIE NORMAL, ESGOTO PREDIAL, DN 100 X 50 MM, JUNTA ELÁSTICA, FORNECIDO E INSTALADO EM PRUMADA DE ESGOTO SANITÁRIO OU VENTILAÇÃO. AF_08/2022</v>
          </cell>
          <cell r="I1623" t="str">
            <v>UN</v>
          </cell>
          <cell r="M1623">
            <v>1</v>
          </cell>
        </row>
        <row r="1624">
          <cell r="C1624" t="str">
            <v>ESGOTO</v>
          </cell>
          <cell r="D1624">
            <v>1</v>
          </cell>
          <cell r="H1624">
            <v>1</v>
          </cell>
        </row>
        <row r="1625">
          <cell r="H1625">
            <v>0</v>
          </cell>
        </row>
        <row r="1626">
          <cell r="C1626" t="str">
            <v>Total geral</v>
          </cell>
          <cell r="H1626">
            <v>1</v>
          </cell>
          <cell r="J1626" t="e">
            <v>#N/A</v>
          </cell>
          <cell r="K1626" t="e">
            <v>#N/A</v>
          </cell>
        </row>
        <row r="1627">
          <cell r="A1627" t="str">
            <v>14.77</v>
          </cell>
          <cell r="B1627">
            <v>104350</v>
          </cell>
          <cell r="C1627" t="str">
            <v>JUNÇÃO DE REDUÇÃO INVERTIDA, PVC, SÉRIE NORMAL, ESGOTO PREDIAL, DN 75 X 50 MM, JUNTA ELÁSTICA, FORNECIDO E INSTALADO EM PRUMADA DE ESGOTO SANITÁRIO OU VENTILAÇÃO. AF_08/2022</v>
          </cell>
          <cell r="I1627" t="str">
            <v>UN</v>
          </cell>
          <cell r="M1627">
            <v>7</v>
          </cell>
        </row>
        <row r="1628">
          <cell r="C1628" t="str">
            <v>ESGOTO</v>
          </cell>
          <cell r="D1628">
            <v>7</v>
          </cell>
          <cell r="H1628">
            <v>7</v>
          </cell>
        </row>
        <row r="1629">
          <cell r="H1629">
            <v>0</v>
          </cell>
        </row>
        <row r="1630">
          <cell r="C1630" t="str">
            <v>Total geral</v>
          </cell>
          <cell r="H1630">
            <v>7</v>
          </cell>
          <cell r="J1630" t="e">
            <v>#N/A</v>
          </cell>
          <cell r="K1630" t="e">
            <v>#N/A</v>
          </cell>
        </row>
        <row r="1632">
          <cell r="A1632" t="str">
            <v>14.78</v>
          </cell>
          <cell r="B1632">
            <v>89848</v>
          </cell>
          <cell r="C1632" t="str">
            <v>TUBO PVC, SERIE NORMAL, ESGOTO PREDIAL, DN 100 MM, FORNECIDO E INSTALADO EM SUBCOLETOR AÉREO DE ESGOTO SANITÁRIO. AF_08/2022</v>
          </cell>
          <cell r="I1632" t="str">
            <v>M</v>
          </cell>
          <cell r="M1632">
            <v>202.2</v>
          </cell>
        </row>
        <row r="1633">
          <cell r="C1633" t="str">
            <v>ESGOTO</v>
          </cell>
          <cell r="D1633">
            <v>202.2</v>
          </cell>
          <cell r="H1633">
            <v>202.2</v>
          </cell>
        </row>
        <row r="1634">
          <cell r="H1634">
            <v>0</v>
          </cell>
        </row>
        <row r="1635">
          <cell r="C1635" t="str">
            <v>Total geral</v>
          </cell>
          <cell r="H1635">
            <v>202.2</v>
          </cell>
          <cell r="J1635" t="e">
            <v>#N/A</v>
          </cell>
          <cell r="K1635" t="e">
            <v>#N/A</v>
          </cell>
        </row>
        <row r="1637">
          <cell r="A1637" t="str">
            <v>14.79</v>
          </cell>
          <cell r="B1637">
            <v>89711</v>
          </cell>
          <cell r="C1637" t="str">
            <v>TUBO PVC, SERIE NORMAL, ESGOTO PREDIAL, DN 40 MM, FORNECIDO E INSTALADO EM RAMAL DE DESCARGA OU RAMAL DE ESGOTO SANITÁRIO. AF_08/2022</v>
          </cell>
          <cell r="I1637" t="str">
            <v>M</v>
          </cell>
          <cell r="M1637">
            <v>35.1</v>
          </cell>
        </row>
        <row r="1638">
          <cell r="C1638" t="str">
            <v>ESGOTO</v>
          </cell>
          <cell r="D1638">
            <v>35.1</v>
          </cell>
          <cell r="H1638">
            <v>35.1</v>
          </cell>
        </row>
        <row r="1639">
          <cell r="H1639">
            <v>0</v>
          </cell>
        </row>
        <row r="1640">
          <cell r="C1640" t="str">
            <v>Total geral</v>
          </cell>
          <cell r="H1640">
            <v>35.1</v>
          </cell>
          <cell r="J1640" t="e">
            <v>#N/A</v>
          </cell>
          <cell r="K1640" t="e">
            <v>#N/A</v>
          </cell>
        </row>
        <row r="1642">
          <cell r="A1642" t="str">
            <v>14.80</v>
          </cell>
          <cell r="B1642">
            <v>89712</v>
          </cell>
          <cell r="C1642" t="str">
            <v>TUBO PVC, SERIE NORMAL, ESGOTO PREDIAL, DN 50 MM, FORNECIDO E INSTALADO EM RAMAL DE DESCARGA OU RAMAL DE ESGOTO SANITÁRIO. AF_08/2022</v>
          </cell>
          <cell r="I1642" t="str">
            <v>M</v>
          </cell>
          <cell r="M1642" t="e">
            <v>#REF!</v>
          </cell>
        </row>
        <row r="1643">
          <cell r="C1643" t="str">
            <v>ESGOTO</v>
          </cell>
          <cell r="D1643">
            <v>80</v>
          </cell>
          <cell r="H1643">
            <v>80</v>
          </cell>
        </row>
        <row r="1644">
          <cell r="H1644">
            <v>0</v>
          </cell>
        </row>
        <row r="1645">
          <cell r="A1645" t="str">
            <v>14.81</v>
          </cell>
          <cell r="B1645">
            <v>89799</v>
          </cell>
          <cell r="C1645" t="str">
            <v>TUBO PVC, SERIE NORMAL, ESGOTO PREDIAL, DN 75 MM, FORNECIDO E INSTALADO EM PRUMADA DE ESGOTO SANITÁRIO OU VENTILAÇÃO. AF_08/2022</v>
          </cell>
          <cell r="I1645" t="str">
            <v>M</v>
          </cell>
          <cell r="M1645">
            <v>10</v>
          </cell>
        </row>
        <row r="1646">
          <cell r="C1646" t="str">
            <v>ESGOTO</v>
          </cell>
          <cell r="D1646">
            <v>10</v>
          </cell>
          <cell r="H1646">
            <v>10</v>
          </cell>
        </row>
        <row r="1647">
          <cell r="H1647">
            <v>0</v>
          </cell>
        </row>
        <row r="1648">
          <cell r="C1648" t="str">
            <v>Total geral</v>
          </cell>
          <cell r="H1648">
            <v>10</v>
          </cell>
          <cell r="J1648" t="e">
            <v>#N/A</v>
          </cell>
          <cell r="K1648" t="e">
            <v>#N/A</v>
          </cell>
        </row>
        <row r="1650">
          <cell r="A1650" t="str">
            <v>14.82</v>
          </cell>
          <cell r="B1650">
            <v>89707</v>
          </cell>
          <cell r="C1650" t="str">
            <v>CAIXA SIFONADA, PVC, DN 100 X 100 X 50 MM, JUNTA ELÁSTICA, FORNECIDA E INSTALADA EM RAMAL DE DESCARGA OU EM RAMAL DE ESGOTO SANITÁRIO. AF_08/2022</v>
          </cell>
          <cell r="I1650" t="str">
            <v>UN</v>
          </cell>
          <cell r="M1650">
            <v>25</v>
          </cell>
        </row>
        <row r="1651">
          <cell r="C1651" t="str">
            <v>ESGOTO</v>
          </cell>
          <cell r="D1651">
            <v>25</v>
          </cell>
          <cell r="H1651">
            <v>25</v>
          </cell>
        </row>
        <row r="1652">
          <cell r="H1652">
            <v>0</v>
          </cell>
        </row>
        <row r="1653">
          <cell r="C1653" t="str">
            <v>Total geral</v>
          </cell>
          <cell r="H1653">
            <v>25</v>
          </cell>
          <cell r="J1653" t="e">
            <v>#N/A</v>
          </cell>
          <cell r="K1653" t="e">
            <v>#N/A</v>
          </cell>
        </row>
        <row r="1655">
          <cell r="A1655" t="str">
            <v>14.83</v>
          </cell>
          <cell r="B1655">
            <v>86882</v>
          </cell>
          <cell r="C1655" t="str">
            <v>SIFÃO DO TIPO GARRAFA/COPO EM PVC 1.1/4 X 1.1/2" - FORNECIMENTO E INSTALAÇÃO. AF_01/2020</v>
          </cell>
          <cell r="I1655" t="str">
            <v>UN</v>
          </cell>
          <cell r="M1655">
            <v>30</v>
          </cell>
        </row>
        <row r="1656">
          <cell r="C1656" t="str">
            <v>ESGOTO</v>
          </cell>
          <cell r="D1656">
            <v>30</v>
          </cell>
          <cell r="H1656">
            <v>30</v>
          </cell>
        </row>
        <row r="1657">
          <cell r="H1657">
            <v>0</v>
          </cell>
        </row>
        <row r="1658">
          <cell r="C1658" t="str">
            <v>Total geral</v>
          </cell>
          <cell r="H1658">
            <v>30</v>
          </cell>
          <cell r="J1658" t="e">
            <v>#N/A</v>
          </cell>
          <cell r="K1658" t="e">
            <v>#N/A</v>
          </cell>
        </row>
        <row r="1660">
          <cell r="A1660" t="str">
            <v>14.84</v>
          </cell>
          <cell r="B1660">
            <v>86883</v>
          </cell>
          <cell r="C1660" t="str">
            <v>SIFÃO DO TIPO FLEXÍVEL EM PVC 1 X 1.1/2 - FORNECIMENTO E INSTALAÇÃO. AF_01/2020</v>
          </cell>
          <cell r="I1660" t="str">
            <v>UN</v>
          </cell>
          <cell r="M1660">
            <v>3</v>
          </cell>
        </row>
        <row r="1661">
          <cell r="C1661" t="str">
            <v>ESGOTO</v>
          </cell>
          <cell r="D1661">
            <v>3</v>
          </cell>
          <cell r="H1661">
            <v>3</v>
          </cell>
        </row>
        <row r="1662">
          <cell r="H1662">
            <v>0</v>
          </cell>
        </row>
        <row r="1663">
          <cell r="C1663" t="str">
            <v>Total geral</v>
          </cell>
          <cell r="H1663">
            <v>3</v>
          </cell>
          <cell r="J1663" t="e">
            <v>#N/A</v>
          </cell>
          <cell r="K1663" t="e">
            <v>#N/A</v>
          </cell>
        </row>
        <row r="1664">
          <cell r="A1664" t="str">
            <v>14.85</v>
          </cell>
          <cell r="B1664">
            <v>103038</v>
          </cell>
          <cell r="C1664" t="str">
            <v>REGISTRO DE ESFERA, PVC, ROSCÁVEL, COM VOLANTE, 1 1/4" - FORNECIMENTO E INSTALAÇÃO. AF_08/2021</v>
          </cell>
          <cell r="I1664" t="str">
            <v>UN</v>
          </cell>
          <cell r="M1664">
            <v>3</v>
          </cell>
        </row>
        <row r="1665">
          <cell r="C1665" t="str">
            <v>ESGOTO</v>
          </cell>
          <cell r="D1665">
            <v>3</v>
          </cell>
          <cell r="H1665">
            <v>3</v>
          </cell>
        </row>
        <row r="1666">
          <cell r="H1666">
            <v>0</v>
          </cell>
        </row>
        <row r="1667">
          <cell r="C1667" t="str">
            <v>Total geral</v>
          </cell>
          <cell r="H1667">
            <v>3</v>
          </cell>
          <cell r="J1667" t="e">
            <v>#N/A</v>
          </cell>
          <cell r="K1667" t="e">
            <v>#N/A</v>
          </cell>
        </row>
        <row r="1669">
          <cell r="A1669" t="str">
            <v>14.86</v>
          </cell>
          <cell r="B1669">
            <v>86877</v>
          </cell>
          <cell r="C1669" t="str">
            <v>VÁLVULA EM METAL CROMADO 1.1/2" X 1.1/2" PARA TANQUE OU LAVATÓRIO, COM OU SEM LADRÃO - FORNECIMENTO E INSTALAÇÃO. AF_01/2020</v>
          </cell>
          <cell r="I1669" t="str">
            <v>UN</v>
          </cell>
          <cell r="M1669">
            <v>3</v>
          </cell>
        </row>
        <row r="1670">
          <cell r="C1670" t="str">
            <v>ESGOTO</v>
          </cell>
          <cell r="D1670">
            <v>3</v>
          </cell>
          <cell r="H1670">
            <v>3</v>
          </cell>
        </row>
        <row r="1671">
          <cell r="H1671">
            <v>0</v>
          </cell>
        </row>
        <row r="1672">
          <cell r="C1672" t="str">
            <v>Total geral</v>
          </cell>
          <cell r="H1672">
            <v>3</v>
          </cell>
          <cell r="J1672" t="e">
            <v>#N/A</v>
          </cell>
          <cell r="K1672" t="e">
            <v>#N/A</v>
          </cell>
        </row>
        <row r="1674">
          <cell r="A1674" t="str">
            <v>14.87</v>
          </cell>
          <cell r="B1674">
            <v>100860</v>
          </cell>
          <cell r="C1674" t="str">
            <v>CHUVEIRO ELÉTRICO COMUM CORPO PLÁSTICO, TIPO DUCHA - FORNECIMENTO E INSTALAÇÃO. AF_01/2020</v>
          </cell>
          <cell r="I1674" t="str">
            <v>UN</v>
          </cell>
          <cell r="M1674">
            <v>3</v>
          </cell>
        </row>
        <row r="1675">
          <cell r="C1675" t="str">
            <v>ACESSORIOS</v>
          </cell>
          <cell r="D1675">
            <v>3</v>
          </cell>
          <cell r="H1675">
            <v>3</v>
          </cell>
        </row>
        <row r="1676">
          <cell r="H1676">
            <v>0</v>
          </cell>
        </row>
        <row r="1677">
          <cell r="C1677" t="str">
            <v>Total geral</v>
          </cell>
          <cell r="H1677">
            <v>3</v>
          </cell>
          <cell r="J1677" t="e">
            <v>#N/A</v>
          </cell>
          <cell r="K1677" t="e">
            <v>#N/A</v>
          </cell>
        </row>
        <row r="1679">
          <cell r="A1679" t="str">
            <v>14.88</v>
          </cell>
          <cell r="B1679">
            <v>100858</v>
          </cell>
          <cell r="C1679" t="str">
            <v>MICTÓRIO SIFONADO LOUÇA BRANCA - PADRÃO MÉDIO - FORNECIMENTO E INSTALAÇÃO. AF_01/2020</v>
          </cell>
          <cell r="I1679" t="str">
            <v>UN</v>
          </cell>
          <cell r="M1679">
            <v>5</v>
          </cell>
        </row>
        <row r="1680">
          <cell r="C1680" t="str">
            <v>WCS</v>
          </cell>
          <cell r="D1680">
            <v>5</v>
          </cell>
          <cell r="H1680">
            <v>5</v>
          </cell>
        </row>
        <row r="1681">
          <cell r="H1681">
            <v>0</v>
          </cell>
        </row>
        <row r="1682">
          <cell r="C1682" t="str">
            <v>Total geral</v>
          </cell>
          <cell r="H1682">
            <v>5</v>
          </cell>
          <cell r="J1682" t="e">
            <v>#N/A</v>
          </cell>
          <cell r="K1682" t="e">
            <v>#N/A</v>
          </cell>
        </row>
        <row r="1684">
          <cell r="A1684" t="str">
            <v>14.89</v>
          </cell>
          <cell r="B1684">
            <v>86909</v>
          </cell>
          <cell r="C1684" t="str">
            <v>TORNEIRA CROMADA TUBO MÓVEL, DE MESA, 1/2" OU 3/4", PARA PIA DE COZINHA, PADRÃO ALTO - FORNECIMENTO E INSTALAÇÃO. AF_01/2020</v>
          </cell>
          <cell r="I1684" t="str">
            <v>UN</v>
          </cell>
          <cell r="M1684">
            <v>3</v>
          </cell>
        </row>
        <row r="1685">
          <cell r="C1685" t="str">
            <v>ACESSORIOS</v>
          </cell>
          <cell r="D1685">
            <v>3</v>
          </cell>
          <cell r="H1685">
            <v>3</v>
          </cell>
        </row>
        <row r="1686">
          <cell r="H1686">
            <v>0</v>
          </cell>
        </row>
        <row r="1687">
          <cell r="C1687" t="str">
            <v>Total geral</v>
          </cell>
          <cell r="H1687">
            <v>3</v>
          </cell>
          <cell r="J1687" t="e">
            <v>#N/A</v>
          </cell>
          <cell r="K1687" t="e">
            <v>#N/A</v>
          </cell>
        </row>
        <row r="1688">
          <cell r="A1688" t="str">
            <v>14.90</v>
          </cell>
          <cell r="B1688">
            <v>86909</v>
          </cell>
          <cell r="C1688" t="str">
            <v>TORNEIRA CROMADA TUBO MÓVEL, DE MESA, 1/2" OU 3/4", PARA PIA DE COZINHA, PADRÃO ALTO - FORNECIMENTO E INSTALAÇÃO. AF_01/2020</v>
          </cell>
          <cell r="I1688" t="str">
            <v>UN</v>
          </cell>
          <cell r="M1688">
            <v>5</v>
          </cell>
        </row>
        <row r="1689">
          <cell r="C1689" t="str">
            <v>ACESSORIOS</v>
          </cell>
          <cell r="D1689">
            <v>5</v>
          </cell>
          <cell r="H1689">
            <v>5</v>
          </cell>
        </row>
        <row r="1690">
          <cell r="H1690">
            <v>0</v>
          </cell>
        </row>
        <row r="1691">
          <cell r="C1691" t="str">
            <v>Total geral</v>
          </cell>
          <cell r="H1691">
            <v>5</v>
          </cell>
          <cell r="J1691" t="e">
            <v>#N/A</v>
          </cell>
          <cell r="K1691" t="e">
            <v>#N/A</v>
          </cell>
        </row>
        <row r="1693">
          <cell r="A1693" t="str">
            <v>14.91</v>
          </cell>
          <cell r="B1693">
            <v>86915</v>
          </cell>
          <cell r="C1693" t="str">
            <v>TORNEIRA CROMADA DE MESA, 1/2" OU 3/4", PARA LAVATÓRIO, PADRÃO MÉDIO - FORNECIMENTO E INSTALAÇÃO. AF_01/2020</v>
          </cell>
          <cell r="I1693" t="str">
            <v>UN</v>
          </cell>
          <cell r="M1693">
            <v>31</v>
          </cell>
        </row>
        <row r="1694">
          <cell r="C1694" t="str">
            <v>ACESSORIOS</v>
          </cell>
          <cell r="D1694">
            <v>31</v>
          </cell>
          <cell r="H1694">
            <v>31</v>
          </cell>
        </row>
        <row r="1695">
          <cell r="H1695">
            <v>0</v>
          </cell>
        </row>
        <row r="1696">
          <cell r="C1696" t="str">
            <v>Total geral</v>
          </cell>
          <cell r="H1696">
            <v>31</v>
          </cell>
          <cell r="J1696" t="e">
            <v>#N/A</v>
          </cell>
          <cell r="K1696" t="e">
            <v>#N/A</v>
          </cell>
        </row>
        <row r="1698">
          <cell r="A1698" t="str">
            <v>14.92</v>
          </cell>
          <cell r="B1698">
            <v>100878</v>
          </cell>
          <cell r="C1698" t="str">
            <v>VASO SANITÁRIO SIFONADO COM CAIXA ACOPLADA, LOUÇA BRANCA - PADRÃO ALTO - FORNECIMENTO E INSTALAÇÃO. AF_01/2020</v>
          </cell>
          <cell r="I1698" t="str">
            <v>UN</v>
          </cell>
          <cell r="M1698">
            <v>15</v>
          </cell>
        </row>
        <row r="1699">
          <cell r="C1699" t="str">
            <v>WCS</v>
          </cell>
          <cell r="D1699">
            <v>15</v>
          </cell>
          <cell r="H1699">
            <v>15</v>
          </cell>
        </row>
        <row r="1700">
          <cell r="H1700">
            <v>0</v>
          </cell>
        </row>
        <row r="1701">
          <cell r="C1701" t="str">
            <v>Total geral</v>
          </cell>
          <cell r="H1701">
            <v>15</v>
          </cell>
          <cell r="J1701" t="e">
            <v>#N/A</v>
          </cell>
          <cell r="K1701" t="e">
            <v>#N/A</v>
          </cell>
        </row>
        <row r="1703">
          <cell r="A1703" t="str">
            <v>14.93</v>
          </cell>
          <cell r="B1703">
            <v>100849</v>
          </cell>
          <cell r="C1703" t="str">
            <v>ASSENTO SANITÁRIO CONVENCIONAL - FORNECIMENTO E INSTALACAO. AF_01/2020</v>
          </cell>
          <cell r="I1703" t="str">
            <v>UN</v>
          </cell>
          <cell r="M1703">
            <v>8</v>
          </cell>
        </row>
        <row r="1704">
          <cell r="C1704" t="str">
            <v>WC PCD</v>
          </cell>
          <cell r="D1704">
            <v>8</v>
          </cell>
          <cell r="H1704">
            <v>8</v>
          </cell>
        </row>
        <row r="1705">
          <cell r="H1705">
            <v>0</v>
          </cell>
        </row>
        <row r="1706">
          <cell r="C1706" t="str">
            <v>Total geral</v>
          </cell>
          <cell r="H1706">
            <v>8</v>
          </cell>
          <cell r="J1706" t="e">
            <v>#N/A</v>
          </cell>
          <cell r="K1706" t="e">
            <v>#N/A</v>
          </cell>
        </row>
        <row r="1708">
          <cell r="A1708" t="str">
            <v>14.94</v>
          </cell>
          <cell r="B1708">
            <v>95472</v>
          </cell>
          <cell r="C1708" t="str">
            <v>VASO SANITARIO SIFONADO CONVENCIONAL PARA PCD SEM FURO FRONTAL COM LOUÇA BRANCA SEM ASSENTO, INCLUSO CONJUNTO DE LIGAÇÃO PARA BACIA SANITÁRIA AJUSTÁVEL - FORNECIMENTO E INSTALAÇÃO. AF_01/2020</v>
          </cell>
          <cell r="I1708" t="str">
            <v>UN</v>
          </cell>
          <cell r="M1708">
            <v>8</v>
          </cell>
        </row>
        <row r="1709">
          <cell r="C1709" t="str">
            <v>WC PCD</v>
          </cell>
          <cell r="D1709">
            <v>8</v>
          </cell>
          <cell r="H1709">
            <v>8</v>
          </cell>
        </row>
        <row r="1710">
          <cell r="H1710">
            <v>0</v>
          </cell>
        </row>
        <row r="1711">
          <cell r="C1711" t="str">
            <v>Total geral</v>
          </cell>
          <cell r="H1711">
            <v>8</v>
          </cell>
          <cell r="J1711" t="e">
            <v>#N/A</v>
          </cell>
          <cell r="K1711" t="e">
            <v>#N/A</v>
          </cell>
        </row>
        <row r="1712">
          <cell r="A1712" t="str">
            <v>14.95</v>
          </cell>
          <cell r="B1712">
            <v>86874</v>
          </cell>
          <cell r="C1712" t="str">
            <v>TANQUE DE LOUÇA BRANCA SUSPENSO, 18L OU EQUIVALENTE - FORNECIMENTO E INSTALAÇÃO. AF_01/2020</v>
          </cell>
          <cell r="I1712" t="str">
            <v>UN</v>
          </cell>
          <cell r="M1712">
            <v>3</v>
          </cell>
        </row>
        <row r="1713">
          <cell r="C1713" t="str">
            <v>DML</v>
          </cell>
          <cell r="D1713">
            <v>3</v>
          </cell>
          <cell r="H1713">
            <v>3</v>
          </cell>
        </row>
        <row r="1714">
          <cell r="H1714">
            <v>0</v>
          </cell>
        </row>
        <row r="1715">
          <cell r="C1715" t="str">
            <v>Total geral</v>
          </cell>
          <cell r="H1715">
            <v>3</v>
          </cell>
          <cell r="J1715" t="e">
            <v>#N/A</v>
          </cell>
          <cell r="K1715" t="e">
            <v>#N/A</v>
          </cell>
        </row>
        <row r="1717">
          <cell r="A1717" t="str">
            <v>14.96</v>
          </cell>
          <cell r="B1717">
            <v>86942</v>
          </cell>
          <cell r="C1717" t="str">
            <v>LAVATÓRIO LOUÇA BRANCA SUSPENSO, 29,5 X 39CM OU EQUIVALENTE, PADRÃO POPULAR, INCLUSO SIFÃO TIPO GARRAFA EM PVC, VÁLVULA E ENGATE FLEXÍVEL 30CM EM PLÁSTICO E TORNEIRA CROMADA DE MESA, PADRÃO POPULAR - FORNECIMENTO E INSTALAÇÃO. AF_01/2020</v>
          </cell>
          <cell r="I1717" t="str">
            <v>UN</v>
          </cell>
          <cell r="M1717">
            <v>12</v>
          </cell>
        </row>
        <row r="1718">
          <cell r="C1718" t="str">
            <v>WCS</v>
          </cell>
          <cell r="D1718">
            <v>12</v>
          </cell>
          <cell r="H1718">
            <v>12</v>
          </cell>
        </row>
        <row r="1719">
          <cell r="H1719">
            <v>0</v>
          </cell>
        </row>
        <row r="1720">
          <cell r="C1720" t="str">
            <v>Total geral</v>
          </cell>
          <cell r="H1720">
            <v>12</v>
          </cell>
          <cell r="J1720" t="e">
            <v>#N/A</v>
          </cell>
          <cell r="K1720" t="e">
            <v>#N/A</v>
          </cell>
        </row>
        <row r="1723">
          <cell r="A1723" t="str">
            <v>14.97</v>
          </cell>
          <cell r="B1723" t="str">
            <v>CPU 011</v>
          </cell>
          <cell r="C1723" t="str">
            <v>FORNECIMENTO DE BANCADA EM GRANITO NATURAL POLIDO CINZA ANDORINHA, COM 2CM DE ESPESSURA,INCLUSIVE TRANSPORTE, MONTAGEM E ASSENTAMENTO.</v>
          </cell>
          <cell r="I1723" t="str">
            <v>M2</v>
          </cell>
          <cell r="M1723">
            <v>2.2799999999999998</v>
          </cell>
        </row>
        <row r="1724">
          <cell r="C1724" t="str">
            <v>BANCADAS DE COZINHA</v>
          </cell>
          <cell r="D1724">
            <v>1</v>
          </cell>
          <cell r="F1724">
            <v>0.6</v>
          </cell>
          <cell r="H1724">
            <v>0.6</v>
          </cell>
        </row>
        <row r="1725">
          <cell r="C1725" t="str">
            <v>BANCADA COPA</v>
          </cell>
          <cell r="D1725">
            <v>2.8</v>
          </cell>
          <cell r="F1725">
            <v>0.6</v>
          </cell>
          <cell r="H1725">
            <v>1.68</v>
          </cell>
        </row>
        <row r="1726">
          <cell r="H1726">
            <v>0</v>
          </cell>
        </row>
        <row r="1727">
          <cell r="C1727" t="str">
            <v>Total geral</v>
          </cell>
          <cell r="H1727">
            <v>2.2799999999999998</v>
          </cell>
          <cell r="J1727" t="e">
            <v>#N/A</v>
          </cell>
          <cell r="K1727" t="e">
            <v>#N/A</v>
          </cell>
        </row>
        <row r="1729">
          <cell r="A1729" t="str">
            <v>14.98</v>
          </cell>
          <cell r="B1729">
            <v>93441</v>
          </cell>
          <cell r="C1729" t="str">
            <v>BANCADA GRANITO CINZA 150 X 60 CM, COM CUBA DE EMBUTIR DE AÇO, VÁLVULA AMERICANA EM METAL, SIFÃO FLEXÍVEL EM PVC, ENGATE FLEXÍVEL 30 CM, TORNEIRA CROMADA LONGA, DE PAREDE, 1/2" OU 3/4", P/ COZINHA, PADRÃO POPULAR - FORNEC. E INSTALAÇÃO. AF_01/2020</v>
          </cell>
          <cell r="I1729" t="str">
            <v>UN</v>
          </cell>
          <cell r="M1729">
            <v>5</v>
          </cell>
        </row>
        <row r="1730">
          <cell r="C1730" t="str">
            <v>COPA</v>
          </cell>
          <cell r="D1730">
            <v>2</v>
          </cell>
          <cell r="H1730">
            <v>2</v>
          </cell>
        </row>
        <row r="1731">
          <cell r="C1731" t="str">
            <v>SALA DE UTILIDADE</v>
          </cell>
          <cell r="D1731">
            <v>1</v>
          </cell>
          <cell r="H1731">
            <v>1</v>
          </cell>
        </row>
        <row r="1732">
          <cell r="C1732" t="str">
            <v>COZINHA</v>
          </cell>
          <cell r="D1732">
            <v>2</v>
          </cell>
          <cell r="H1732">
            <v>2</v>
          </cell>
        </row>
        <row r="1733">
          <cell r="C1733" t="str">
            <v>Total geral</v>
          </cell>
          <cell r="H1733">
            <v>5</v>
          </cell>
          <cell r="J1733" t="e">
            <v>#N/A</v>
          </cell>
          <cell r="K1733" t="e">
            <v>#N/A</v>
          </cell>
        </row>
        <row r="1734">
          <cell r="A1734" t="str">
            <v>14.99</v>
          </cell>
          <cell r="B1734">
            <v>86895</v>
          </cell>
          <cell r="C1734" t="str">
            <v>BANCADA DE GRANITO CINZA POLIDO, DE 0,50 X 0,60 M, PARA LAVATÓRIO - FORNECIMENTO E INSTALAÇÃO. AF_01/2020</v>
          </cell>
          <cell r="I1734" t="str">
            <v>UN</v>
          </cell>
          <cell r="M1734">
            <v>11</v>
          </cell>
        </row>
        <row r="1735">
          <cell r="C1735" t="str">
            <v>LAVATORIO WCS</v>
          </cell>
          <cell r="D1735">
            <v>11</v>
          </cell>
          <cell r="H1735">
            <v>11</v>
          </cell>
        </row>
        <row r="1736">
          <cell r="H1736">
            <v>0</v>
          </cell>
        </row>
        <row r="1737">
          <cell r="C1737" t="str">
            <v>Total geral</v>
          </cell>
          <cell r="H1737">
            <v>11</v>
          </cell>
          <cell r="J1737" t="e">
            <v>#N/A</v>
          </cell>
          <cell r="K1737" t="e">
            <v>#N/A</v>
          </cell>
        </row>
        <row r="1739">
          <cell r="A1739">
            <v>14100</v>
          </cell>
          <cell r="B1739">
            <v>100868</v>
          </cell>
          <cell r="C1739" t="str">
            <v>BARRA DE APOIO RETA, EM ACO INOX POLIDO, COMPRIMENTO 80 CM, FIXADA NA PAREDE - FORNECIMENTO E INSTALAÇÃO. AF_01/2020</v>
          </cell>
          <cell r="I1739" t="str">
            <v>UN</v>
          </cell>
          <cell r="M1739">
            <v>8</v>
          </cell>
        </row>
        <row r="1740">
          <cell r="C1740" t="str">
            <v>BARRA</v>
          </cell>
          <cell r="D1740">
            <v>8</v>
          </cell>
          <cell r="H1740">
            <v>8</v>
          </cell>
        </row>
        <row r="1741">
          <cell r="H1741">
            <v>0</v>
          </cell>
        </row>
        <row r="1742">
          <cell r="C1742" t="str">
            <v>Total geral</v>
          </cell>
          <cell r="H1742">
            <v>8</v>
          </cell>
          <cell r="J1742" t="e">
            <v>#N/A</v>
          </cell>
          <cell r="K1742" t="e">
            <v>#N/A</v>
          </cell>
        </row>
        <row r="1744">
          <cell r="A1744">
            <v>14101</v>
          </cell>
          <cell r="B1744">
            <v>100870</v>
          </cell>
          <cell r="C1744" t="str">
            <v>BARRA DE APOIO RETA, EM ALUMINIO, COMPRIMENTO 60 CM, FIXADA NA PAREDE - FORNECIMENTO E INSTALAÇÃO. AF_01/2020</v>
          </cell>
          <cell r="I1744" t="str">
            <v>UN</v>
          </cell>
          <cell r="M1744">
            <v>8</v>
          </cell>
        </row>
        <row r="1745">
          <cell r="C1745" t="str">
            <v>BARRA</v>
          </cell>
          <cell r="D1745">
            <v>8</v>
          </cell>
          <cell r="H1745">
            <v>8</v>
          </cell>
        </row>
        <row r="1746">
          <cell r="H1746">
            <v>0</v>
          </cell>
        </row>
        <row r="1747">
          <cell r="C1747" t="str">
            <v>Total geral</v>
          </cell>
          <cell r="H1747">
            <v>8</v>
          </cell>
          <cell r="J1747" t="e">
            <v>#N/A</v>
          </cell>
          <cell r="K1747" t="e">
            <v>#N/A</v>
          </cell>
        </row>
        <row r="1749">
          <cell r="A1749">
            <v>14102</v>
          </cell>
          <cell r="B1749">
            <v>97901</v>
          </cell>
          <cell r="C1749" t="str">
            <v>CAIXA ENTERRADA HIDRÁULICA RETANGULAR EM ALVENARIA COM TIJOLOS CERÂMICOS MACIÇOS, DIMENSÕES INTERNAS: 0,4X0,4X0,4 M PARA REDE DE ESGOTO. AF_12/2020</v>
          </cell>
          <cell r="I1749" t="str">
            <v>UN</v>
          </cell>
          <cell r="M1749">
            <v>5</v>
          </cell>
        </row>
        <row r="1750">
          <cell r="C1750" t="str">
            <v>ESGOTO</v>
          </cell>
          <cell r="D1750">
            <v>5</v>
          </cell>
          <cell r="H1750">
            <v>5</v>
          </cell>
        </row>
        <row r="1751">
          <cell r="H1751">
            <v>0</v>
          </cell>
        </row>
        <row r="1752">
          <cell r="C1752" t="str">
            <v>Total geral</v>
          </cell>
          <cell r="H1752">
            <v>5</v>
          </cell>
          <cell r="J1752" t="e">
            <v>#N/A</v>
          </cell>
          <cell r="K1752" t="e">
            <v>#N/A</v>
          </cell>
        </row>
        <row r="1754">
          <cell r="A1754">
            <v>14103</v>
          </cell>
          <cell r="B1754">
            <v>98106</v>
          </cell>
          <cell r="C1754" t="str">
            <v>CAIXA DE GORDURA ESPECIAL (CAPACIDADE: 312 L - PARA ATÉ 146 PESSOAS SERVIDAS NO PICO), RETANGULAR, EM ALVENARIA COM TIJOLOS CERÂMICOS MACIÇOS, DIMENSÕES INTERNAS = 0,4X1,2 M, ALTURA INTERNA = 1 M. AF_12/2020</v>
          </cell>
          <cell r="I1754" t="str">
            <v>UN</v>
          </cell>
          <cell r="M1754">
            <v>2</v>
          </cell>
        </row>
        <row r="1755">
          <cell r="C1755" t="str">
            <v>ESGOTO</v>
          </cell>
          <cell r="D1755">
            <v>2</v>
          </cell>
          <cell r="H1755">
            <v>2</v>
          </cell>
        </row>
        <row r="1756">
          <cell r="H1756">
            <v>0</v>
          </cell>
        </row>
        <row r="1757">
          <cell r="C1757" t="str">
            <v>Total geral</v>
          </cell>
          <cell r="H1757">
            <v>2</v>
          </cell>
          <cell r="J1757" t="e">
            <v>#N/A</v>
          </cell>
          <cell r="K1757" t="e">
            <v>#N/A</v>
          </cell>
        </row>
        <row r="1759">
          <cell r="A1759" t="str">
            <v>15.0</v>
          </cell>
          <cell r="C1759" t="str">
            <v>INSTALAÇÃO ELETRICA E CABEAMENTO ESTRUTURADO</v>
          </cell>
          <cell r="N1759">
            <v>303</v>
          </cell>
        </row>
        <row r="1760">
          <cell r="A1760" t="str">
            <v>15.1</v>
          </cell>
          <cell r="B1760">
            <v>91941</v>
          </cell>
          <cell r="C1760" t="str">
            <v>CAIXA RETANGULAR 4" X 2" BAIXA (0,30 M DO PISO), PVC, INSTALADA EM PAREDE - FORNECIMENTO E INSTALAÇÃO. AF_03/2023</v>
          </cell>
          <cell r="I1760" t="str">
            <v>UN</v>
          </cell>
          <cell r="M1760">
            <v>303</v>
          </cell>
        </row>
        <row r="1761">
          <cell r="C1761" t="str">
            <v>CABEAMENTO</v>
          </cell>
          <cell r="D1761">
            <v>66</v>
          </cell>
          <cell r="H1761">
            <v>66</v>
          </cell>
        </row>
        <row r="1762">
          <cell r="C1762" t="str">
            <v>ELETRICA</v>
          </cell>
          <cell r="D1762">
            <v>237</v>
          </cell>
          <cell r="H1762">
            <v>237</v>
          </cell>
        </row>
        <row r="1763">
          <cell r="D1763">
            <v>44</v>
          </cell>
        </row>
        <row r="1764">
          <cell r="C1764" t="str">
            <v>Total geral</v>
          </cell>
          <cell r="H1764">
            <v>303</v>
          </cell>
          <cell r="J1764" t="e">
            <v>#N/A</v>
          </cell>
          <cell r="K1764" t="e">
            <v>#N/A</v>
          </cell>
        </row>
        <row r="1766">
          <cell r="A1766" t="str">
            <v>15.2</v>
          </cell>
          <cell r="B1766">
            <v>92865</v>
          </cell>
          <cell r="C1766" t="str">
            <v>CAIXA OCTOGONAL 4" X 4", METÁLICA, INSTALADA EM LAJE - FORNECIMENTO E INSTALAÇÃO. AF_03/2023</v>
          </cell>
          <cell r="I1766" t="str">
            <v>UN</v>
          </cell>
          <cell r="M1766">
            <v>276</v>
          </cell>
        </row>
        <row r="1767">
          <cell r="C1767" t="str">
            <v>ELETRICA</v>
          </cell>
          <cell r="D1767">
            <v>276</v>
          </cell>
          <cell r="H1767">
            <v>276</v>
          </cell>
        </row>
        <row r="1768">
          <cell r="H1768">
            <v>0</v>
          </cell>
        </row>
        <row r="1769">
          <cell r="C1769" t="str">
            <v>Total geral</v>
          </cell>
          <cell r="H1769">
            <v>276</v>
          </cell>
          <cell r="J1769" t="e">
            <v>#N/A</v>
          </cell>
          <cell r="K1769" t="e">
            <v>#N/A</v>
          </cell>
        </row>
        <row r="1771">
          <cell r="A1771" t="str">
            <v>15.3</v>
          </cell>
          <cell r="B1771">
            <v>91910</v>
          </cell>
          <cell r="C1771" t="str">
            <v>CURVA 180 GRAUS PARA ELETRODUTO, PVC, ROSCÁVEL, DN 40 MM (1 1/4"), PARA CIRCUITOS TERMINAIS, INSTALADA EM LAJE - FORNECIMENTO E INSTALAÇÃO. AF_03/2023</v>
          </cell>
          <cell r="I1771" t="str">
            <v>UN</v>
          </cell>
          <cell r="M1771">
            <v>2</v>
          </cell>
        </row>
        <row r="1772">
          <cell r="C1772" t="str">
            <v>ELETRICA</v>
          </cell>
          <cell r="D1772">
            <v>2</v>
          </cell>
          <cell r="H1772">
            <v>2</v>
          </cell>
        </row>
        <row r="1773">
          <cell r="H1773">
            <v>0</v>
          </cell>
        </row>
        <row r="1774">
          <cell r="C1774" t="str">
            <v>Total geral</v>
          </cell>
          <cell r="H1774">
            <v>2</v>
          </cell>
          <cell r="J1774" t="e">
            <v>#N/A</v>
          </cell>
          <cell r="K1774" t="e">
            <v>#N/A</v>
          </cell>
        </row>
        <row r="1776">
          <cell r="A1776" t="str">
            <v>15.4</v>
          </cell>
          <cell r="B1776">
            <v>93018</v>
          </cell>
          <cell r="C1776" t="str">
            <v>CURVA 90 GRAUS PARA ELETRODUTO, PVC, ROSCÁVEL, DN 50 MM (1 1/2"), PARA REDE ENTERRADA DE DISTRIBUIÇÃO DE ENERGIA ELÉTRICA - FORNECIMENTO E INSTALAÇÃO. AF_12/2021</v>
          </cell>
          <cell r="I1776" t="str">
            <v>UN</v>
          </cell>
          <cell r="M1776">
            <v>4</v>
          </cell>
        </row>
        <row r="1777">
          <cell r="C1777" t="str">
            <v>ELETRICA</v>
          </cell>
          <cell r="D1777">
            <v>4</v>
          </cell>
          <cell r="H1777">
            <v>4</v>
          </cell>
        </row>
        <row r="1778">
          <cell r="H1778">
            <v>0</v>
          </cell>
        </row>
        <row r="1779">
          <cell r="C1779" t="str">
            <v>Total geral</v>
          </cell>
          <cell r="H1779">
            <v>4</v>
          </cell>
          <cell r="J1779" t="e">
            <v>#N/A</v>
          </cell>
          <cell r="K1779" t="e">
            <v>#N/A</v>
          </cell>
        </row>
        <row r="1780">
          <cell r="A1780" t="str">
            <v>15.5</v>
          </cell>
          <cell r="B1780">
            <v>93013</v>
          </cell>
          <cell r="C1780" t="str">
            <v>LUVA PARA ELETRODUTO, PVC, ROSCÁVEL, DN 50 MM (1 1/2"), PARA REDE ENTERRADA DE DISTRIBUIÇÃO DE ENERGIA ELÉTRICA - FORNECIMENTO E INSTALAÇÃO. AF_12/2021</v>
          </cell>
          <cell r="I1780" t="str">
            <v>UN</v>
          </cell>
          <cell r="M1780">
            <v>8</v>
          </cell>
        </row>
        <row r="1781">
          <cell r="C1781" t="str">
            <v>ELETRICA</v>
          </cell>
          <cell r="D1781">
            <v>8</v>
          </cell>
          <cell r="H1781">
            <v>8</v>
          </cell>
        </row>
        <row r="1782">
          <cell r="H1782">
            <v>0</v>
          </cell>
        </row>
        <row r="1783">
          <cell r="C1783" t="str">
            <v>Total geral</v>
          </cell>
          <cell r="H1783">
            <v>8</v>
          </cell>
          <cell r="J1783" t="e">
            <v>#N/A</v>
          </cell>
          <cell r="K1783" t="e">
            <v>#N/A</v>
          </cell>
        </row>
        <row r="1785">
          <cell r="A1785" t="str">
            <v>15.7</v>
          </cell>
          <cell r="B1785">
            <v>91924</v>
          </cell>
          <cell r="C1785" t="str">
            <v>CABO DE COBRE FLEXÍVEL ISOLADO, 1,5 MM², ANTI-CHAMA 450/750 V, PARA CIRCUITOS TERMINAIS - FORNECIMENTO E INSTALAÇÃO. AF_03/2023</v>
          </cell>
          <cell r="I1785" t="str">
            <v>M</v>
          </cell>
          <cell r="M1785">
            <v>2166.6999999999998</v>
          </cell>
        </row>
        <row r="1786">
          <cell r="C1786" t="str">
            <v>ELETRICA</v>
          </cell>
          <cell r="D1786">
            <v>2166.6999999999998</v>
          </cell>
          <cell r="H1786">
            <v>2166.6999999999998</v>
          </cell>
        </row>
        <row r="1787">
          <cell r="H1787">
            <v>0</v>
          </cell>
        </row>
        <row r="1788">
          <cell r="C1788" t="str">
            <v>Total geral</v>
          </cell>
          <cell r="H1788">
            <v>2166.6999999999998</v>
          </cell>
          <cell r="J1788" t="e">
            <v>#N/A</v>
          </cell>
          <cell r="K1788" t="e">
            <v>#N/A</v>
          </cell>
        </row>
        <row r="1790">
          <cell r="A1790" t="str">
            <v>15.8</v>
          </cell>
          <cell r="B1790">
            <v>91932</v>
          </cell>
          <cell r="C1790" t="str">
            <v>CABO DE COBRE FLEXÍVEL ISOLADO, 10 MM², ANTI-CHAMA 450/750 V, PARA CIRCUITOS TERMINAIS - FORNECIMENTO E INSTALAÇÃO. AF_03/2023</v>
          </cell>
          <cell r="I1790" t="str">
            <v>M</v>
          </cell>
          <cell r="M1790">
            <v>2181</v>
          </cell>
        </row>
        <row r="1791">
          <cell r="C1791" t="str">
            <v>ELETRICA</v>
          </cell>
          <cell r="D1791">
            <v>2181</v>
          </cell>
          <cell r="H1791">
            <v>2181</v>
          </cell>
        </row>
        <row r="1792">
          <cell r="H1792">
            <v>0</v>
          </cell>
        </row>
        <row r="1793">
          <cell r="C1793" t="str">
            <v>Total geral</v>
          </cell>
          <cell r="H1793">
            <v>2181</v>
          </cell>
          <cell r="J1793" t="e">
            <v>#N/A</v>
          </cell>
          <cell r="K1793" t="e">
            <v>#N/A</v>
          </cell>
        </row>
        <row r="1795">
          <cell r="A1795" t="str">
            <v>15.9</v>
          </cell>
          <cell r="B1795">
            <v>92981</v>
          </cell>
          <cell r="C1795" t="str">
            <v>CABO DE COBRE FLEXÍVEL ISOLADO, 16 MM², ANTI-CHAMA 450/750 V, PARA DISTRIBUIÇÃO - FORNECIMENTO E INSTALAÇÃO. AF_10/2020</v>
          </cell>
          <cell r="I1795" t="str">
            <v>M</v>
          </cell>
          <cell r="M1795">
            <v>1195.5</v>
          </cell>
        </row>
        <row r="1796">
          <cell r="C1796" t="str">
            <v>ELETRICA</v>
          </cell>
          <cell r="D1796">
            <v>423.6</v>
          </cell>
          <cell r="H1796">
            <v>423.6</v>
          </cell>
        </row>
        <row r="1797">
          <cell r="D1797">
            <v>771.9</v>
          </cell>
          <cell r="H1797">
            <v>771.9</v>
          </cell>
        </row>
        <row r="1798">
          <cell r="C1798" t="str">
            <v>Total geral</v>
          </cell>
          <cell r="H1798">
            <v>1195.5</v>
          </cell>
          <cell r="J1798" t="e">
            <v>#N/A</v>
          </cell>
          <cell r="K1798" t="e">
            <v>#N/A</v>
          </cell>
        </row>
        <row r="1799">
          <cell r="A1799" t="str">
            <v>15.10</v>
          </cell>
          <cell r="B1799">
            <v>91926</v>
          </cell>
          <cell r="C1799" t="str">
            <v>CABO DE COBRE FLEXÍVEL ISOLADO, 2,5 MM², ANTI-CHAMA 450/750 V, PARA CIRCUITOS TERMINAIS - FORNECIMENTO E INSTALAÇÃO. AF_03/2023</v>
          </cell>
          <cell r="I1799" t="str">
            <v>M</v>
          </cell>
          <cell r="M1799">
            <v>1534.5</v>
          </cell>
        </row>
        <row r="1800">
          <cell r="C1800" t="str">
            <v>ELETRICA</v>
          </cell>
          <cell r="D1800">
            <v>1092.9000000000001</v>
          </cell>
          <cell r="H1800">
            <v>1092.9000000000001</v>
          </cell>
        </row>
        <row r="1801">
          <cell r="D1801">
            <v>441.6</v>
          </cell>
          <cell r="H1801">
            <v>441.6</v>
          </cell>
        </row>
        <row r="1802">
          <cell r="C1802" t="str">
            <v>Total geral</v>
          </cell>
          <cell r="H1802">
            <v>1534.5</v>
          </cell>
          <cell r="J1802" t="e">
            <v>#N/A</v>
          </cell>
          <cell r="K1802" t="e">
            <v>#N/A</v>
          </cell>
        </row>
        <row r="1804">
          <cell r="A1804" t="str">
            <v>15.11</v>
          </cell>
          <cell r="B1804">
            <v>101888</v>
          </cell>
          <cell r="C1804" t="str">
            <v>CABO DE COBRE ISOLADO, 25 MM², ANTI-CHAMA 450/750 V, INSTALADO EM ELETROCALHA OU PERFILADO - FORNECIMENTO E INSTALAÇÃO. AF_10/2020</v>
          </cell>
          <cell r="I1804" t="str">
            <v>M</v>
          </cell>
          <cell r="M1804">
            <v>53.6</v>
          </cell>
        </row>
        <row r="1805">
          <cell r="C1805" t="str">
            <v>ELETRICA</v>
          </cell>
          <cell r="D1805">
            <v>53.6</v>
          </cell>
          <cell r="H1805">
            <v>53.6</v>
          </cell>
        </row>
        <row r="1806">
          <cell r="H1806">
            <v>0</v>
          </cell>
        </row>
        <row r="1807">
          <cell r="C1807" t="str">
            <v>Total geral</v>
          </cell>
          <cell r="H1807">
            <v>53.6</v>
          </cell>
          <cell r="J1807" t="e">
            <v>#N/A</v>
          </cell>
          <cell r="K1807" t="e">
            <v>#N/A</v>
          </cell>
        </row>
        <row r="1809">
          <cell r="A1809" t="str">
            <v>15.12</v>
          </cell>
          <cell r="B1809">
            <v>96973</v>
          </cell>
          <cell r="C1809" t="str">
            <v>CORDOALHA DE COBRE NU 35 MM², NÃO ENTERRADA, COM ISOLADOR - FORNECIMENTO E INSTALAÇÃO. AF_08/2023</v>
          </cell>
          <cell r="I1809" t="str">
            <v>M</v>
          </cell>
          <cell r="M1809">
            <v>8.8000000000000007</v>
          </cell>
        </row>
        <row r="1810">
          <cell r="C1810" t="str">
            <v>ELETRICA</v>
          </cell>
          <cell r="D1810">
            <v>8.8000000000000007</v>
          </cell>
          <cell r="H1810">
            <v>8.8000000000000007</v>
          </cell>
        </row>
        <row r="1811">
          <cell r="H1811">
            <v>0</v>
          </cell>
        </row>
        <row r="1812">
          <cell r="C1812" t="str">
            <v>Total geral</v>
          </cell>
          <cell r="H1812">
            <v>8.8000000000000007</v>
          </cell>
          <cell r="J1812" t="e">
            <v>#N/A</v>
          </cell>
          <cell r="K1812" t="e">
            <v>#N/A</v>
          </cell>
        </row>
        <row r="1814">
          <cell r="A1814" t="str">
            <v>15.13</v>
          </cell>
          <cell r="B1814">
            <v>91928</v>
          </cell>
          <cell r="C1814" t="str">
            <v>CABO DE COBRE FLEXÍVEL ISOLADO, 4 MM², ANTI-CHAMA 450/750 V, PARA CIRCUITOS TERMINAIS - FORNECIMENTO E INSTALAÇÃO. AF_03/2023</v>
          </cell>
          <cell r="I1814" t="str">
            <v>M</v>
          </cell>
          <cell r="M1814">
            <v>2225</v>
          </cell>
        </row>
        <row r="1815">
          <cell r="C1815" t="str">
            <v>ELETRICA</v>
          </cell>
          <cell r="D1815">
            <v>2225</v>
          </cell>
          <cell r="H1815">
            <v>2225</v>
          </cell>
        </row>
        <row r="1816">
          <cell r="H1816">
            <v>0</v>
          </cell>
        </row>
        <row r="1817">
          <cell r="C1817" t="str">
            <v>Total geral</v>
          </cell>
          <cell r="H1817">
            <v>2225</v>
          </cell>
          <cell r="J1817" t="e">
            <v>#N/A</v>
          </cell>
          <cell r="K1817" t="e">
            <v>#N/A</v>
          </cell>
        </row>
        <row r="1818">
          <cell r="A1818" t="str">
            <v>15.14</v>
          </cell>
          <cell r="B1818">
            <v>91930</v>
          </cell>
          <cell r="C1818" t="str">
            <v>CABO DE COBRE FLEXÍVEL ISOLADO, 6 MM², ANTI-CHAMA 450/750 V, PARA CIRCUITOS TERMINAIS - FORNECIMENTO E INSTALAÇÃO. AF_03/2023</v>
          </cell>
          <cell r="I1818" t="str">
            <v>M</v>
          </cell>
          <cell r="M1818">
            <v>2154.8000000000002</v>
          </cell>
        </row>
        <row r="1819">
          <cell r="C1819" t="str">
            <v>ELETRICA</v>
          </cell>
          <cell r="D1819">
            <v>1091.7</v>
          </cell>
          <cell r="H1819">
            <v>1091.7</v>
          </cell>
        </row>
        <row r="1820">
          <cell r="D1820">
            <v>1063.0999999999999</v>
          </cell>
          <cell r="H1820">
            <v>1063.0999999999999</v>
          </cell>
        </row>
        <row r="1821">
          <cell r="C1821" t="str">
            <v>Total geral</v>
          </cell>
          <cell r="H1821">
            <v>2154.8000000000002</v>
          </cell>
          <cell r="J1821" t="e">
            <v>#N/A</v>
          </cell>
          <cell r="K1821" t="e">
            <v>#N/A</v>
          </cell>
        </row>
        <row r="1823">
          <cell r="A1823" t="str">
            <v>15.15</v>
          </cell>
          <cell r="B1823">
            <v>96975</v>
          </cell>
          <cell r="C1823" t="str">
            <v>CORDOALHA DE COBRE NU 70 MM², NÃO ENTERRADA, COM ISOLADOR - FORNECIMENTO E INSTALAÇÃO. AF_08/2023</v>
          </cell>
          <cell r="I1823" t="str">
            <v>M</v>
          </cell>
          <cell r="M1823">
            <v>3.2</v>
          </cell>
        </row>
        <row r="1824">
          <cell r="C1824" t="str">
            <v>ELETRICA</v>
          </cell>
          <cell r="D1824">
            <v>3.2</v>
          </cell>
          <cell r="H1824">
            <v>3.2</v>
          </cell>
        </row>
        <row r="1825">
          <cell r="H1825">
            <v>0</v>
          </cell>
        </row>
        <row r="1826">
          <cell r="C1826" t="str">
            <v>Total geral</v>
          </cell>
          <cell r="H1826">
            <v>3.2</v>
          </cell>
          <cell r="J1826" t="e">
            <v>#N/A</v>
          </cell>
          <cell r="K1826" t="e">
            <v>#N/A</v>
          </cell>
        </row>
        <row r="1828">
          <cell r="A1828" t="str">
            <v>15.16</v>
          </cell>
          <cell r="B1828">
            <v>97886</v>
          </cell>
          <cell r="C1828" t="str">
            <v>CAIXA ENTERRADA ELÉTRICA RETANGULAR, EM ALVENARIA COM TIJOLOS CERÂMICOS MACIÇOS, FUNDO COM BRITA, DIMENSÕES INTERNAS: 0,3X0,3X0,3 M. AF_12/2020</v>
          </cell>
          <cell r="I1828" t="str">
            <v>UN</v>
          </cell>
          <cell r="M1828">
            <v>11</v>
          </cell>
        </row>
        <row r="1829">
          <cell r="C1829" t="str">
            <v>ELETRICA</v>
          </cell>
          <cell r="D1829">
            <v>11</v>
          </cell>
          <cell r="H1829">
            <v>11</v>
          </cell>
        </row>
        <row r="1830">
          <cell r="H1830">
            <v>0</v>
          </cell>
        </row>
        <row r="1831">
          <cell r="C1831" t="str">
            <v>Total geral</v>
          </cell>
          <cell r="H1831">
            <v>11</v>
          </cell>
          <cell r="J1831" t="e">
            <v>#N/A</v>
          </cell>
          <cell r="K1831" t="e">
            <v>#N/A</v>
          </cell>
        </row>
        <row r="1833">
          <cell r="A1833" t="str">
            <v>15.17</v>
          </cell>
          <cell r="B1833">
            <v>91953</v>
          </cell>
          <cell r="C1833" t="str">
            <v>INTERRUPTOR SIMPLES (1 MÓDULO), 10A/250V, INCLUINDO SUPORTE E PLACA - FORNECIMENTO E INSTALAÇÃO. AF_03/2023</v>
          </cell>
          <cell r="I1833" t="str">
            <v>UN</v>
          </cell>
          <cell r="M1833">
            <v>110</v>
          </cell>
        </row>
        <row r="1834">
          <cell r="C1834" t="str">
            <v>ELETRICA</v>
          </cell>
          <cell r="D1834">
            <v>110</v>
          </cell>
          <cell r="H1834">
            <v>110</v>
          </cell>
        </row>
        <row r="1835">
          <cell r="H1835">
            <v>0</v>
          </cell>
        </row>
        <row r="1836">
          <cell r="C1836" t="str">
            <v>Total geral</v>
          </cell>
          <cell r="H1836">
            <v>110</v>
          </cell>
          <cell r="J1836" t="e">
            <v>#N/A</v>
          </cell>
          <cell r="K1836" t="e">
            <v>#N/A</v>
          </cell>
        </row>
        <row r="1838">
          <cell r="A1838" t="str">
            <v>15.18</v>
          </cell>
          <cell r="B1838">
            <v>91961</v>
          </cell>
          <cell r="C1838" t="str">
            <v>INTERRUPTOR PARALELO (2 MÓDULOS), 10A/250V, INCLUINDO SUPORTE E PLACA - FORNECIMENTO E INSTALAÇÃO. AF_03/2023</v>
          </cell>
          <cell r="I1838" t="str">
            <v>UN</v>
          </cell>
          <cell r="M1838">
            <v>127</v>
          </cell>
        </row>
        <row r="1839">
          <cell r="C1839" t="str">
            <v>ELETRICA</v>
          </cell>
          <cell r="D1839">
            <v>127</v>
          </cell>
          <cell r="H1839">
            <v>127</v>
          </cell>
        </row>
        <row r="1840">
          <cell r="H1840">
            <v>0</v>
          </cell>
        </row>
        <row r="1841">
          <cell r="C1841" t="str">
            <v>Total geral</v>
          </cell>
          <cell r="H1841">
            <v>127</v>
          </cell>
          <cell r="J1841" t="e">
            <v>#N/A</v>
          </cell>
          <cell r="K1841" t="e">
            <v>#N/A</v>
          </cell>
        </row>
        <row r="1842">
          <cell r="A1842" t="str">
            <v>15.19</v>
          </cell>
          <cell r="B1842">
            <v>91992</v>
          </cell>
          <cell r="C1842" t="str">
            <v>TOMADA ALTA DE EMBUTIR (1 MÓDULO), 2P+T 10 A, INCLUINDO SUPORTE E PLACA - FORNECIMENTO E INSTALAÇÃO. AF_03/2023</v>
          </cell>
          <cell r="I1842" t="str">
            <v>UN</v>
          </cell>
          <cell r="M1842">
            <v>206</v>
          </cell>
        </row>
        <row r="1843">
          <cell r="C1843" t="str">
            <v>ELETRICA</v>
          </cell>
          <cell r="D1843">
            <v>206</v>
          </cell>
          <cell r="H1843">
            <v>206</v>
          </cell>
          <cell r="L1843">
            <v>105554</v>
          </cell>
        </row>
        <row r="1844">
          <cell r="H1844">
            <v>0</v>
          </cell>
        </row>
        <row r="1845">
          <cell r="C1845" t="str">
            <v>Total geral</v>
          </cell>
          <cell r="H1845">
            <v>206</v>
          </cell>
          <cell r="J1845" t="e">
            <v>#N/A</v>
          </cell>
          <cell r="K1845" t="e">
            <v>#N/A</v>
          </cell>
        </row>
        <row r="1847">
          <cell r="A1847" t="str">
            <v>15.20</v>
          </cell>
          <cell r="B1847">
            <v>93653</v>
          </cell>
          <cell r="C1847" t="str">
            <v>DISJUNTOR MONOPOLAR TIPO DIN, CORRENTE NOMINAL DE 10A - FORNECIMENTO E INSTALAÇÃO. AF_10/2020</v>
          </cell>
          <cell r="I1847" t="str">
            <v>UN</v>
          </cell>
          <cell r="M1847">
            <v>10</v>
          </cell>
        </row>
        <row r="1848">
          <cell r="C1848" t="str">
            <v>ELETRICA</v>
          </cell>
          <cell r="D1848">
            <v>10</v>
          </cell>
          <cell r="H1848">
            <v>10</v>
          </cell>
        </row>
        <row r="1849">
          <cell r="H1849">
            <v>0</v>
          </cell>
        </row>
        <row r="1850">
          <cell r="C1850" t="str">
            <v>Total geral</v>
          </cell>
          <cell r="H1850">
            <v>10</v>
          </cell>
          <cell r="J1850" t="e">
            <v>#N/A</v>
          </cell>
          <cell r="K1850" t="e">
            <v>#N/A</v>
          </cell>
        </row>
        <row r="1852">
          <cell r="A1852" t="str">
            <v>15.21</v>
          </cell>
          <cell r="B1852">
            <v>93654</v>
          </cell>
          <cell r="C1852" t="str">
            <v>DISJUNTOR MONOPOLAR TIPO DIN, CORRENTE NOMINAL DE 16A - FORNECIMENTO E INSTALAÇÃO. AF_10/2020</v>
          </cell>
          <cell r="I1852" t="str">
            <v>UN</v>
          </cell>
          <cell r="M1852">
            <v>8</v>
          </cell>
        </row>
        <row r="1853">
          <cell r="C1853" t="str">
            <v>ELETRICA</v>
          </cell>
          <cell r="D1853">
            <v>8</v>
          </cell>
          <cell r="H1853">
            <v>8</v>
          </cell>
        </row>
        <row r="1854">
          <cell r="H1854">
            <v>0</v>
          </cell>
        </row>
        <row r="1855">
          <cell r="C1855" t="str">
            <v>Total geral</v>
          </cell>
          <cell r="H1855">
            <v>8</v>
          </cell>
          <cell r="J1855" t="e">
            <v>#N/A</v>
          </cell>
          <cell r="K1855" t="e">
            <v>#N/A</v>
          </cell>
        </row>
        <row r="1857">
          <cell r="A1857" t="str">
            <v>15.22</v>
          </cell>
          <cell r="B1857">
            <v>93655</v>
          </cell>
          <cell r="C1857" t="str">
            <v>DISJUNTOR MONOPOLAR TIPO DIN, CORRENTE NOMINAL DE 20A - FORNECIMENTO E INSTALAÇÃO. AF_10/2020</v>
          </cell>
          <cell r="I1857" t="str">
            <v>UN</v>
          </cell>
          <cell r="M1857">
            <v>4</v>
          </cell>
        </row>
        <row r="1858">
          <cell r="C1858" t="str">
            <v>ELETRICA</v>
          </cell>
          <cell r="D1858">
            <v>4</v>
          </cell>
          <cell r="H1858">
            <v>4</v>
          </cell>
        </row>
        <row r="1859">
          <cell r="H1859">
            <v>0</v>
          </cell>
        </row>
        <row r="1860">
          <cell r="C1860" t="str">
            <v>Total geral</v>
          </cell>
          <cell r="H1860">
            <v>4</v>
          </cell>
          <cell r="J1860" t="e">
            <v>#N/A</v>
          </cell>
          <cell r="K1860" t="e">
            <v>#N/A</v>
          </cell>
        </row>
        <row r="1862">
          <cell r="A1862" t="str">
            <v>15.23</v>
          </cell>
          <cell r="B1862">
            <v>93656</v>
          </cell>
          <cell r="C1862" t="str">
            <v>DISJUNTOR MONOPOLAR TIPO DIN, CORRENTE NOMINAL DE 25A - FORNECIMENTO E INSTALAÇÃO. AF_10/2020</v>
          </cell>
          <cell r="I1862" t="str">
            <v>UN</v>
          </cell>
          <cell r="M1862">
            <v>6</v>
          </cell>
        </row>
        <row r="1863">
          <cell r="C1863" t="str">
            <v>ELETRICA</v>
          </cell>
          <cell r="D1863">
            <v>6</v>
          </cell>
          <cell r="H1863">
            <v>6</v>
          </cell>
        </row>
        <row r="1864">
          <cell r="H1864">
            <v>0</v>
          </cell>
        </row>
        <row r="1865">
          <cell r="C1865" t="str">
            <v>Total geral</v>
          </cell>
          <cell r="H1865">
            <v>6</v>
          </cell>
          <cell r="J1865" t="e">
            <v>#N/A</v>
          </cell>
          <cell r="K1865" t="e">
            <v>#N/A</v>
          </cell>
        </row>
        <row r="1866">
          <cell r="A1866" t="str">
            <v>15.24</v>
          </cell>
          <cell r="B1866">
            <v>93658</v>
          </cell>
          <cell r="C1866" t="str">
            <v>DISJUNTOR MONOPOLAR TIPO DIN, CORRENTE NOMINAL DE 40A - FORNECIMENTO E INSTALAÇÃO. AF_10/2020</v>
          </cell>
          <cell r="I1866" t="str">
            <v>UN</v>
          </cell>
          <cell r="M1866">
            <v>1</v>
          </cell>
        </row>
        <row r="1867">
          <cell r="C1867" t="str">
            <v>ELETRICA</v>
          </cell>
          <cell r="D1867">
            <v>1</v>
          </cell>
          <cell r="H1867">
            <v>1</v>
          </cell>
        </row>
        <row r="1868">
          <cell r="H1868">
            <v>0</v>
          </cell>
        </row>
        <row r="1869">
          <cell r="C1869" t="str">
            <v>Total geral</v>
          </cell>
          <cell r="H1869">
            <v>1</v>
          </cell>
          <cell r="J1869" t="e">
            <v>#N/A</v>
          </cell>
          <cell r="K1869" t="e">
            <v>#N/A</v>
          </cell>
        </row>
        <row r="1871">
          <cell r="A1871" t="str">
            <v>15.25</v>
          </cell>
          <cell r="B1871">
            <v>101896</v>
          </cell>
          <cell r="C1871" t="str">
            <v>DISJUNTOR TERMOMAGNÉTICO TRIPOLAR, CORRENTE NOMINAL DE 200A - FORNECIMENTO E INSTALAÇÃO. AF_10/2020</v>
          </cell>
          <cell r="I1871" t="str">
            <v>UN</v>
          </cell>
          <cell r="M1871">
            <v>2</v>
          </cell>
        </row>
        <row r="1872">
          <cell r="C1872" t="str">
            <v>175A</v>
          </cell>
          <cell r="D1872">
            <v>1</v>
          </cell>
          <cell r="H1872">
            <v>1</v>
          </cell>
        </row>
        <row r="1873">
          <cell r="C1873" t="str">
            <v>200A</v>
          </cell>
          <cell r="D1873">
            <v>1</v>
          </cell>
          <cell r="H1873">
            <v>1</v>
          </cell>
        </row>
        <row r="1874">
          <cell r="C1874" t="str">
            <v>Total geral</v>
          </cell>
          <cell r="H1874">
            <v>2</v>
          </cell>
          <cell r="J1874" t="e">
            <v>#N/A</v>
          </cell>
          <cell r="K1874" t="e">
            <v>#N/A</v>
          </cell>
        </row>
        <row r="1876">
          <cell r="A1876" t="str">
            <v>15.26</v>
          </cell>
          <cell r="B1876">
            <v>101894</v>
          </cell>
          <cell r="C1876" t="str">
            <v>DISJUNTOR TRIPOLAR TIPO NEMA, CORRENTE NOMINAL DE 60 ATÉ 100A - FORNECIMENTO E INSTALAÇÃO. AF_10/2020</v>
          </cell>
          <cell r="I1876" t="str">
            <v>UN</v>
          </cell>
          <cell r="M1876">
            <v>2</v>
          </cell>
        </row>
        <row r="1877">
          <cell r="C1877" t="str">
            <v>ELETRICA 80A E 100A</v>
          </cell>
          <cell r="D1877">
            <v>2</v>
          </cell>
          <cell r="H1877">
            <v>2</v>
          </cell>
        </row>
        <row r="1878">
          <cell r="H1878">
            <v>0</v>
          </cell>
        </row>
        <row r="1879">
          <cell r="C1879" t="str">
            <v>Total geral</v>
          </cell>
          <cell r="H1879">
            <v>2</v>
          </cell>
          <cell r="J1879" t="e">
            <v>#N/A</v>
          </cell>
          <cell r="K1879" t="e">
            <v>#N/A</v>
          </cell>
        </row>
        <row r="1881">
          <cell r="A1881" t="str">
            <v>15.27</v>
          </cell>
          <cell r="B1881">
            <v>101890</v>
          </cell>
          <cell r="C1881" t="str">
            <v>DISJUNTOR MONOPOLAR TIPO NEMA, CORRENTE NOMINAL DE 10 ATÉ 30A - FORNECIMENTO E INSTALAÇÃO. AF_10/2020</v>
          </cell>
          <cell r="I1881" t="str">
            <v>UN</v>
          </cell>
          <cell r="M1881">
            <v>2</v>
          </cell>
        </row>
        <row r="1882">
          <cell r="C1882" t="str">
            <v xml:space="preserve">DR </v>
          </cell>
          <cell r="D1882">
            <v>2</v>
          </cell>
          <cell r="H1882">
            <v>2</v>
          </cell>
        </row>
        <row r="1883">
          <cell r="H1883">
            <v>0</v>
          </cell>
        </row>
        <row r="1884">
          <cell r="C1884" t="str">
            <v>Total geral</v>
          </cell>
          <cell r="H1884">
            <v>2</v>
          </cell>
          <cell r="J1884" t="e">
            <v>#N/A</v>
          </cell>
          <cell r="K1884" t="e">
            <v>#N/A</v>
          </cell>
        </row>
        <row r="1886">
          <cell r="A1886" t="str">
            <v>15.28</v>
          </cell>
          <cell r="B1886" t="str">
            <v>CPU 012</v>
          </cell>
          <cell r="C1886" t="str">
            <v>FORNECIMENTO E INSTALAÇÃO DE ELETROCALHA PERFURADA, DIAMETRO 100 X 50 X 3000MM E ACESSORIOS</v>
          </cell>
          <cell r="I1886" t="str">
            <v>M</v>
          </cell>
          <cell r="M1886">
            <v>137</v>
          </cell>
        </row>
        <row r="1887">
          <cell r="C1887" t="str">
            <v>CABEAMENTO</v>
          </cell>
          <cell r="D1887">
            <v>74.5</v>
          </cell>
          <cell r="H1887">
            <v>74.5</v>
          </cell>
        </row>
        <row r="1888">
          <cell r="C1888" t="str">
            <v>ELETRICA</v>
          </cell>
          <cell r="D1888">
            <v>56.5</v>
          </cell>
          <cell r="H1888">
            <v>56.5</v>
          </cell>
        </row>
        <row r="1889">
          <cell r="C1889" t="str">
            <v>ELETRICA</v>
          </cell>
          <cell r="D1889">
            <v>6</v>
          </cell>
          <cell r="H1889">
            <v>6</v>
          </cell>
        </row>
        <row r="1890">
          <cell r="D1890">
            <v>48.1</v>
          </cell>
          <cell r="H1890">
            <v>48.1</v>
          </cell>
        </row>
        <row r="1891">
          <cell r="C1891" t="str">
            <v>Total geral</v>
          </cell>
          <cell r="H1891">
            <v>137</v>
          </cell>
          <cell r="J1891" t="e">
            <v>#N/A</v>
          </cell>
          <cell r="K1891" t="e">
            <v>#N/A</v>
          </cell>
        </row>
        <row r="1892">
          <cell r="A1892" t="str">
            <v>15.29</v>
          </cell>
          <cell r="B1892" t="str">
            <v>CPU 013</v>
          </cell>
          <cell r="C1892" t="str">
            <v>FORNECIMENTO E INSTALAÇÃO DE ELETROCALHA PERFURADA, DIAMETRO 150 X 100 X 3000MM E ACESSORIOS</v>
          </cell>
          <cell r="I1892" t="str">
            <v>M</v>
          </cell>
          <cell r="M1892">
            <v>156.80000000000001</v>
          </cell>
        </row>
        <row r="1893">
          <cell r="C1893" t="str">
            <v>CABEAMENTO</v>
          </cell>
          <cell r="D1893">
            <v>54.5</v>
          </cell>
          <cell r="H1893">
            <v>54.5</v>
          </cell>
        </row>
        <row r="1894">
          <cell r="C1894" t="str">
            <v>ELETRICA</v>
          </cell>
          <cell r="D1894">
            <v>102.3</v>
          </cell>
          <cell r="H1894">
            <v>102.3</v>
          </cell>
        </row>
        <row r="1895">
          <cell r="D1895">
            <v>37.6</v>
          </cell>
          <cell r="H1895">
            <v>37.6</v>
          </cell>
        </row>
        <row r="1896">
          <cell r="C1896" t="str">
            <v>Total geral</v>
          </cell>
          <cell r="H1896">
            <v>156.80000000000001</v>
          </cell>
          <cell r="J1896" t="e">
            <v>#N/A</v>
          </cell>
          <cell r="K1896" t="e">
            <v>#N/A</v>
          </cell>
        </row>
        <row r="1898">
          <cell r="A1898" t="str">
            <v>15.30</v>
          </cell>
          <cell r="B1898">
            <v>91840</v>
          </cell>
          <cell r="C1898" t="str">
            <v>ELETRODUTO FLEXÍVEL CORRUGADO, PEAD, DN 40 MM (1 1/4"), PARA CIRCUITOS TERMINAIS, INSTALADO EM FORRO - FORNECIMENTO E INSTALAÇÃO. AF_03/2023</v>
          </cell>
          <cell r="I1898" t="str">
            <v>M</v>
          </cell>
          <cell r="M1898">
            <v>4.8</v>
          </cell>
        </row>
        <row r="1899">
          <cell r="C1899" t="str">
            <v>ELETRICA</v>
          </cell>
          <cell r="D1899">
            <v>4.8</v>
          </cell>
          <cell r="H1899">
            <v>4.8</v>
          </cell>
        </row>
        <row r="1900">
          <cell r="H1900">
            <v>0</v>
          </cell>
        </row>
        <row r="1901">
          <cell r="C1901" t="str">
            <v>Total geral</v>
          </cell>
          <cell r="H1901">
            <v>4.8</v>
          </cell>
          <cell r="J1901" t="e">
            <v>#N/A</v>
          </cell>
          <cell r="K1901" t="e">
            <v>#N/A</v>
          </cell>
        </row>
        <row r="1903">
          <cell r="A1903" t="str">
            <v>15.31</v>
          </cell>
          <cell r="B1903">
            <v>93008</v>
          </cell>
          <cell r="C1903" t="str">
            <v>ELETRODUTO RÍGIDO ROSCÁVEL, PVC, DN 50 MM (1 1/2"), PARA REDE ENTERRADA DE DISTRIBUIÇÃO DE ENERGIA ELÉTRICA - FORNECIMENTO E INSTALAÇÃO. AF_12/2021</v>
          </cell>
          <cell r="I1903" t="str">
            <v>M</v>
          </cell>
          <cell r="M1903">
            <v>82.4</v>
          </cell>
        </row>
        <row r="1904">
          <cell r="C1904" t="str">
            <v>ELETRICA</v>
          </cell>
          <cell r="D1904">
            <v>82.4</v>
          </cell>
          <cell r="H1904">
            <v>82.4</v>
          </cell>
        </row>
        <row r="1905">
          <cell r="H1905">
            <v>0</v>
          </cell>
        </row>
        <row r="1906">
          <cell r="C1906" t="str">
            <v>Total geral</v>
          </cell>
          <cell r="H1906">
            <v>82.4</v>
          </cell>
          <cell r="J1906" t="e">
            <v>#N/A</v>
          </cell>
          <cell r="K1906" t="e">
            <v>#N/A</v>
          </cell>
        </row>
        <row r="1908">
          <cell r="A1908" t="str">
            <v>15.32</v>
          </cell>
          <cell r="B1908">
            <v>104406</v>
          </cell>
          <cell r="C1908" t="str">
            <v>ELETRODUTO RIGIDO, EM ACO ZINCADO OU GALVANIZADO, TIPO PESADO, DN=3/4", APARENTE - FORNECIMENTO E INSTALAÇÃO. AF_10/2022</v>
          </cell>
          <cell r="I1908" t="str">
            <v>M</v>
          </cell>
          <cell r="M1908">
            <v>2207.3000000000002</v>
          </cell>
        </row>
        <row r="1909">
          <cell r="C1909" t="str">
            <v>ELETRICA</v>
          </cell>
          <cell r="D1909">
            <v>2181.6</v>
          </cell>
          <cell r="H1909">
            <v>2181.6</v>
          </cell>
        </row>
        <row r="1910">
          <cell r="D1910">
            <v>25.7</v>
          </cell>
          <cell r="H1910">
            <v>25.7</v>
          </cell>
        </row>
        <row r="1911">
          <cell r="C1911" t="str">
            <v>Total geral</v>
          </cell>
          <cell r="H1911">
            <v>2207.3000000000002</v>
          </cell>
          <cell r="J1911" t="e">
            <v>#N/A</v>
          </cell>
          <cell r="K1911" t="e">
            <v>#N/A</v>
          </cell>
        </row>
        <row r="1912">
          <cell r="A1912" t="str">
            <v>15.33</v>
          </cell>
          <cell r="B1912">
            <v>104407</v>
          </cell>
          <cell r="C1912" t="str">
            <v>ELETRODUTO RIGIDO, EM ACO ZINCADO OU GALVANIZADO, TIPO PESADO, DN=1", APARENTE - FORNECIMENTO E INSTALAÇÃO. AF_10/2022</v>
          </cell>
          <cell r="I1912" t="str">
            <v>M</v>
          </cell>
          <cell r="M1912">
            <v>62.2</v>
          </cell>
        </row>
        <row r="1913">
          <cell r="C1913" t="str">
            <v>ELETRICA</v>
          </cell>
          <cell r="D1913">
            <v>62.2</v>
          </cell>
          <cell r="H1913">
            <v>62.2</v>
          </cell>
        </row>
        <row r="1914">
          <cell r="H1914">
            <v>0</v>
          </cell>
        </row>
        <row r="1915">
          <cell r="C1915" t="str">
            <v>Total geral</v>
          </cell>
          <cell r="H1915">
            <v>62.2</v>
          </cell>
          <cell r="J1915" t="e">
            <v>#N/A</v>
          </cell>
          <cell r="K1915" t="e">
            <v>#N/A</v>
          </cell>
        </row>
        <row r="1917">
          <cell r="A1917" t="str">
            <v>15.34</v>
          </cell>
          <cell r="B1917">
            <v>104785</v>
          </cell>
          <cell r="C1917" t="str">
            <v>FIXAÇÃO DE ELETRODUTOS, DIÂMETROS MENORES OU IGUAIS A 40 MM, COM ABRAÇADEIRA METÁLICA RÍGIDA TIPO D COM PARAFUSO DE FIXAÇÃO 1 1/4", FIXADA DIRETAMENTE NA LAJE OU PAREDE. AF_09/2023</v>
          </cell>
          <cell r="I1917" t="str">
            <v>M</v>
          </cell>
          <cell r="M1917">
            <v>2243.8000000000002</v>
          </cell>
        </row>
        <row r="1918">
          <cell r="C1918" t="str">
            <v>ELETRICA</v>
          </cell>
          <cell r="D1918">
            <v>2243.8000000000002</v>
          </cell>
          <cell r="H1918">
            <v>2243.8000000000002</v>
          </cell>
        </row>
        <row r="1919">
          <cell r="H1919">
            <v>0</v>
          </cell>
        </row>
        <row r="1920">
          <cell r="C1920" t="str">
            <v>Total geral</v>
          </cell>
          <cell r="H1920">
            <v>2243.8000000000002</v>
          </cell>
          <cell r="J1920" t="e">
            <v>#N/A</v>
          </cell>
          <cell r="K1920" t="e">
            <v>#N/A</v>
          </cell>
        </row>
        <row r="1922">
          <cell r="A1922" t="str">
            <v>15.35</v>
          </cell>
          <cell r="B1922">
            <v>97361</v>
          </cell>
          <cell r="C1922" t="str">
            <v>QUADRO DE MEDIÇÃO GERAL DE ENERGIA COM 16 MEDIDORES - FORNECIMENTO E INSTALAÇÃO. AF_10/2020</v>
          </cell>
          <cell r="I1922" t="str">
            <v>UN</v>
          </cell>
          <cell r="M1922">
            <v>2</v>
          </cell>
        </row>
        <row r="1923">
          <cell r="C1923" t="str">
            <v>QUADRO</v>
          </cell>
          <cell r="D1923">
            <v>2</v>
          </cell>
          <cell r="H1923">
            <v>2</v>
          </cell>
        </row>
        <row r="1924">
          <cell r="H1924">
            <v>0</v>
          </cell>
        </row>
        <row r="1925">
          <cell r="C1925" t="str">
            <v>Total geral</v>
          </cell>
          <cell r="H1925">
            <v>2</v>
          </cell>
          <cell r="J1925" t="e">
            <v>#N/A</v>
          </cell>
          <cell r="K1925" t="e">
            <v>#N/A</v>
          </cell>
        </row>
        <row r="1927">
          <cell r="A1927" t="str">
            <v>15.36</v>
          </cell>
          <cell r="B1927">
            <v>101881</v>
          </cell>
          <cell r="C1927" t="str">
            <v>QUADRO DE DISTRIBUIÇÃO DE ENERGIA EM CHAPA DE AÇO GALVANIZADO, DE EMBUTIR, COM BARRAMENTO TRIFÁSICO, PARA 40 DISJUNTORES DIN 100A - FORNECIMENTO E INSTALAÇÃO. AF_10/2020</v>
          </cell>
          <cell r="I1927" t="str">
            <v>UN</v>
          </cell>
          <cell r="M1927">
            <v>2</v>
          </cell>
        </row>
        <row r="1928">
          <cell r="C1928" t="str">
            <v>QUADRO</v>
          </cell>
          <cell r="D1928">
            <v>2</v>
          </cell>
          <cell r="H1928">
            <v>2</v>
          </cell>
        </row>
        <row r="1929">
          <cell r="H1929">
            <v>0</v>
          </cell>
        </row>
        <row r="1930">
          <cell r="C1930" t="str">
            <v>Total geral</v>
          </cell>
          <cell r="H1930">
            <v>2</v>
          </cell>
          <cell r="J1930" t="e">
            <v>#N/A</v>
          </cell>
          <cell r="K1930" t="e">
            <v>#N/A</v>
          </cell>
        </row>
        <row r="1932">
          <cell r="A1932" t="str">
            <v>15.37</v>
          </cell>
          <cell r="B1932">
            <v>101875</v>
          </cell>
          <cell r="C1932" t="str">
            <v>QUADRO DE DISTRIBUIÇÃO DE ENERGIA EM CHAPA DE AÇO GALVANIZADO, DE EMBUTIR, COM BARRAMENTO TRIFÁSICO, PARA 12 DISJUNTORES DIN 100A - FORNECIMENTO E INSTALAÇÃO. AF_10/2020</v>
          </cell>
          <cell r="I1932" t="str">
            <v>UN</v>
          </cell>
          <cell r="M1932">
            <v>2</v>
          </cell>
        </row>
        <row r="1933">
          <cell r="C1933" t="str">
            <v>QUADRO</v>
          </cell>
          <cell r="D1933">
            <v>2</v>
          </cell>
          <cell r="H1933">
            <v>2</v>
          </cell>
        </row>
        <row r="1934">
          <cell r="H1934">
            <v>0</v>
          </cell>
        </row>
        <row r="1935">
          <cell r="C1935" t="str">
            <v>Total geral</v>
          </cell>
          <cell r="H1935">
            <v>2</v>
          </cell>
          <cell r="J1935" t="e">
            <v>#N/A</v>
          </cell>
          <cell r="K1935" t="e">
            <v>#N/A</v>
          </cell>
        </row>
        <row r="1936">
          <cell r="A1936" t="str">
            <v>15.38</v>
          </cell>
          <cell r="B1936" t="str">
            <v>CPU 014</v>
          </cell>
          <cell r="C1936" t="str">
            <v xml:space="preserve"> FORNECIMENTO E INSTALAÇÃO DE SUBESTAÇÃO AÉREA  COM TRANSFORMADOR TRIFÁSICO DE 112,5 KVA - 13800 - 380/220V, INCLUSIVE POSTE DE CONCRETO DUPLO T DAN 600/11,, CAIXA DE MEDIÇÃO PADRÃO F4 E DEMAIS ACESSÓRIOS NECESSÁRIOS AO PERFEITO FUNCIONAMENTO</v>
          </cell>
          <cell r="I1936" t="str">
            <v>UND</v>
          </cell>
          <cell r="M1936">
            <v>1</v>
          </cell>
        </row>
        <row r="1937">
          <cell r="C1937" t="str">
            <v>ELETRICA</v>
          </cell>
          <cell r="D1937">
            <v>1</v>
          </cell>
          <cell r="H1937">
            <v>1</v>
          </cell>
        </row>
        <row r="1938">
          <cell r="H1938">
            <v>0</v>
          </cell>
        </row>
        <row r="1939">
          <cell r="C1939" t="str">
            <v>Total geral</v>
          </cell>
          <cell r="H1939">
            <v>1</v>
          </cell>
          <cell r="J1939" t="e">
            <v>#N/A</v>
          </cell>
          <cell r="K1939" t="e">
            <v>#N/A</v>
          </cell>
        </row>
        <row r="1941">
          <cell r="A1941" t="str">
            <v>15.39</v>
          </cell>
          <cell r="B1941">
            <v>98111</v>
          </cell>
          <cell r="C1941" t="str">
            <v>CAIXA DE INSPEÇÃO PARA ATERRAMENTO, CIRCULAR, EM POLIETILENO, DIÂMETRO INTERNO = 0,3 M. AF_12/2020</v>
          </cell>
          <cell r="I1941" t="str">
            <v>UN</v>
          </cell>
          <cell r="M1941">
            <v>2</v>
          </cell>
        </row>
        <row r="1942">
          <cell r="C1942" t="str">
            <v>ATERRAMENTO</v>
          </cell>
          <cell r="D1942">
            <v>2</v>
          </cell>
          <cell r="H1942">
            <v>2</v>
          </cell>
        </row>
        <row r="1943">
          <cell r="H1943">
            <v>0</v>
          </cell>
        </row>
        <row r="1944">
          <cell r="C1944" t="str">
            <v>Total geral</v>
          </cell>
          <cell r="H1944">
            <v>2</v>
          </cell>
          <cell r="J1944" t="e">
            <v>#N/A</v>
          </cell>
          <cell r="K1944" t="e">
            <v>#N/A</v>
          </cell>
        </row>
        <row r="1946">
          <cell r="A1946" t="str">
            <v>15.40</v>
          </cell>
          <cell r="B1946">
            <v>96985</v>
          </cell>
          <cell r="C1946" t="str">
            <v>HASTE DE ATERRAMENTO, DIÂMETRO 5/8", COM 3 METROS - FORNECIMENTO E INSTALAÇÃO. AF_08/2023</v>
          </cell>
          <cell r="I1946" t="str">
            <v>UN</v>
          </cell>
          <cell r="M1946">
            <v>2</v>
          </cell>
        </row>
        <row r="1947">
          <cell r="C1947" t="str">
            <v>ATERRAMENTO</v>
          </cell>
          <cell r="D1947">
            <v>2</v>
          </cell>
          <cell r="H1947">
            <v>2</v>
          </cell>
        </row>
        <row r="1948">
          <cell r="H1948">
            <v>0</v>
          </cell>
        </row>
        <row r="1949">
          <cell r="C1949" t="str">
            <v>Total geral</v>
          </cell>
          <cell r="H1949">
            <v>2</v>
          </cell>
          <cell r="J1949" t="e">
            <v>#N/A</v>
          </cell>
          <cell r="K1949" t="e">
            <v>#N/A</v>
          </cell>
        </row>
        <row r="1951">
          <cell r="A1951" t="str">
            <v>15.41</v>
          </cell>
          <cell r="B1951">
            <v>98307</v>
          </cell>
          <cell r="C1951" t="str">
            <v>TOMADA DE REDE RJ45 - FORNECIMENTO E INSTALAÇÃO. AF_11/2019</v>
          </cell>
          <cell r="I1951" t="str">
            <v>UN</v>
          </cell>
          <cell r="M1951">
            <v>180</v>
          </cell>
        </row>
        <row r="1952">
          <cell r="C1952" t="str">
            <v>CABEAMENTO</v>
          </cell>
          <cell r="D1952">
            <v>180</v>
          </cell>
          <cell r="H1952">
            <v>180</v>
          </cell>
        </row>
        <row r="1953">
          <cell r="H1953">
            <v>0</v>
          </cell>
        </row>
        <row r="1954">
          <cell r="C1954" t="str">
            <v>Total geral</v>
          </cell>
          <cell r="H1954">
            <v>180</v>
          </cell>
          <cell r="J1954" t="e">
            <v>#N/A</v>
          </cell>
          <cell r="K1954" t="e">
            <v>#N/A</v>
          </cell>
        </row>
        <row r="1956">
          <cell r="A1956" t="str">
            <v>15.42</v>
          </cell>
          <cell r="B1956">
            <v>105554</v>
          </cell>
          <cell r="C1956" t="str">
            <v>LÂMPADA TUBULAR LED 9/10W SEM SOQUETE - FORNECIMENTO E INSTALAÇÃO. AF_09/2024</v>
          </cell>
          <cell r="I1956" t="str">
            <v>UN</v>
          </cell>
          <cell r="M1956">
            <v>116</v>
          </cell>
        </row>
        <row r="1957">
          <cell r="C1957" t="str">
            <v>LUMINARIA</v>
          </cell>
          <cell r="D1957">
            <v>116</v>
          </cell>
          <cell r="H1957">
            <v>116</v>
          </cell>
        </row>
        <row r="1958">
          <cell r="H1958">
            <v>0</v>
          </cell>
        </row>
        <row r="1959">
          <cell r="C1959" t="str">
            <v>Total geral</v>
          </cell>
          <cell r="H1959">
            <v>116</v>
          </cell>
          <cell r="J1959" t="e">
            <v>#N/A</v>
          </cell>
          <cell r="K1959" t="e">
            <v>#N/A</v>
          </cell>
        </row>
        <row r="1961">
          <cell r="A1961" t="str">
            <v>16.0</v>
          </cell>
          <cell r="C1961" t="str">
            <v>CLIMATIZAÇÃO</v>
          </cell>
          <cell r="N1961" t="e">
            <v>#REF!</v>
          </cell>
        </row>
        <row r="1962">
          <cell r="A1962" t="str">
            <v>16.1</v>
          </cell>
          <cell r="B1962">
            <v>103247</v>
          </cell>
          <cell r="C1962" t="str">
            <v>AR CONDICIONADO SPLIT INVERTER, HI-WALL (PAREDE), 12000 BTU/H, CICLO FRIO - FORNECIMENTO E INSTALAÇÃO. AF_11/2021_PE</v>
          </cell>
          <cell r="I1962" t="str">
            <v>UN</v>
          </cell>
          <cell r="M1962">
            <v>17</v>
          </cell>
        </row>
        <row r="1963">
          <cell r="C1963" t="str">
            <v>CLIMATIZAÇÃO</v>
          </cell>
          <cell r="D1963">
            <v>17</v>
          </cell>
          <cell r="H1963">
            <v>17</v>
          </cell>
        </row>
        <row r="1964">
          <cell r="H1964">
            <v>0</v>
          </cell>
        </row>
        <row r="1965">
          <cell r="C1965" t="str">
            <v>Total geral</v>
          </cell>
          <cell r="H1965">
            <v>17</v>
          </cell>
          <cell r="J1965" t="e">
            <v>#N/A</v>
          </cell>
          <cell r="K1965" t="e">
            <v>#N/A</v>
          </cell>
        </row>
        <row r="1967">
          <cell r="A1967" t="str">
            <v>16.2</v>
          </cell>
          <cell r="B1967">
            <v>103253</v>
          </cell>
          <cell r="C1967" t="str">
            <v>AR CONDICIONADO SPLIT INVERTER, HI-WALL (PAREDE), 24000 BTU/H, CICLO FRIO - FORNECIMENTO E INSTALAÇÃO. AF_11/2021_PE</v>
          </cell>
          <cell r="I1967" t="str">
            <v>UN</v>
          </cell>
          <cell r="M1967">
            <v>18</v>
          </cell>
        </row>
        <row r="1968">
          <cell r="C1968" t="str">
            <v>CLIMATIZAÇÃO</v>
          </cell>
          <cell r="D1968">
            <v>18</v>
          </cell>
          <cell r="H1968">
            <v>18</v>
          </cell>
        </row>
        <row r="1969">
          <cell r="H1969">
            <v>0</v>
          </cell>
        </row>
        <row r="1970">
          <cell r="C1970" t="str">
            <v>Total geral</v>
          </cell>
          <cell r="H1970">
            <v>18</v>
          </cell>
          <cell r="J1970" t="e">
            <v>#N/A</v>
          </cell>
          <cell r="K1970" t="e">
            <v>#N/A</v>
          </cell>
        </row>
        <row r="1972">
          <cell r="A1972" t="str">
            <v>16.3</v>
          </cell>
          <cell r="B1972">
            <v>103250</v>
          </cell>
          <cell r="C1972" t="str">
            <v>AR CONDICIONADO SPLIT INVERTER, HI-WALL (PAREDE), 18000 BTU/H, CICLO FRIO - FORNECIMENTO E INSTALAÇÃO. AF_11/2021_PE</v>
          </cell>
          <cell r="I1972" t="str">
            <v>UN</v>
          </cell>
          <cell r="M1972">
            <v>3</v>
          </cell>
        </row>
        <row r="1973">
          <cell r="C1973" t="str">
            <v>CLIMATIZAÇÃO</v>
          </cell>
          <cell r="D1973">
            <v>3</v>
          </cell>
          <cell r="H1973">
            <v>3</v>
          </cell>
        </row>
        <row r="1974">
          <cell r="H1974">
            <v>0</v>
          </cell>
        </row>
        <row r="1975">
          <cell r="C1975" t="str">
            <v>Total geral</v>
          </cell>
          <cell r="H1975">
            <v>3</v>
          </cell>
          <cell r="J1975" t="e">
            <v>#N/A</v>
          </cell>
          <cell r="K1975" t="e">
            <v>#N/A</v>
          </cell>
        </row>
        <row r="1977">
          <cell r="A1977" t="str">
            <v>16.4</v>
          </cell>
          <cell r="B1977">
            <v>103244</v>
          </cell>
          <cell r="C1977" t="str">
            <v>AR CONDICIONADO SPLIT INVERTER, HI-WALL (PAREDE), 9000 BTU/H, CICLO FRIO - FORNECIMENTO E INSTALAÇÃO. AF_11/2021_PE</v>
          </cell>
          <cell r="I1977" t="str">
            <v>UN</v>
          </cell>
          <cell r="M1977">
            <v>2</v>
          </cell>
        </row>
        <row r="1978">
          <cell r="C1978" t="str">
            <v>CLIMATIZAÇÃO</v>
          </cell>
          <cell r="D1978">
            <v>2</v>
          </cell>
          <cell r="H1978">
            <v>2</v>
          </cell>
        </row>
        <row r="1979">
          <cell r="H1979">
            <v>0</v>
          </cell>
        </row>
        <row r="1980">
          <cell r="C1980" t="str">
            <v>Total geral</v>
          </cell>
          <cell r="H1980">
            <v>2</v>
          </cell>
          <cell r="J1980" t="e">
            <v>#N/A</v>
          </cell>
          <cell r="K1980" t="e">
            <v>#N/A</v>
          </cell>
        </row>
        <row r="1982">
          <cell r="A1982" t="str">
            <v>16.5</v>
          </cell>
          <cell r="B1982">
            <v>103262</v>
          </cell>
          <cell r="C1982" t="str">
            <v>AR CONDICIONADO SPLIT ON/OFF, PISO TETO, 36.000 BTU/H, CICLO FRIO - FORNECIMENTO E INSTALAÇÃO. AF_11/2021_PSE</v>
          </cell>
          <cell r="I1982" t="str">
            <v>UN</v>
          </cell>
          <cell r="M1982">
            <v>2</v>
          </cell>
        </row>
        <row r="1983">
          <cell r="C1983" t="str">
            <v>HIDRAULICA</v>
          </cell>
          <cell r="D1983">
            <v>2</v>
          </cell>
          <cell r="H1983">
            <v>2</v>
          </cell>
        </row>
        <row r="1984">
          <cell r="H1984">
            <v>0</v>
          </cell>
        </row>
        <row r="1985">
          <cell r="C1985" t="str">
            <v>Total geral</v>
          </cell>
          <cell r="H1985">
            <v>2</v>
          </cell>
          <cell r="J1985" t="e">
            <v>#N/A</v>
          </cell>
          <cell r="K1985" t="e">
            <v>#N/A</v>
          </cell>
        </row>
        <row r="1986">
          <cell r="A1986" t="str">
            <v>16.6</v>
          </cell>
          <cell r="B1986">
            <v>103265</v>
          </cell>
          <cell r="C1986" t="str">
            <v>AR CONDICIONADO SPLIT INVERTER, PISO TETO, APRESENTANDO ENTRE 54000 E 58000 BTU/H, CICLO FRIO - FORNECIMENTO E INSTALAÇÃO. AF_11/2021_PE</v>
          </cell>
          <cell r="I1986" t="str">
            <v>UN</v>
          </cell>
          <cell r="M1986">
            <v>6</v>
          </cell>
        </row>
        <row r="1987">
          <cell r="C1987" t="str">
            <v>CLIMATIZAÇÃO</v>
          </cell>
          <cell r="D1987">
            <v>6</v>
          </cell>
          <cell r="H1987">
            <v>6</v>
          </cell>
        </row>
        <row r="1988">
          <cell r="H1988">
            <v>0</v>
          </cell>
        </row>
        <row r="1989">
          <cell r="C1989" t="str">
            <v>Total geral</v>
          </cell>
          <cell r="H1989">
            <v>6</v>
          </cell>
          <cell r="J1989" t="e">
            <v>#N/A</v>
          </cell>
          <cell r="K1989" t="e">
            <v>#N/A</v>
          </cell>
        </row>
        <row r="1991">
          <cell r="A1991" t="str">
            <v>16.7</v>
          </cell>
          <cell r="B1991">
            <v>91927</v>
          </cell>
          <cell r="C1991" t="str">
            <v>CABO DE COBRE FLEXÍVEL ISOLADO, 2,5 MM², ANTI-CHAMA 0,6/1,0 KV, PARA CIRCUITOS TERMINAIS - FORNECIMENTO E INSTALAÇÃO. AF_03/2023</v>
          </cell>
          <cell r="I1991" t="str">
            <v>M</v>
          </cell>
          <cell r="M1991">
            <v>726.8</v>
          </cell>
        </row>
        <row r="1992">
          <cell r="C1992" t="str">
            <v>CLIMATIZAÇÃO</v>
          </cell>
          <cell r="D1992">
            <v>726.8</v>
          </cell>
          <cell r="H1992">
            <v>726.8</v>
          </cell>
        </row>
        <row r="1993">
          <cell r="H1993">
            <v>0</v>
          </cell>
        </row>
        <row r="1994">
          <cell r="C1994" t="str">
            <v>Total geral</v>
          </cell>
          <cell r="H1994">
            <v>726.8</v>
          </cell>
          <cell r="J1994" t="e">
            <v>#N/A</v>
          </cell>
          <cell r="K1994" t="e">
            <v>#N/A</v>
          </cell>
        </row>
        <row r="1997">
          <cell r="A1997" t="str">
            <v>16.8</v>
          </cell>
          <cell r="B1997">
            <v>91929</v>
          </cell>
          <cell r="C1997" t="str">
            <v>CABO DE COBRE FLEXÍVEL ISOLADO, 4 MM², ANTI-CHAMA 0,6/1,0 KV, PARA CIRCUITOS TERMINAIS - FORNECIMENTO E INSTALAÇÃO. AF_03/2023</v>
          </cell>
          <cell r="I1997" t="str">
            <v>M</v>
          </cell>
          <cell r="M1997">
            <v>48.4</v>
          </cell>
        </row>
        <row r="1998">
          <cell r="C1998" t="str">
            <v>CLIMATIZAÇÃO</v>
          </cell>
          <cell r="D1998">
            <v>48.4</v>
          </cell>
          <cell r="H1998">
            <v>48.4</v>
          </cell>
        </row>
        <row r="1999">
          <cell r="H1999">
            <v>0</v>
          </cell>
        </row>
        <row r="2000">
          <cell r="C2000" t="str">
            <v>Total geral</v>
          </cell>
          <cell r="H2000">
            <v>48.4</v>
          </cell>
          <cell r="J2000" t="e">
            <v>#N/A</v>
          </cell>
          <cell r="K2000" t="e">
            <v>#N/A</v>
          </cell>
        </row>
        <row r="2002">
          <cell r="A2002" t="str">
            <v>16.9</v>
          </cell>
          <cell r="B2002">
            <v>91931</v>
          </cell>
          <cell r="C2002" t="str">
            <v>CABO DE COBRE FLEXÍVEL ISOLADO, 6 MM², ANTI-CHAMA 0,6/1,0 KV, PARA CIRCUITOS TERMINAIS - FORNECIMENTO E INSTALAÇÃO. AF_03/2023</v>
          </cell>
          <cell r="I2002" t="str">
            <v>M</v>
          </cell>
          <cell r="M2002">
            <v>134</v>
          </cell>
        </row>
        <row r="2003">
          <cell r="C2003" t="str">
            <v>CLIMATIZAÇÃO</v>
          </cell>
          <cell r="D2003">
            <v>134</v>
          </cell>
          <cell r="H2003">
            <v>134</v>
          </cell>
        </row>
        <row r="2004">
          <cell r="H2004">
            <v>0</v>
          </cell>
        </row>
        <row r="2005">
          <cell r="C2005" t="str">
            <v>Total geral</v>
          </cell>
          <cell r="H2005">
            <v>134</v>
          </cell>
          <cell r="J2005" t="e">
            <v>#N/A</v>
          </cell>
          <cell r="K2005" t="e">
            <v>#N/A</v>
          </cell>
        </row>
        <row r="2006">
          <cell r="A2006" t="str">
            <v>16.10</v>
          </cell>
          <cell r="B2006">
            <v>103291</v>
          </cell>
          <cell r="C2006" t="str">
            <v>TUBO EM COBRE FLEXÍVEL, DN 1/2", COM ISOLAMENTO, INSTALADO EM FORRO, PARA RAMAL DE ALIMENTAÇÃO DE AR CONDICIONADO, INCLUSO FIXADOR. AF_11/2021</v>
          </cell>
          <cell r="I2006" t="str">
            <v>M</v>
          </cell>
          <cell r="M2006">
            <v>493.9</v>
          </cell>
        </row>
        <row r="2007">
          <cell r="C2007" t="str">
            <v>CLIMATIZAÇÃO</v>
          </cell>
          <cell r="D2007">
            <v>493.9</v>
          </cell>
          <cell r="H2007">
            <v>493.9</v>
          </cell>
        </row>
        <row r="2008">
          <cell r="H2008">
            <v>0</v>
          </cell>
        </row>
        <row r="2009">
          <cell r="C2009" t="str">
            <v>Total geral</v>
          </cell>
          <cell r="H2009">
            <v>493.9</v>
          </cell>
          <cell r="J2009" t="e">
            <v>#N/A</v>
          </cell>
          <cell r="K2009" t="e">
            <v>#N/A</v>
          </cell>
        </row>
        <row r="2011">
          <cell r="A2011" t="str">
            <v>16.11</v>
          </cell>
          <cell r="B2011">
            <v>103289</v>
          </cell>
          <cell r="C2011" t="str">
            <v>TUBO EM COBRE FLEXÍVEL, DN 1/4", COM ISOLAMENTO, INSTALADO EM FORRO, PARA RAMAL DE ALIMENTAÇÃO DE AR CONDICIONADO, INCLUSO FIXADOR. AF_11/2021</v>
          </cell>
          <cell r="I2011" t="str">
            <v>M</v>
          </cell>
          <cell r="M2011">
            <v>311.5</v>
          </cell>
        </row>
        <row r="2012">
          <cell r="C2012" t="str">
            <v>CLIMATIZAÇÃO</v>
          </cell>
          <cell r="D2012">
            <v>311.5</v>
          </cell>
          <cell r="H2012">
            <v>311.5</v>
          </cell>
        </row>
        <row r="2013">
          <cell r="H2013">
            <v>0</v>
          </cell>
        </row>
        <row r="2014">
          <cell r="C2014" t="str">
            <v>Total geral</v>
          </cell>
          <cell r="H2014">
            <v>311.5</v>
          </cell>
          <cell r="J2014" t="e">
            <v>#N/A</v>
          </cell>
          <cell r="K2014" t="e">
            <v>#N/A</v>
          </cell>
        </row>
        <row r="2016">
          <cell r="A2016" t="str">
            <v>16.12</v>
          </cell>
          <cell r="B2016">
            <v>103290</v>
          </cell>
          <cell r="C2016" t="str">
            <v>TUBO EM COBRE FLEXÍVEL, DN 3/8", COM ISOLAMENTO, INSTALADO EM FORRO, PARA RAMAL DE ALIMENTAÇÃO DE AR CONDICIONADO, INCLUSO FIXADOR. AF_11/2021</v>
          </cell>
          <cell r="I2016" t="str">
            <v>M</v>
          </cell>
          <cell r="M2016">
            <v>597.70000000000005</v>
          </cell>
        </row>
        <row r="2017">
          <cell r="C2017" t="str">
            <v>CLIMATIZAÇÃO</v>
          </cell>
          <cell r="D2017">
            <v>597.70000000000005</v>
          </cell>
          <cell r="H2017">
            <v>597.70000000000005</v>
          </cell>
        </row>
        <row r="2018">
          <cell r="H2018">
            <v>0</v>
          </cell>
        </row>
        <row r="2019">
          <cell r="C2019" t="str">
            <v>Total geral</v>
          </cell>
          <cell r="H2019">
            <v>597.70000000000005</v>
          </cell>
          <cell r="J2019" t="e">
            <v>#N/A</v>
          </cell>
          <cell r="K2019" t="e">
            <v>#N/A</v>
          </cell>
        </row>
        <row r="2021">
          <cell r="A2021" t="str">
            <v>16.13</v>
          </cell>
          <cell r="B2021">
            <v>103292</v>
          </cell>
          <cell r="C2021" t="str">
            <v>TUBO EM COBRE FLEXÍVEL, DN 5/8", COM ISOLAMENTO, INSTALADO EM FORRO, PARA RAMAL DE ALIMENTAÇÃO DE AR CONDICIONADO, INCLUSO FIXADOR. AF_11/2021</v>
          </cell>
          <cell r="I2021" t="str">
            <v>M</v>
          </cell>
          <cell r="M2021">
            <v>415.3</v>
          </cell>
        </row>
        <row r="2022">
          <cell r="C2022" t="str">
            <v>CLIMATIZAÇÃO</v>
          </cell>
          <cell r="D2022">
            <v>415.3</v>
          </cell>
          <cell r="H2022">
            <v>415.3</v>
          </cell>
        </row>
        <row r="2023">
          <cell r="H2023">
            <v>0</v>
          </cell>
        </row>
        <row r="2024">
          <cell r="C2024" t="str">
            <v>Total geral</v>
          </cell>
          <cell r="H2024">
            <v>415.3</v>
          </cell>
          <cell r="J2024" t="e">
            <v>#N/A</v>
          </cell>
          <cell r="K2024" t="e">
            <v>#N/A</v>
          </cell>
        </row>
        <row r="2026">
          <cell r="A2026" t="str">
            <v>17.0</v>
          </cell>
          <cell r="C2026" t="str">
            <v>INSTALAÇÃO DE PREVENÇÃO CONTRA INCÊNDIO</v>
          </cell>
          <cell r="N2026">
            <v>2</v>
          </cell>
        </row>
        <row r="2027">
          <cell r="A2027" t="str">
            <v>17.1</v>
          </cell>
          <cell r="B2027">
            <v>101908</v>
          </cell>
          <cell r="C2027" t="str">
            <v>EXTINTOR DE INCÊNDIO PORTÁTIL COM CARGA DE PQS DE 4 KG, CLASSE BC - FORNECIMENTO E INSTALAÇÃO. AF_10/2020_PE</v>
          </cell>
          <cell r="I2027" t="str">
            <v>UN</v>
          </cell>
          <cell r="M2027">
            <v>2</v>
          </cell>
        </row>
        <row r="2028">
          <cell r="C2028" t="str">
            <v>INCÊNDIO</v>
          </cell>
          <cell r="D2028">
            <v>2</v>
          </cell>
          <cell r="H2028">
            <v>2</v>
          </cell>
        </row>
        <row r="2029">
          <cell r="H2029">
            <v>0</v>
          </cell>
        </row>
        <row r="2030">
          <cell r="C2030" t="str">
            <v>Total geral</v>
          </cell>
          <cell r="H2030">
            <v>2</v>
          </cell>
          <cell r="J2030" t="e">
            <v>#N/A</v>
          </cell>
          <cell r="K2030" t="e">
            <v>#N/A</v>
          </cell>
        </row>
        <row r="2031">
          <cell r="A2031" t="str">
            <v>17.2</v>
          </cell>
          <cell r="B2031">
            <v>101909</v>
          </cell>
          <cell r="C2031" t="str">
            <v>EXTINTOR DE INCÊNDIO PORTÁTIL COM CARGA DE PQS DE 6 KG, CLASSE BC - FORNECIMENTO E INSTALAÇÃO. AF_10/2020_PE</v>
          </cell>
          <cell r="I2031" t="str">
            <v>UN</v>
          </cell>
          <cell r="M2031">
            <v>10</v>
          </cell>
        </row>
        <row r="2032">
          <cell r="C2032" t="str">
            <v>INCÊNDIO</v>
          </cell>
          <cell r="D2032">
            <v>10</v>
          </cell>
          <cell r="H2032">
            <v>10</v>
          </cell>
        </row>
        <row r="2033">
          <cell r="H2033">
            <v>0</v>
          </cell>
        </row>
        <row r="2034">
          <cell r="C2034" t="str">
            <v>Total geral</v>
          </cell>
          <cell r="H2034">
            <v>10</v>
          </cell>
          <cell r="J2034" t="e">
            <v>#N/A</v>
          </cell>
          <cell r="K2034" t="e">
            <v>#N/A</v>
          </cell>
        </row>
        <row r="2036">
          <cell r="A2036" t="str">
            <v>17.3</v>
          </cell>
          <cell r="B2036">
            <v>101907</v>
          </cell>
          <cell r="C2036" t="str">
            <v>EXTINTOR DE INCÊNDIO PORTÁTIL COM CARGA DE CO2 DE 6 KG, CLASSE BC - FORNECIMENTO E INSTALAÇÃO. AF_10/2020_PE</v>
          </cell>
          <cell r="I2036" t="str">
            <v>UN</v>
          </cell>
          <cell r="M2036">
            <v>5</v>
          </cell>
        </row>
        <row r="2037">
          <cell r="C2037" t="str">
            <v>INCÊNDIO</v>
          </cell>
          <cell r="D2037">
            <v>5</v>
          </cell>
          <cell r="H2037">
            <v>5</v>
          </cell>
        </row>
        <row r="2038">
          <cell r="H2038">
            <v>0</v>
          </cell>
        </row>
        <row r="2039">
          <cell r="C2039" t="str">
            <v>Total geral</v>
          </cell>
          <cell r="H2039">
            <v>5</v>
          </cell>
          <cell r="J2039" t="e">
            <v>#N/A</v>
          </cell>
          <cell r="K2039" t="e">
            <v>#N/A</v>
          </cell>
        </row>
        <row r="2041">
          <cell r="A2041" t="str">
            <v>17.4</v>
          </cell>
          <cell r="B2041">
            <v>102491</v>
          </cell>
          <cell r="C2041" t="str">
            <v>PINTURA DE PISO COM TINTA ACRÍLICA, APLICAÇÃO MANUAL, 2 DEMÃOS, INCLUSO FUNDO PREPARADOR. AF_05/2021</v>
          </cell>
          <cell r="I2041" t="str">
            <v>M2</v>
          </cell>
          <cell r="M2041">
            <v>17</v>
          </cell>
        </row>
        <row r="2042">
          <cell r="C2042" t="str">
            <v>MARCAÇÃO</v>
          </cell>
          <cell r="D2042">
            <v>1</v>
          </cell>
          <cell r="G2042">
            <v>17</v>
          </cell>
          <cell r="H2042">
            <v>17</v>
          </cell>
        </row>
        <row r="2043">
          <cell r="H2043">
            <v>0</v>
          </cell>
        </row>
        <row r="2044">
          <cell r="C2044" t="str">
            <v>Total geral</v>
          </cell>
          <cell r="H2044">
            <v>17</v>
          </cell>
          <cell r="J2044" t="e">
            <v>#N/A</v>
          </cell>
          <cell r="K2044" t="e">
            <v>#N/A</v>
          </cell>
        </row>
        <row r="2046">
          <cell r="A2046" t="str">
            <v>17.5</v>
          </cell>
          <cell r="B2046">
            <v>97599</v>
          </cell>
          <cell r="C2046" t="str">
            <v>LUMINÁRIA DE EMERGÊNCIA, COM 30 LÂMPADAS LED DE 2 W, SEM REATOR - FORNECIMENTO E INSTALAÇÃO. AF_09/2024</v>
          </cell>
          <cell r="I2046" t="str">
            <v>UN</v>
          </cell>
          <cell r="M2046">
            <v>30</v>
          </cell>
        </row>
        <row r="2047">
          <cell r="C2047" t="str">
            <v>INCÊNDIO</v>
          </cell>
          <cell r="D2047">
            <v>30</v>
          </cell>
          <cell r="H2047">
            <v>30</v>
          </cell>
        </row>
        <row r="2048">
          <cell r="H2048">
            <v>0</v>
          </cell>
        </row>
        <row r="2049">
          <cell r="C2049" t="str">
            <v>Total geral</v>
          </cell>
          <cell r="H2049">
            <v>30</v>
          </cell>
          <cell r="J2049" t="e">
            <v>#N/A</v>
          </cell>
          <cell r="K2049" t="e">
            <v>#N/A</v>
          </cell>
        </row>
        <row r="2051">
          <cell r="A2051" t="str">
            <v>17.6</v>
          </cell>
          <cell r="B2051" t="str">
            <v>CPU 015</v>
          </cell>
          <cell r="C2051" t="str">
            <v>FORNECIMENTO E INSTALAÇÃO DE PLACA, COM TEXTO, EM MATERIAL FOTOLUMINESCENTE</v>
          </cell>
          <cell r="I2051" t="str">
            <v>UN</v>
          </cell>
          <cell r="M2051">
            <v>22</v>
          </cell>
        </row>
        <row r="2052">
          <cell r="C2052" t="str">
            <v>INCÊNDIO</v>
          </cell>
          <cell r="D2052">
            <v>22</v>
          </cell>
          <cell r="H2052">
            <v>22</v>
          </cell>
        </row>
        <row r="2053">
          <cell r="H2053">
            <v>0</v>
          </cell>
        </row>
        <row r="2054">
          <cell r="C2054" t="str">
            <v>Total geral</v>
          </cell>
          <cell r="H2054">
            <v>22</v>
          </cell>
          <cell r="J2054" t="e">
            <v>#N/A</v>
          </cell>
          <cell r="K2054" t="e">
            <v>#N/A</v>
          </cell>
        </row>
        <row r="2056">
          <cell r="A2056" t="str">
            <v>18.0</v>
          </cell>
          <cell r="C2056" t="str">
            <v>LIMPEZA GERAL DA OBRA (POR METRO QUADRADO DE CONSTRUÇÃO).</v>
          </cell>
          <cell r="N2056">
            <v>1759.41</v>
          </cell>
        </row>
        <row r="2057">
          <cell r="A2057" t="str">
            <v>18.1</v>
          </cell>
          <cell r="B2057">
            <v>99814</v>
          </cell>
          <cell r="C2057" t="str">
            <v>LIMPEZA DE SUPERFÍCIE COM JATO DE ALTA PRESSÃO. AF_04/2019</v>
          </cell>
          <cell r="I2057" t="str">
            <v>M2</v>
          </cell>
          <cell r="M2057">
            <v>1759.41</v>
          </cell>
        </row>
        <row r="2058">
          <cell r="C2058" t="str">
            <v xml:space="preserve">CONSTRUÇÃO </v>
          </cell>
          <cell r="D2058">
            <v>1759.41</v>
          </cell>
          <cell r="H2058">
            <v>1759.41</v>
          </cell>
        </row>
        <row r="2059">
          <cell r="H2059">
            <v>0</v>
          </cell>
        </row>
        <row r="2060">
          <cell r="H2060">
            <v>0</v>
          </cell>
        </row>
        <row r="2061">
          <cell r="H2061">
            <v>0</v>
          </cell>
        </row>
        <row r="2062">
          <cell r="C2062" t="str">
            <v>Total geral</v>
          </cell>
          <cell r="H2062">
            <v>1759.41</v>
          </cell>
          <cell r="J2062" t="e">
            <v>#N/A</v>
          </cell>
          <cell r="K2062" t="e">
            <v>#N/A</v>
          </cell>
        </row>
        <row r="2063">
          <cell r="A2063" t="str">
            <v>18.2</v>
          </cell>
          <cell r="B2063">
            <v>99811</v>
          </cell>
          <cell r="C2063" t="str">
            <v>LIMPEZA DE CONTRAPISO COM VASSOURA A SECO. AF_04/2019</v>
          </cell>
          <cell r="I2063" t="str">
            <v>M2</v>
          </cell>
          <cell r="M2063">
            <v>1759.41</v>
          </cell>
        </row>
        <row r="2064">
          <cell r="C2064" t="str">
            <v xml:space="preserve">CONSTRUÇÃO </v>
          </cell>
          <cell r="D2064">
            <v>1759.41</v>
          </cell>
          <cell r="H2064">
            <v>1759.41</v>
          </cell>
        </row>
        <row r="2065">
          <cell r="H2065">
            <v>0</v>
          </cell>
        </row>
        <row r="2066">
          <cell r="H2066">
            <v>0</v>
          </cell>
        </row>
        <row r="2067">
          <cell r="H2067">
            <v>0</v>
          </cell>
        </row>
        <row r="2068">
          <cell r="C2068" t="str">
            <v>Total geral</v>
          </cell>
          <cell r="H2068">
            <v>1759.41</v>
          </cell>
          <cell r="J2068" t="e">
            <v>#N/A</v>
          </cell>
          <cell r="K2068" t="e">
            <v>#N/A</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GEPE 2022"/>
      <sheetName val="Planilha"/>
      <sheetName val="MEMORIA"/>
      <sheetName val="VOLUME CONCRETO SPT"/>
    </sheetNames>
    <sheetDataSet>
      <sheetData sheetId="0" refreshError="1">
        <row r="5">
          <cell r="A5" t="str">
            <v>01.00.000</v>
          </cell>
          <cell r="B5" t="str">
            <v>01 CUSTO HORARIO DE EQUIPAMENTOS</v>
          </cell>
          <cell r="C5" t="str">
            <v/>
          </cell>
        </row>
        <row r="6">
          <cell r="A6" t="str">
            <v>01.01.010</v>
          </cell>
          <cell r="B6" t="str">
            <v>01.01.010 CAMINHAOPIPA COM CAPACIDADE DE 6000L,POT. 162 HP E EQUIPADO COM BOMBA A GASOLINA DE 3,4 HP,INCLUSIVE 10 METROS DE MANGOTE DE 2" COM MAO DE OBRA DO OPERADOR DE MANGUEIRA E MOTORISTA,INCLUSIVE COMBUSTIVEL.(SERVICO DIURNO) (EMLURB)</v>
          </cell>
          <cell r="C6" t="str">
            <v>H</v>
          </cell>
          <cell r="D6">
            <v>426.87129799999997</v>
          </cell>
          <cell r="E6">
            <v>334.46</v>
          </cell>
        </row>
        <row r="7">
          <cell r="A7" t="str">
            <v>01.01.015</v>
          </cell>
          <cell r="B7" t="str">
            <v>01.01.015 CAMINHAOPIPA COM CAPACIDADE DE 6000L,POT. 162 HP E EQUIPADO COM BOMBA A GASOLINA DE 3,4 HP,INCLUSIVE 10 METROS DE MANGOTE DE 2" COM MAODE OBRA DO OPERADOR DE MANGUEIRA E MOTORISTA,INCLUSIVE COMBUSTIVEL.(SERVICO NOTURNO) (EMLURB)</v>
          </cell>
          <cell r="C7" t="str">
            <v>H</v>
          </cell>
          <cell r="D7">
            <v>457.91091399999993</v>
          </cell>
          <cell r="E7">
            <v>358.78</v>
          </cell>
        </row>
        <row r="8">
          <cell r="A8" t="str">
            <v>01.01.022</v>
          </cell>
          <cell r="B8" t="str">
            <v>01.01.022 CAMINHAO POLIGUINDASTE COM CACAMBA DE 5M3,POT 162 HP COM MAO DE OBRA DO OPERADOR E COMBUSTIVEL.(SERVICO DIURNO) (EMLURB)</v>
          </cell>
          <cell r="C8" t="str">
            <v>H</v>
          </cell>
          <cell r="D8">
            <v>356.82795399999998</v>
          </cell>
          <cell r="E8">
            <v>279.58</v>
          </cell>
        </row>
        <row r="9">
          <cell r="A9" t="str">
            <v>01.01.023</v>
          </cell>
          <cell r="B9" t="str">
            <v>01.01.023 CAMINHAO POLIGUINDASTE COM CACAMBA DE 5M3,POT 162 HP COM MAO DE OBRA DO OPERADOR E COMBUSTIVEL.(SERVICO NOTURNO) (EMLURB)</v>
          </cell>
          <cell r="C9" t="str">
            <v>H</v>
          </cell>
          <cell r="D9">
            <v>373.011438</v>
          </cell>
          <cell r="E9">
            <v>292.26</v>
          </cell>
        </row>
        <row r="10">
          <cell r="A10" t="str">
            <v>01.01.030</v>
          </cell>
          <cell r="B10" t="str">
            <v>01.01.030 CAMINHONETE EQUIPADA COM ESCADA EXTENSIVEL DE 8 M.FIXADA EM UM SUPORTE GIRATORIO, SINALIZACAO COM LAMPADA INTERMITENTE SOBRE A CABINE E 4 CONES DE 75 CM PARA BALIZAMENTO COM MAO DE OBRA DO OPERADOR E COMBUSTIVEL.(SERVICO DIURNO) (EMLURB)</v>
          </cell>
          <cell r="C10" t="str">
            <v>H</v>
          </cell>
          <cell r="D10">
            <v>261.23308400000002</v>
          </cell>
          <cell r="E10">
            <v>204.68</v>
          </cell>
        </row>
        <row r="11">
          <cell r="A11" t="str">
            <v>01.01.031</v>
          </cell>
          <cell r="B11" t="str">
            <v>01.01.031 CAMINHONETE EQUIPADA COM ESCADA EXTENSIVEL DE 8 M.FIXADA EM UM SUPORTE GIRATORIO, SINALIZACAO COM LAMPADA INTERMITENTE SOBRE A CABINE E 4 CONES DE 75 CM PARA BALIZAMENTO COM MAO DE OBRA DO OPERADOR E COMBUSTIVEL.(SERVICO NOTURNO). (EMLURB)</v>
          </cell>
          <cell r="C11" t="str">
            <v>H</v>
          </cell>
          <cell r="D11">
            <v>276.153031</v>
          </cell>
          <cell r="E11">
            <v>216.37</v>
          </cell>
        </row>
        <row r="12">
          <cell r="A12" t="str">
            <v>01.01.032</v>
          </cell>
          <cell r="B12" t="str">
            <v>01.01.032 CAMINHONETE SIMPLES, MOTOR DIESEL, CAP.2 TON . POT.145 HP COM MAO DE OBRA DO OPERADOR E COMBUSTIVEL.(SERVICO DIURNO) (EMLURB)</v>
          </cell>
          <cell r="C12" t="str">
            <v>H</v>
          </cell>
          <cell r="D12">
            <v>257.30207999999999</v>
          </cell>
          <cell r="E12">
            <v>201.6</v>
          </cell>
        </row>
        <row r="13">
          <cell r="A13" t="str">
            <v>01.01.033</v>
          </cell>
          <cell r="B13" t="str">
            <v>01.01.033 CAMINHONETE SIMPLES, MOTOR DIESEL, CAP.2 TON.POT.145 HP COM MAO DE OBRA DO OPERADOR E COMBUSTIVEL.(SERVICO NOTURNO) (EMLURB)</v>
          </cell>
          <cell r="C13" t="str">
            <v>H</v>
          </cell>
          <cell r="D13">
            <v>272.22202699999997</v>
          </cell>
          <cell r="E13">
            <v>213.29</v>
          </cell>
        </row>
        <row r="14">
          <cell r="A14" t="str">
            <v>01.01.040</v>
          </cell>
          <cell r="B14" t="str">
            <v>01.01.040 CAMINHAO COM CARROCERIA EM MADEIRA COM CAPACIDADE DE 13 TON. POT. 162 HP COM MAO DE OBRA DO OPERADOR E COMBUSTIVEL.(SERVICO DIURNO) (EMLURB)</v>
          </cell>
          <cell r="C14" t="str">
            <v>H</v>
          </cell>
          <cell r="D14">
            <v>322.80179599999997</v>
          </cell>
          <cell r="E14">
            <v>252.92</v>
          </cell>
        </row>
        <row r="15">
          <cell r="A15" t="str">
            <v>01.01.041</v>
          </cell>
          <cell r="B15" t="str">
            <v>01.01.041 CAMINHAO COM CARROCERIA EM MADEIRA COM CAPACIDADE DE 13 TON. POT. 162 HP COM MAO DE OBRA DO OPERADOR E COMBUSTIVEL.(SERVICO NOTURNO) (EMLURB)</v>
          </cell>
          <cell r="C15" t="str">
            <v>H</v>
          </cell>
          <cell r="D15">
            <v>338.998043</v>
          </cell>
          <cell r="E15">
            <v>265.61</v>
          </cell>
        </row>
        <row r="16">
          <cell r="A16" t="str">
            <v>01.01.042</v>
          </cell>
          <cell r="B16" t="str">
            <v>01.01.042 CAMINHAO COM CARROCERIA EM MADEIRA F 4000 COM CAPACIDADE DE 4 TON POT. 135 HP COM MAO DE OBRA DO OPERADOR E COMBUSTIVEL.(SERVICO DIURNO). (EMLURB)</v>
          </cell>
          <cell r="C16" t="str">
            <v>H</v>
          </cell>
          <cell r="D16">
            <v>271.69874399999998</v>
          </cell>
          <cell r="E16">
            <v>212.88</v>
          </cell>
        </row>
        <row r="17">
          <cell r="A17" t="str">
            <v>01.01.043</v>
          </cell>
          <cell r="B17" t="str">
            <v>01.01.043 CAMINHAO COM CARROCERIA EM MADEIRA F 4000 COM CAPACIDADE DE 4 TON POT.135 HP COM MAO DE OBRA DO OPERADOR E COMBUSTIVEL.(SERVICO NOTURNO) (EMLURB)</v>
          </cell>
          <cell r="C17" t="str">
            <v>H</v>
          </cell>
          <cell r="D17">
            <v>287.882228</v>
          </cell>
          <cell r="E17">
            <v>225.56</v>
          </cell>
        </row>
        <row r="18">
          <cell r="A18" t="str">
            <v>01.01.044</v>
          </cell>
          <cell r="B18" t="str">
            <v>01.01.044 CARRETA CARREGA TUDO,COM BASE PLANA E 3 EIXOS COM CAPACIDADE DE CARGA DE 15 A 70 TON. SEM MAO DE OBRA DO OPERADOR E SEM COMBUSTIVEL.(SERVICO DIURNO OU NOTURNO) (EMLURB)</v>
          </cell>
          <cell r="C18" t="str">
            <v>H</v>
          </cell>
          <cell r="D18">
            <v>74.216844999999992</v>
          </cell>
          <cell r="E18">
            <v>58.15</v>
          </cell>
        </row>
        <row r="19">
          <cell r="A19" t="str">
            <v>01.01.046</v>
          </cell>
          <cell r="B19" t="str">
            <v>01.01.046 CAVALO MECANICO COM CAPACIDADE DE 30 TON.POT.203 HP COM MAO DE OBRA DO OPERADOR E COMBUSTIVEL.(SERVICO DIURNO) (EMLURB)</v>
          </cell>
          <cell r="C19" t="str">
            <v>H</v>
          </cell>
          <cell r="D19">
            <v>386.45087700000005</v>
          </cell>
          <cell r="E19">
            <v>302.79000000000002</v>
          </cell>
        </row>
        <row r="20">
          <cell r="A20" t="str">
            <v>01.01.047</v>
          </cell>
          <cell r="B20" t="str">
            <v>01.01.047 CAVALO MECANICO COM CAPACIDADE DE 30 TON.POT.203 HP COM MAO DE OBRA DO OPERADOR E COMBUSTIVEL.(SERVICO NOTURNO) (EMLURB)</v>
          </cell>
          <cell r="C20" t="str">
            <v>H</v>
          </cell>
          <cell r="D20">
            <v>402.64712400000002</v>
          </cell>
          <cell r="E20">
            <v>315.48</v>
          </cell>
        </row>
        <row r="21">
          <cell r="A21" t="str">
            <v>01.01.050</v>
          </cell>
          <cell r="B21" t="str">
            <v>01.01.050 CAMINHAO BASCULANTE POT.162 HP E CACAMBA COM CAPACIDADE DE 6,5 M3 COM MAO DE OBRA DO OPERADOR E COMBUSTIVEL.(SERVICO DIURNO) (EMLURB)</v>
          </cell>
          <cell r="C21" t="str">
            <v>H</v>
          </cell>
          <cell r="D21">
            <v>328.82593199999997</v>
          </cell>
          <cell r="E21">
            <v>257.64</v>
          </cell>
        </row>
        <row r="22">
          <cell r="A22" t="str">
            <v>01.01.051</v>
          </cell>
          <cell r="B22" t="str">
            <v>01.01.051 CAMINHAO BASCULANTE POT.162 HP E CACAMBA COM CAPACIDADE DE 6,5 M3 COM MAO DE OBRA DO OPERADOR E COMBUSTIVEL.(SERVICO NOTURNO) (EMLURB)</v>
          </cell>
          <cell r="C22" t="str">
            <v>H</v>
          </cell>
          <cell r="D22">
            <v>345.02217899999999</v>
          </cell>
          <cell r="E22">
            <v>270.33</v>
          </cell>
        </row>
        <row r="23">
          <cell r="A23" t="str">
            <v>01.01.052</v>
          </cell>
          <cell r="B23" t="str">
            <v>01.01.052 CAMINHAO BASCULANTE COM 3 EIXOS POT. 211 HP ECACAMBA COM CAPACIDADE DE 8M3 COM MAO DE OBRA DO OPERADOR E COMBUSTIVEL.(SERVICO DIURNO). (EMLURB)</v>
          </cell>
          <cell r="C23" t="str">
            <v>H</v>
          </cell>
          <cell r="D23">
            <v>338.33436699999999</v>
          </cell>
          <cell r="E23">
            <v>265.08999999999997</v>
          </cell>
        </row>
        <row r="24">
          <cell r="A24" t="str">
            <v>01.01.053</v>
          </cell>
          <cell r="B24" t="str">
            <v>01.01.053 CAMINHAO BASCULANTE COM 3 EIXOS POT. 211 HP ECACAMBA COM CAPACIDADE DE 8M3 COM MAO DE OBRA DO OPERADOR E COMBUSTIVEL.(SERVICO NOTURNO). (EMLURB)</v>
          </cell>
          <cell r="C24" t="str">
            <v>H</v>
          </cell>
          <cell r="D24">
            <v>373.17735699999997</v>
          </cell>
          <cell r="E24">
            <v>292.39</v>
          </cell>
        </row>
        <row r="25">
          <cell r="A25" t="str">
            <v>01.01.054</v>
          </cell>
          <cell r="B25" t="str">
            <v>01.01.054 CAMINHAO BASCULANTE (FORA DE ESTRADA),POT.241HP COM CAPACIDADE DE 20 TON.E CACAMBA DE 14M3 COM MAO DE OBRA DO OPERADOR E COMBUSTIVEL.(SERVICO DIURNO) (EMLURB)</v>
          </cell>
          <cell r="C25" t="str">
            <v>H</v>
          </cell>
          <cell r="D25">
            <v>483.74322599999999</v>
          </cell>
          <cell r="E25">
            <v>379.02</v>
          </cell>
        </row>
        <row r="26">
          <cell r="A26" t="str">
            <v>01.01.055</v>
          </cell>
          <cell r="B26" t="str">
            <v>01.01.055 CAMINHAO BASCULANTE (FORA DE ESTRADA),POT.241HP COM CAPACIDADE DE 20 TON. E CACAMBA DE 14M3COM MAO DE OBRA DO OPERADOR E COMBUSTIVEL.(SERVICO NOTURNO) (EMLURB)</v>
          </cell>
          <cell r="C26" t="str">
            <v>H</v>
          </cell>
          <cell r="D26">
            <v>499.93947299999996</v>
          </cell>
          <cell r="E26">
            <v>391.71</v>
          </cell>
        </row>
        <row r="27">
          <cell r="A27" t="str">
            <v>01.01.056</v>
          </cell>
          <cell r="B27" t="str">
            <v>01.01.056 CAMINHAO TANQUE IRRIGADEIRA COM CAPACIDADE DE 6000L POT. 162 HP COM MAO DE OBRA DO OPERADOR E COMBUSTIVEL.(SERVICO DIURNO) (EMLURB)</v>
          </cell>
          <cell r="C27" t="str">
            <v>H</v>
          </cell>
          <cell r="D27">
            <v>316.35648100000003</v>
          </cell>
          <cell r="E27">
            <v>247.87</v>
          </cell>
        </row>
        <row r="28">
          <cell r="A28" t="str">
            <v>01.01.057</v>
          </cell>
          <cell r="B28" t="str">
            <v>01.01.057 CAMINHAO TANQUE IRRIGADEIRA COM CAPACIDADE DE 6000L POT. 162 HP COM MAO DE OBRA DO OPERADOR E COMBUSTIVEL.(SERVICO NOTURNO) (EMLURB)</v>
          </cell>
          <cell r="C28" t="str">
            <v>H</v>
          </cell>
          <cell r="D28">
            <v>332.539965</v>
          </cell>
          <cell r="E28">
            <v>260.55</v>
          </cell>
        </row>
        <row r="29">
          <cell r="A29" t="str">
            <v>01.01.058</v>
          </cell>
          <cell r="B29" t="str">
            <v>01.01.058 CAMINHAO TANQUE IRRIGADEIRA COM CAPACIDADE DE 10000 L POT.162 HP COM MAO DE OBRA DO OPERADOR E COMBUSTIVEL.(SERVICO DIURNO) (EMLURB)</v>
          </cell>
          <cell r="C29" t="str">
            <v>H</v>
          </cell>
          <cell r="D29">
            <v>322.99324100000001</v>
          </cell>
          <cell r="E29">
            <v>253.07</v>
          </cell>
        </row>
        <row r="30">
          <cell r="A30" t="str">
            <v>01.01.059</v>
          </cell>
          <cell r="B30" t="str">
            <v>01.01.059 CAMINHAO TANQUE IRRIGADEIRA COM CAPACIDADE DE 10000 L  POT.162 HP COM MAO DE OBRA DO OPERADOR E COMBUSTIVEL.(SERVICO NOTURNO) (EMLURB)</v>
          </cell>
          <cell r="C30" t="str">
            <v>H</v>
          </cell>
          <cell r="D30">
            <v>339.20225099999999</v>
          </cell>
          <cell r="E30">
            <v>265.77</v>
          </cell>
        </row>
        <row r="31">
          <cell r="A31" t="str">
            <v>01.01.060</v>
          </cell>
          <cell r="B31" t="str">
            <v>01.01.060 SERVICO DE AJUDANTE DE CAMINHOES OU CAMINHONETES.(SERVICO DIURNO) (EMLURB)</v>
          </cell>
          <cell r="C31" t="str">
            <v>H</v>
          </cell>
          <cell r="D31">
            <v>25.245214000000001</v>
          </cell>
          <cell r="E31">
            <v>19.78</v>
          </cell>
        </row>
        <row r="32">
          <cell r="A32" t="str">
            <v>01.01.061</v>
          </cell>
          <cell r="B32" t="str">
            <v>01.01.061 SERVICO DE AJUDANTE EM CAMINHOES OU CAMINHONETES.(SERVICO NOTURNO). (EMLURB)</v>
          </cell>
          <cell r="C32" t="str">
            <v>H</v>
          </cell>
          <cell r="D32">
            <v>28.972009999999997</v>
          </cell>
          <cell r="E32">
            <v>22.7</v>
          </cell>
        </row>
        <row r="33">
          <cell r="A33" t="str">
            <v>01.01.062</v>
          </cell>
          <cell r="B33" t="str">
            <v>01.01.062 SERVICO DE AJUDANTE EM CAMINHOES(SERVICO DIURNO COM INSALUBRIDADE) (EMLURB)</v>
          </cell>
          <cell r="C33" t="str">
            <v>H</v>
          </cell>
          <cell r="D33">
            <v>31.562899000000002</v>
          </cell>
          <cell r="E33">
            <v>24.73</v>
          </cell>
        </row>
        <row r="34">
          <cell r="A34" t="str">
            <v>01.01.063</v>
          </cell>
          <cell r="B34" t="str">
            <v>01.01.063 SERVICO DE AJUDANTE EM CAMINHOES (SERVICO NOTURNO COM INSALUBRIDADE) (EMLURB)</v>
          </cell>
          <cell r="C34" t="str">
            <v>H</v>
          </cell>
          <cell r="D34">
            <v>36.527706000000002</v>
          </cell>
          <cell r="E34">
            <v>28.62</v>
          </cell>
        </row>
        <row r="35">
          <cell r="A35" t="str">
            <v>01.01.550</v>
          </cell>
          <cell r="B35" t="str">
            <v>01.01.550 CAMINHAO BASCULANTE POT.162 HP E CACAMBA COM CAPACIDADE DE 6,5 M3 COM MAO DE OBRA DO OPERADOR E COMBUSTIVEL.(SERVICO DIURNO COM INSALUBRIDADE) (EMLURB)</v>
          </cell>
          <cell r="C35" t="str">
            <v>H</v>
          </cell>
          <cell r="D35">
            <v>341.44853899999998</v>
          </cell>
          <cell r="E35">
            <v>267.52999999999997</v>
          </cell>
        </row>
        <row r="36">
          <cell r="A36" t="str">
            <v>01.01.551</v>
          </cell>
          <cell r="B36" t="str">
            <v>01.01.551 CAMINHAO BASCULANTE POT.162 HP E CACAMBA COMCAPACIDADE DE 6,5 M3 COM MAO DE OBRA DO OPERADOR E COMBUSTIVEL.(SERVICO NOTURNO COM INSALUBRIDADE) (EMLURB)</v>
          </cell>
          <cell r="C36" t="str">
            <v>H</v>
          </cell>
          <cell r="D36">
            <v>360.79724699999997</v>
          </cell>
          <cell r="E36">
            <v>282.69</v>
          </cell>
        </row>
        <row r="37">
          <cell r="A37" t="str">
            <v>01.01.552</v>
          </cell>
          <cell r="B37" t="str">
            <v>01.01.552 CAMINHAO BASCULANTE COM 3 EIXOS POT 211 HP E CACAMBA COM CAPACIDADE DE 8M3 COM MAO DE OBRA DO OPERADOR E COMBUSTIVEL (SERVICO DIURNO) (EMLURB)</v>
          </cell>
          <cell r="C37" t="str">
            <v>H</v>
          </cell>
          <cell r="D37">
            <v>350.94421100000005</v>
          </cell>
          <cell r="E37">
            <v>274.97000000000003</v>
          </cell>
        </row>
        <row r="38">
          <cell r="A38" t="str">
            <v>01.01.553</v>
          </cell>
          <cell r="B38" t="str">
            <v>01.01.553 CAMINHAO BASCULANTE COM 3 EIXOS POT 211 HP CACAMBA COM CAPACIDADE DE 8M3 COM MAO DE OBRA DO OPERADOR E COMBUSTIVEL(SERVICO NOTURNO) (EMLURB)</v>
          </cell>
          <cell r="C38" t="str">
            <v>H</v>
          </cell>
          <cell r="D38">
            <v>388.95242500000001</v>
          </cell>
          <cell r="E38">
            <v>304.75</v>
          </cell>
        </row>
        <row r="39">
          <cell r="A39" t="str">
            <v>01.01.556</v>
          </cell>
          <cell r="B39" t="str">
            <v>01.01.556 CAMINHAO TANQUE IRRIGADEIRA COM CAPACIDADE DE 6000L.POT. 162 HP COM MAO DE OBRA DO OPERADOR E COMBUSTIVEL.(SERVICO DIURNO COM INSALUBRIDADE) (EMLURB)</v>
          </cell>
          <cell r="C39" t="str">
            <v>H</v>
          </cell>
          <cell r="D39">
            <v>328.96632499999998</v>
          </cell>
          <cell r="E39">
            <v>257.75</v>
          </cell>
        </row>
        <row r="40">
          <cell r="A40" t="str">
            <v>01.01.557</v>
          </cell>
          <cell r="B40" t="str">
            <v>01.01.557 CAMINHAO TANQUE IRRIGADEIRA COM CAPACIDADE DE 6000L.POT. 162 HP COM MAO DE OBRA DO OPERADOR E COMBUSTIVEL.(SERVICO NOTURNO COM INSALUBRIDADE) (EMLURB)</v>
          </cell>
          <cell r="C40" t="str">
            <v>H</v>
          </cell>
          <cell r="D40">
            <v>348.31503300000003</v>
          </cell>
          <cell r="E40">
            <v>272.91000000000003</v>
          </cell>
        </row>
        <row r="41">
          <cell r="A41" t="str">
            <v>01.02.010</v>
          </cell>
          <cell r="B41" t="str">
            <v>01.02.010 PA CARREGADEIRA SOBRE RODAS POT.170 HP COM MAO DE OBRA DO OPERADOR E COMBUSTIVEL.(SERVICO DIURNO) (EMLURB)</v>
          </cell>
          <cell r="C41" t="str">
            <v>H</v>
          </cell>
          <cell r="D41">
            <v>583.61370099999999</v>
          </cell>
          <cell r="E41">
            <v>457.27</v>
          </cell>
        </row>
        <row r="42">
          <cell r="A42" t="str">
            <v>01.02.011</v>
          </cell>
          <cell r="B42" t="str">
            <v>01.02.011 PA CARREGADEIRA SOBRE RODAS POT.170 HP COM MAO DE OBRA DO OPERADOR E COMBUSTIVEL.(SERVICO NOTURNO) (EMLURB)</v>
          </cell>
          <cell r="C42" t="str">
            <v>H</v>
          </cell>
          <cell r="D42">
            <v>611.22006999999996</v>
          </cell>
          <cell r="E42">
            <v>478.9</v>
          </cell>
        </row>
        <row r="43">
          <cell r="A43" t="str">
            <v>01.02.020</v>
          </cell>
          <cell r="B43" t="str">
            <v>01.02.020 PA CARREGADEIRA SOBRE RODAS POT.118 HP COM MAO DE OBRA DO OPERADOR E COMBUSTIVEL.(SERVICO DIURNO) (EMLURB)</v>
          </cell>
          <cell r="C43" t="str">
            <v>H</v>
          </cell>
          <cell r="D43">
            <v>459.50628899999998</v>
          </cell>
          <cell r="E43">
            <v>360.03</v>
          </cell>
        </row>
        <row r="44">
          <cell r="A44" t="str">
            <v>01.02.021</v>
          </cell>
          <cell r="B44" t="str">
            <v>01.02.021 PA CARREGADEIRA SOBRE RODAS POT 118 HP COM MAO DE OBRA DO OPERADOR E COMBUSTIVEL.(SERVICO NOTURNO) (EMLURB)</v>
          </cell>
          <cell r="C44" t="str">
            <v>H</v>
          </cell>
          <cell r="D44">
            <v>487.12542100000002</v>
          </cell>
          <cell r="E44">
            <v>381.67</v>
          </cell>
        </row>
        <row r="45">
          <cell r="A45" t="str">
            <v>01.02.030</v>
          </cell>
          <cell r="B45" t="str">
            <v>01.02.030 RETRO ESCAVADEIRA SOBRE PNEUS  POT 82 HP COM MAO DE OBRA DO OPERADOR E COMBUSTIVEL.(SERVICO DIURNO) (EMLURB)</v>
          </cell>
          <cell r="C45" t="str">
            <v>H</v>
          </cell>
          <cell r="D45">
            <v>349.553044</v>
          </cell>
          <cell r="E45">
            <v>273.88</v>
          </cell>
        </row>
        <row r="46">
          <cell r="A46" t="str">
            <v>01.02.031</v>
          </cell>
          <cell r="B46" t="str">
            <v>01.02.031 RETRO ESCAVADEIRA SOBRE PNEUS  POT 82 HP COM MAO DE OBRA DO OPERADOR E COMBUSTIVEL.(SERVICO NOTURNO) (EMLURB)</v>
          </cell>
          <cell r="C46" t="str">
            <v>H</v>
          </cell>
          <cell r="D46">
            <v>377.17217599999998</v>
          </cell>
          <cell r="E46">
            <v>295.52</v>
          </cell>
        </row>
        <row r="47">
          <cell r="A47" t="str">
            <v>01.02.044</v>
          </cell>
          <cell r="B47" t="str">
            <v>01.02.044 ESCAVADEIRA HIDRAULICA SOBRE ESTEIRA  POT.105 HP COM MAO DE OBRA DO OPERADOR E COMBUSTIVEL(SERVICO DIURNO) (EMLURB)</v>
          </cell>
          <cell r="C47" t="str">
            <v>H</v>
          </cell>
          <cell r="D47">
            <v>504.24060399999996</v>
          </cell>
          <cell r="E47">
            <v>395.08</v>
          </cell>
        </row>
        <row r="48">
          <cell r="A48" t="str">
            <v>01.02.045</v>
          </cell>
          <cell r="B48" t="str">
            <v>01.02.045 ESCAVADEIRA HIDRAULICA SOBRE ESTEIRA  POT.105 HP COM MAO DE OBRA DO OPERADOR E COMBUSTIVEL(SERVICO NOTURNO) (EMLURB)</v>
          </cell>
          <cell r="C48" t="str">
            <v>H</v>
          </cell>
          <cell r="D48">
            <v>531.84697299999993</v>
          </cell>
          <cell r="E48">
            <v>416.71</v>
          </cell>
        </row>
        <row r="49">
          <cell r="A49" t="str">
            <v>01.02.046</v>
          </cell>
          <cell r="B49" t="str">
            <v>01.02.046 ESCAVADEIRA HIDRAULICA SOBRE ESTEIRA  POT.123 HP COM MAO DE OBRA DO OPERADOR E COMBUSTIVEL(SERVICO DIURNO) (EMLURB)</v>
          </cell>
          <cell r="C49" t="str">
            <v>H</v>
          </cell>
          <cell r="D49">
            <v>604.46844299999998</v>
          </cell>
          <cell r="E49">
            <v>473.61</v>
          </cell>
        </row>
        <row r="50">
          <cell r="A50" t="str">
            <v>01.02.047</v>
          </cell>
          <cell r="B50" t="str">
            <v>01.02.047 ESCAVADEIRA HIDRAULICA SOBRE ESTEIRA  POT.123 HP COM MAO DE OBRA DO OPERADOR E COMBUSTIVEL(SERVICO NOTURNO) (EMLURB)</v>
          </cell>
          <cell r="C50" t="str">
            <v>H</v>
          </cell>
          <cell r="D50">
            <v>632.07481199999995</v>
          </cell>
          <cell r="E50">
            <v>495.24</v>
          </cell>
        </row>
        <row r="51">
          <cell r="A51" t="str">
            <v>01.02.060</v>
          </cell>
          <cell r="B51" t="str">
            <v>01.02.060 RETRO ESCAVADEIRA SOBRE PNEUS POT.82 HP,EQUIPADA COM ROMPEDOR HIDRAULICO, CAP. DE IMPACTO DE 400 KG COM MAO DE OBRA DO OPERADOR E COMBUSTIVEL.(SERVICO DIURNO) (EMLURB)</v>
          </cell>
          <cell r="C51" t="str">
            <v>H</v>
          </cell>
          <cell r="D51">
            <v>387.80375500000002</v>
          </cell>
          <cell r="E51">
            <v>303.85000000000002</v>
          </cell>
        </row>
        <row r="52">
          <cell r="A52" t="str">
            <v>01.02.061</v>
          </cell>
          <cell r="B52" t="str">
            <v>01.02.061 RETRO ESCAVADEIRA SOBRE PNEUS POT.82 HP,EQUIPADA COM ROMPEDOR HIDRAULICO, CAP. DE IMPACTO DE 400 KG COM MAO DE OBRA DO OPERADOR E COMBUSTIVEL.(SERVICO NOTURNO) (EMLURB)</v>
          </cell>
          <cell r="C52" t="str">
            <v>H</v>
          </cell>
          <cell r="D52">
            <v>415.422887</v>
          </cell>
          <cell r="E52">
            <v>325.49</v>
          </cell>
        </row>
        <row r="53">
          <cell r="A53" t="str">
            <v>01.02.070</v>
          </cell>
          <cell r="B53" t="str">
            <v>01.02.070 MINICARREGADEIRA SOBRE RODAS EQUIPADA COM VASSOURA SINTETICA MECANIZADA POT 50 HP COM MAO DE OBRA DO OPERADOR  E  COMBUSTIVEL. (SERVICO DIURNO) (EMLURB)</v>
          </cell>
          <cell r="C53" t="str">
            <v>H</v>
          </cell>
          <cell r="D53">
            <v>282.89189499999998</v>
          </cell>
          <cell r="E53">
            <v>221.65</v>
          </cell>
        </row>
        <row r="54">
          <cell r="A54" t="str">
            <v>01.02.071</v>
          </cell>
          <cell r="B54" t="str">
            <v>01.02.071 MINICARREGADEIRA SOBRE RODAS EQUIPADA COM VASSOURA SINTETICA MECANIZADA POT 50HP COM MAO DE OBRA DO OPERADOR  E  COMBUSTIVEL. (SERVICO NOTURNO) (EMLURB)</v>
          </cell>
          <cell r="C54" t="str">
            <v>H</v>
          </cell>
          <cell r="D54">
            <v>310.47273799999999</v>
          </cell>
          <cell r="E54">
            <v>243.26</v>
          </cell>
        </row>
        <row r="55">
          <cell r="A55" t="str">
            <v>01.02.510</v>
          </cell>
          <cell r="B55" t="str">
            <v>01.02.510 PA CARREGADEIRA SOBRE RODAS POT 170 HP COM MAO DE OBRA DO OPERADOR E COMBUSTIVEL(SERVICO DIURNO COM INSALUBRIDADE) (EMLURB)</v>
          </cell>
          <cell r="C55" t="str">
            <v>H</v>
          </cell>
          <cell r="D55">
            <v>596.23630800000001</v>
          </cell>
          <cell r="E55">
            <v>467.16</v>
          </cell>
        </row>
        <row r="56">
          <cell r="A56" t="str">
            <v>01.02.511</v>
          </cell>
          <cell r="B56" t="str">
            <v>01.02.511 PA CARREGADEIRA SOBRE RODAS POT 170 HP COM MAO DE OBRA DO OPERADOR E COMBUSTIVEL(SERVICO NOTURNO COM INSALUBRIDADE) (EMLURB)</v>
          </cell>
          <cell r="C56" t="str">
            <v>H</v>
          </cell>
          <cell r="D56">
            <v>626.995138</v>
          </cell>
          <cell r="E56">
            <v>491.26</v>
          </cell>
        </row>
        <row r="57">
          <cell r="A57" t="str">
            <v>01.02.520</v>
          </cell>
          <cell r="B57" t="str">
            <v>01.02.520 PA CARREGADEIRA SOBRE RODAS POT.118 HP COM MAO DE OBRA DO OPERADOR E COMBUSTIVEL.(SERVICO DIURNO COM INSALUBRIDADE) (EMLURB)</v>
          </cell>
          <cell r="C57" t="str">
            <v>H</v>
          </cell>
          <cell r="D57">
            <v>472.128896</v>
          </cell>
          <cell r="E57">
            <v>369.92</v>
          </cell>
        </row>
        <row r="58">
          <cell r="A58" t="str">
            <v>01.02.521</v>
          </cell>
          <cell r="B58" t="str">
            <v>01.02.521 PA CARREGADEIRA SOBRE RODAS POT.118 HP COM MAO DE OBRA DO OPERADOR E COMBUSTIVEL.(SERVICO NOTURNO COM INSALUBRIDADE) (EMLURB)</v>
          </cell>
          <cell r="C58" t="str">
            <v>H</v>
          </cell>
          <cell r="D58">
            <v>502.90048899999994</v>
          </cell>
          <cell r="E58">
            <v>394.03</v>
          </cell>
        </row>
        <row r="59">
          <cell r="A59" t="str">
            <v>01.02.570</v>
          </cell>
          <cell r="B59" t="str">
            <v>01.02.570 MINICARREGADEIRA SOBRE RODAS EQUIPADA COM VASSOURA SINTETICA MECANIZADA POT 50 HP COM MAO DE OBRA DO OPERADOR  E  COMBUSTIVEL. (SERVICO DIURNO COM INSALUBRIDADE) (EMLURB)</v>
          </cell>
          <cell r="C59" t="str">
            <v>H</v>
          </cell>
          <cell r="D59">
            <v>295.48897600000004</v>
          </cell>
          <cell r="E59">
            <v>231.52</v>
          </cell>
        </row>
        <row r="60">
          <cell r="A60" t="str">
            <v>01.02.571</v>
          </cell>
          <cell r="B60" t="str">
            <v>01.02.571 MINICARREGADEIRA SOBRE RODAS EQUIPADA COM VASSOURA SINTETICA MECANIZADA POT 50 HP COM MAO DE OBRA DO OPERADOR  E  COMBUSTIVEL. (SERVICO NOTURNO COM INSALUBRIDADE) (EMLURB)</v>
          </cell>
          <cell r="C60" t="str">
            <v>H</v>
          </cell>
          <cell r="D60">
            <v>326.24780600000003</v>
          </cell>
          <cell r="E60">
            <v>255.62</v>
          </cell>
        </row>
        <row r="61">
          <cell r="A61" t="str">
            <v>01.03.010</v>
          </cell>
          <cell r="B61" t="str">
            <v>01.03.010 ROLO COMPACTADOR VIBRATORIO TANDEM COM CAPACIDADE DE 5 A 8 TON POT 72 HP COM MAO DE OBRA DO OPERADOR E COMBUSTIVEL.(SERVICO DIURNO) (EMLURB)</v>
          </cell>
          <cell r="C61" t="str">
            <v>H</v>
          </cell>
          <cell r="D61">
            <v>401.000697</v>
          </cell>
          <cell r="E61">
            <v>314.19</v>
          </cell>
        </row>
        <row r="62">
          <cell r="A62" t="str">
            <v>01.03.011</v>
          </cell>
          <cell r="B62" t="str">
            <v>01.03.011 ROLO COMPACTADOR VIBRATORIO TANDEM COM CAPACIDADE DE 5 A 8 TON POT 72 HP COM MAO DE OBRA DO OPERADOR E COMBUSTIVEL.(SERVICO NOTURNO) (EMLURB)</v>
          </cell>
          <cell r="C62" t="str">
            <v>H</v>
          </cell>
          <cell r="D62">
            <v>428.58154000000002</v>
          </cell>
          <cell r="E62">
            <v>335.8</v>
          </cell>
        </row>
        <row r="63">
          <cell r="A63" t="str">
            <v>01.03.015</v>
          </cell>
          <cell r="B63" t="str">
            <v>01.03.015 ROLO COMPACTADOR P/ ASFALTO TANDEM COM CAPACIDADE OPERACIONAL DE 1,3 TON. POT 18HP LARGURA DE ROLAGEM 900 MM C/ MAO DE OBRA DO OPERADOR E COMBUSTIVEL (SERVICO DIURNO) (EMLURB)</v>
          </cell>
          <cell r="C63" t="str">
            <v>H</v>
          </cell>
          <cell r="D63">
            <v>223.86302000000001</v>
          </cell>
          <cell r="E63">
            <v>175.4</v>
          </cell>
        </row>
        <row r="64">
          <cell r="A64" t="str">
            <v>01.03.016</v>
          </cell>
          <cell r="B64" t="str">
            <v>01.03.016 ROLO COMPACTADOR PARA ASFALTO TANDEM COM CAPACIDADE OPERACIONAL 1,3TON POT 18HP LARGURA DE ROLAGEM 900 MM COM MAO DE OBRA DO OPERADOR E COMBUSTIVEL (SERVICO NOTURNO) (EMLURB)</v>
          </cell>
          <cell r="C64" t="str">
            <v>H</v>
          </cell>
          <cell r="D64">
            <v>251.46938900000001</v>
          </cell>
          <cell r="E64">
            <v>197.03</v>
          </cell>
        </row>
        <row r="65">
          <cell r="A65" t="str">
            <v>01.03.020</v>
          </cell>
          <cell r="B65" t="str">
            <v>01.03.020 ROLO COMPACTADOR VIBRATORIO COM CAPACIDADE DE 9 A 14 TON POT.150 HP COM MAO DE OBRA  DO OPERADOR E COMBUSTIVEL.(SERVICO DIURNO) (EMLURB)</v>
          </cell>
          <cell r="C65" t="str">
            <v>H</v>
          </cell>
          <cell r="D65">
            <v>493.78770699999995</v>
          </cell>
          <cell r="E65">
            <v>386.89</v>
          </cell>
        </row>
        <row r="66">
          <cell r="A66" t="str">
            <v>01.03.021</v>
          </cell>
          <cell r="B66" t="str">
            <v>01.03.021 ROLO COMPACTADOR VIBRATORIO COM CAPACIDADE DE 9 A 14 TON  POT 150 HP COM MAO DE OBRA  DO OPERADOR E COMBUSTIVEL.(SERVICO NOTURNO) (EMLURB)</v>
          </cell>
          <cell r="C66" t="str">
            <v>H</v>
          </cell>
          <cell r="D66">
            <v>521.36855000000003</v>
          </cell>
          <cell r="E66">
            <v>408.5</v>
          </cell>
        </row>
        <row r="67">
          <cell r="A67" t="str">
            <v>01.03.030</v>
          </cell>
          <cell r="B67" t="str">
            <v>01.03.030 ROLO COMPACTADOR PE DE CARNEIRO COM CAPACIDADE DE 7,7 TON POT.79 HP COM MAO DE OBRA DO OPERADOR E COMBUSTIVEL.(SERVICO DIURNO) (EMLURB)</v>
          </cell>
          <cell r="C67" t="str">
            <v>H</v>
          </cell>
          <cell r="D67">
            <v>418.33285099999995</v>
          </cell>
          <cell r="E67">
            <v>327.77</v>
          </cell>
        </row>
        <row r="68">
          <cell r="A68" t="str">
            <v>01.03.031</v>
          </cell>
          <cell r="B68" t="str">
            <v>01.03.031 ROLO COMPACTADOR PE DE CARNEIRO COM CAPACIDADE DE 7,7 TON POT.79 HP COM MAO DE OBRA DO OPERADOR E COMBUSTIVEL.(SERVICO NOTURNO) (EMLURB)</v>
          </cell>
          <cell r="C68" t="str">
            <v>H</v>
          </cell>
          <cell r="D68">
            <v>445.95198300000004</v>
          </cell>
          <cell r="E68">
            <v>349.41</v>
          </cell>
        </row>
        <row r="69">
          <cell r="A69" t="str">
            <v>01.03.040</v>
          </cell>
          <cell r="B69" t="str">
            <v>01.03.040 ROLO COMPACTADOR  DE  PNEUS AUTO PROPULSOR COM CAPACIDADE DE 9,8 A 27 TONELADAS POT.100 HP COM MAO DE OBRA DO OPERADOR E COMBUSTIVEL.(SERVICO DIURNO) (EMLURB)</v>
          </cell>
          <cell r="C69" t="str">
            <v>H</v>
          </cell>
          <cell r="D69">
            <v>508.35029000000003</v>
          </cell>
          <cell r="E69">
            <v>398.3</v>
          </cell>
        </row>
        <row r="70">
          <cell r="A70" t="str">
            <v>01.03.041</v>
          </cell>
          <cell r="B70" t="str">
            <v>01.03.041 ROLO COMPACTADOR DE  PNEUS AUTO PROPULSOR  COM CAPACIDADE DE 9,8 A 27 TONELADAS POT.100 HP COM MAO DE  OBRA DO OPERADOR E COMBUSTIVEL.(SERVICO NOTURNO) (EMLURB)</v>
          </cell>
          <cell r="C70" t="str">
            <v>H</v>
          </cell>
          <cell r="D70">
            <v>535.96942200000001</v>
          </cell>
          <cell r="E70">
            <v>419.94</v>
          </cell>
        </row>
        <row r="71">
          <cell r="A71" t="str">
            <v>01.03.050</v>
          </cell>
          <cell r="B71" t="str">
            <v>01.03.050 ROLO COMPACTADOR VIBRATORIO LISO COM CAPACIDADE DE 6,5 TON POT.79 HP COM MAO DE OBRA DO OPERADOR E COMBUSTIVEL.(SERVICO DIURNO) (EMLURB)</v>
          </cell>
          <cell r="C71" t="str">
            <v>H</v>
          </cell>
          <cell r="D71">
            <v>324.907691</v>
          </cell>
          <cell r="E71">
            <v>254.57</v>
          </cell>
        </row>
        <row r="72">
          <cell r="A72" t="str">
            <v>01.03.051</v>
          </cell>
          <cell r="B72" t="str">
            <v>01.03.051 ROLO COMPACTADOR VIBRATORIO LISO COM CAPACIDADE DE 6,5 TON POT 79 HP COM MAO DE OBRA DO OPERADOR E COMBUSTIVEL.(SERVICO NOTURNO) (EMLURB)</v>
          </cell>
          <cell r="C72" t="str">
            <v>H</v>
          </cell>
          <cell r="D72">
            <v>352.50129700000002</v>
          </cell>
          <cell r="E72">
            <v>276.19</v>
          </cell>
        </row>
        <row r="73">
          <cell r="A73" t="str">
            <v>01.03.060</v>
          </cell>
          <cell r="B73" t="str">
            <v>01.03.060 PLACA VIBRATORIA, MOTOR DIESEL POT.4 HP COM MAO DE OBRA DO OPERADOR E COMBUSTIVEL.(SERVICO DIURNO) (EMLURB)</v>
          </cell>
          <cell r="C73" t="str">
            <v>H</v>
          </cell>
          <cell r="D73">
            <v>84.516586000000004</v>
          </cell>
          <cell r="E73">
            <v>66.22</v>
          </cell>
        </row>
        <row r="74">
          <cell r="A74" t="str">
            <v>01.03.061</v>
          </cell>
          <cell r="B74" t="str">
            <v>01.03.061 PLACA VIBRATORIA, MOTOR DIESEL POT.4 HP COM MAO DE OBRA DO OPERADOR E COMBUSTIVEL.(SERVICO NOTURNO) (EMLURB)</v>
          </cell>
          <cell r="C74" t="str">
            <v>H</v>
          </cell>
          <cell r="D74">
            <v>95.645921999999999</v>
          </cell>
          <cell r="E74">
            <v>74.94</v>
          </cell>
        </row>
        <row r="75">
          <cell r="A75" t="str">
            <v>01.03.070</v>
          </cell>
          <cell r="B75" t="str">
            <v>01.03.070 VIBRADOR DE IMERSAO ELETRICO 45 MM POT.2 CV COM MAO DE OBRA DO OPERADOR E ENERGIA ELETRICA.(SERVICO NOTURNO) (EMLURB)</v>
          </cell>
          <cell r="C75" t="str">
            <v>H</v>
          </cell>
          <cell r="D75">
            <v>55.646680000000003</v>
          </cell>
          <cell r="E75">
            <v>43.6</v>
          </cell>
        </row>
        <row r="76">
          <cell r="A76" t="str">
            <v>01.03.071</v>
          </cell>
          <cell r="B76" t="str">
            <v>01.03.071 VIBRADOR DE IMERSAO ELETRICO 45 MM  POT 2 CV COM MAO DE OBRA DO OPERADOR E ENERGIA ELETRICA.(SERVICO DIURNO) (EMLURB)</v>
          </cell>
          <cell r="C76" t="str">
            <v>H</v>
          </cell>
          <cell r="D76">
            <v>63.087508999999997</v>
          </cell>
          <cell r="E76">
            <v>49.43</v>
          </cell>
        </row>
        <row r="77">
          <cell r="A77" t="str">
            <v>01.03.510</v>
          </cell>
          <cell r="B77" t="str">
            <v>01.03.510 ROLO COMPACTADOR VIBRATORIO TANDEM COM CAPACIDADE DE 5 A 8 TON POT.72 HP COM MAO DE OBRADO OPERADOR E COMBUSTIVEL.(SERVICO DIURNO COM INSALUBRIDADE) (EMLURB)</v>
          </cell>
          <cell r="C77" t="str">
            <v>H</v>
          </cell>
          <cell r="D77">
            <v>413.61054100000001</v>
          </cell>
          <cell r="E77">
            <v>324.07</v>
          </cell>
        </row>
        <row r="78">
          <cell r="A78" t="str">
            <v>01.03.511</v>
          </cell>
          <cell r="B78" t="str">
            <v>01.03.511 ROLO COMPACTADOR VIBRATORIO TANDEM COM CAPACIDADE DE 5 A 8 TON POT.72 HP COM MAO DE OBRA DO OPERADOR E COMBUSTIVEL.(SERVICO NOTURNO)C/INSALUBRIDADE) (EMLURB)</v>
          </cell>
          <cell r="C78" t="str">
            <v>H</v>
          </cell>
          <cell r="D78">
            <v>444.35660800000005</v>
          </cell>
          <cell r="E78">
            <v>348.16</v>
          </cell>
        </row>
        <row r="79">
          <cell r="A79" t="str">
            <v>01.03.515</v>
          </cell>
          <cell r="B79" t="str">
            <v>01.03.515 ROLO COMPACTADOR PARA ASFALTO TANDEM COM CAPACIDADE OPERACIONAL 1,3 TON POT 18HP LARGURA DE ROLAGEM 900MM COM MAO DE OBRA DO OPERADOR E COMBUSTIVEL(SERVICO DIURNO COM INSALUBRIDADE) (EMLURB)</v>
          </cell>
          <cell r="C79" t="str">
            <v>H</v>
          </cell>
          <cell r="D79">
            <v>236.48562699999999</v>
          </cell>
          <cell r="E79">
            <v>185.29</v>
          </cell>
        </row>
        <row r="80">
          <cell r="A80" t="str">
            <v>01.03.516</v>
          </cell>
          <cell r="B80" t="str">
            <v>01.03.516 ROLO COMPACTADOR PARA ASFALTO TANDEM COM CAPACIDADE OPERACIONAL 1,3 TON POT 18 HP LARGURA DE ROLAGEM 900 MM COM MAO DE OBRA DO OPERADOR E COMBUSTIVEL (SERVICO NOTURNO COM INSALUBRIDADE) (EMLURB)</v>
          </cell>
          <cell r="C80" t="str">
            <v>H</v>
          </cell>
          <cell r="D80">
            <v>267.20616799999999</v>
          </cell>
          <cell r="E80">
            <v>209.36</v>
          </cell>
        </row>
        <row r="81">
          <cell r="A81" t="str">
            <v>01.03.520</v>
          </cell>
          <cell r="B81" t="str">
            <v>01.03.520 ROLO COMPACTADOR VIBRATORIO COM CAPACIDADE DE9 A 14 TON POT. 150 HP COM MAO DE OBRA DO OPERADOR E COMBUSTIVEL.(SERVICO DIURNO COM INSALUBRIDADE) (EMLURB)</v>
          </cell>
          <cell r="C81" t="str">
            <v>H</v>
          </cell>
          <cell r="D81">
            <v>506.38478799999996</v>
          </cell>
          <cell r="E81">
            <v>396.76</v>
          </cell>
        </row>
        <row r="82">
          <cell r="A82" t="str">
            <v>01.03.521</v>
          </cell>
          <cell r="B82" t="str">
            <v>01.03.521 ROLO COMPACTADOR VIBRATORIO COM CAPACIDADE DE9 A 14 TON POT.150 HP COM MAO DE OBRA  DO OPERADOR E COMBUSTIVEL.(SERVICO NOTURNO C/ INSALUBRIDADE) (EMLURB)</v>
          </cell>
          <cell r="C82" t="str">
            <v>H</v>
          </cell>
          <cell r="D82">
            <v>537.14361800000006</v>
          </cell>
          <cell r="E82">
            <v>420.86</v>
          </cell>
        </row>
        <row r="83">
          <cell r="A83" t="str">
            <v>01.03.540</v>
          </cell>
          <cell r="B83" t="str">
            <v>01.03.540 ROLO COMPACTADOR  DE  PNEUS AUTOPROPULSOR COM CAPACIDADE DE 9,8 A 27 TONELADAS POT.100 HP COM MAO DE OBRA DO OPERADOR E COMBUSTIVEL.(SERVICO DIURNO COM INSALUBRIDADE) (EMLURB)</v>
          </cell>
          <cell r="C83" t="str">
            <v>H</v>
          </cell>
          <cell r="D83">
            <v>520.97289699999999</v>
          </cell>
          <cell r="E83">
            <v>408.19</v>
          </cell>
        </row>
        <row r="84">
          <cell r="A84" t="str">
            <v>01.03.541</v>
          </cell>
          <cell r="B84" t="str">
            <v>01.03.541 ROLO COMPACTADOR DE  PNEUS AUTOPROPULSOR  COM CAPACIDADE DE 9,8 A 27 TONELADAS POT.100 HP COM MAO DE  OBRA DO OPERADOR E COMBUSTIVEL.(SERVICO NOTURNO COM INSALUBRIDADE) (EMLURB)</v>
          </cell>
          <cell r="C84" t="str">
            <v>H</v>
          </cell>
          <cell r="D84">
            <v>551.74449000000004</v>
          </cell>
          <cell r="E84">
            <v>432.3</v>
          </cell>
        </row>
        <row r="85">
          <cell r="A85" t="str">
            <v>01.04.010</v>
          </cell>
          <cell r="B85" t="str">
            <v>01.04.010 DISTRIBUIDOR DE AGREGADO REBOCAVEL.(SERVICO DIURNO OU NOTURNO) (EMLURB)</v>
          </cell>
          <cell r="C85" t="str">
            <v>H</v>
          </cell>
          <cell r="D85">
            <v>18.902003000000001</v>
          </cell>
          <cell r="E85">
            <v>14.81</v>
          </cell>
        </row>
        <row r="86">
          <cell r="A86" t="str">
            <v>01.04.022</v>
          </cell>
          <cell r="B86" t="str">
            <v>01.04.022 DISTRIBUIDOR DE LIGANTE BETUMINOSO COM CAPACIDADE DE 5000 L SOBRE CHASSIS DE CAMINHAO COM MAO DE OBRA DO OPERADOR E COMBUSTIVEL.(SERVICO DIURNO) (EMLURB)</v>
          </cell>
          <cell r="C86" t="str">
            <v>H</v>
          </cell>
          <cell r="D86">
            <v>471.22272299999997</v>
          </cell>
          <cell r="E86">
            <v>369.21</v>
          </cell>
        </row>
        <row r="87">
          <cell r="A87" t="str">
            <v>01.04.023</v>
          </cell>
          <cell r="B87" t="str">
            <v>01.04.023 DISTRIBUIDOR DE LIGANTE BETUMINOSO COM CAPACIDADE DE 5000 L SOBRE CHASSIS DE CAMINHAO COM MAO DE OBRA DO OPERADOR E COMBUSTIVEL.(SERVICO NOTURNO) (EMLURB)</v>
          </cell>
          <cell r="C87" t="str">
            <v>H</v>
          </cell>
          <cell r="D87">
            <v>487.40620699999999</v>
          </cell>
          <cell r="E87">
            <v>381.89</v>
          </cell>
        </row>
        <row r="88">
          <cell r="A88" t="str">
            <v>01.04.030</v>
          </cell>
          <cell r="B88" t="str">
            <v>01.04.030 DISTRIBUIDOR DE BETUME  COM AQUECEDOR REBOCAVEL, CAPACIDADE DE 1200 L COM MAO DE OBRA DO OPERADOR.(SERVICO DIURNO) (EMLURB)</v>
          </cell>
          <cell r="C88" t="str">
            <v>H</v>
          </cell>
          <cell r="D88">
            <v>107.247489</v>
          </cell>
          <cell r="E88">
            <v>84.03</v>
          </cell>
        </row>
        <row r="89">
          <cell r="A89" t="str">
            <v>01.04.031</v>
          </cell>
          <cell r="B89" t="str">
            <v>01.04.031 DISTRIBUIDOR DE BETUME COM  AQUECEDOR REBOCAVEL, CAPACIDADE DE 1200 L COM MAO DE OBRA DO OPERADOR.(SERVICO NOTURNO) (EMLURB)</v>
          </cell>
          <cell r="C89" t="str">
            <v>H</v>
          </cell>
          <cell r="D89">
            <v>123.45649900000001</v>
          </cell>
          <cell r="E89">
            <v>96.73</v>
          </cell>
        </row>
        <row r="90">
          <cell r="A90" t="str">
            <v>01.04.040</v>
          </cell>
          <cell r="B90" t="str">
            <v>01.04.040 EQUIPAMENTO PARA LAMA ASFALTICA COM CAPACIDADE DE 5 M3,ACOPLADO SOBRE CHASSIS DE CAMINHAO COM 3 EIXOS COM MAO DE OBRA DO OPERADOR E COMBUSTIVEL.(SERVICO DIURNO) (EMLURB)</v>
          </cell>
          <cell r="C90" t="str">
            <v>H</v>
          </cell>
          <cell r="D90">
            <v>532.67656799999997</v>
          </cell>
          <cell r="E90">
            <v>417.36</v>
          </cell>
        </row>
        <row r="91">
          <cell r="A91" t="str">
            <v>01.04.041</v>
          </cell>
          <cell r="B91" t="str">
            <v>01.04.041 EQUIPAMENTO PARA LAMA ASFALTICA COM CAPACIDADE DE 5 M3,ACOPLADO SOBRE CHASSIS DE CAMINHAO COM 3 EIXOS COM MAO DE OBRA DO OPERADOR E COMBUSTIVEL.(SERVICO NOTURNO) (EMLURB)</v>
          </cell>
          <cell r="C91" t="str">
            <v>H</v>
          </cell>
          <cell r="D91">
            <v>456.213435</v>
          </cell>
          <cell r="E91">
            <v>357.45</v>
          </cell>
        </row>
        <row r="92">
          <cell r="A92" t="str">
            <v>01.04.050</v>
          </cell>
          <cell r="B92" t="str">
            <v>01.04.050 VASSOURA MECANICA REBOCAVEL.(SERVICO DIURNO OU NOTURNO) (EMLURB)</v>
          </cell>
          <cell r="C92" t="str">
            <v>H</v>
          </cell>
          <cell r="D92">
            <v>13.822329</v>
          </cell>
          <cell r="E92">
            <v>10.83</v>
          </cell>
        </row>
        <row r="93">
          <cell r="A93" t="str">
            <v>01.04.060</v>
          </cell>
          <cell r="B93" t="str">
            <v>01.04.060 GRADE ARADORA REBOCAVEL COM 20 DISCOS DE 24".(SERVICO DIURNO OU NOTURNO)SEM MAO DE OBRA DO OPERADOR. (EMLURB)</v>
          </cell>
          <cell r="C93" t="str">
            <v>H</v>
          </cell>
          <cell r="D93">
            <v>10.976179999999999</v>
          </cell>
          <cell r="E93">
            <v>8.6</v>
          </cell>
        </row>
        <row r="94">
          <cell r="A94" t="str">
            <v>01.04.522</v>
          </cell>
          <cell r="B94" t="str">
            <v>01.04.522 DISTRIBUIDOR DE LIGANTE BETUMINOSO COM CAPACIDADE DE 5000 L SOBRE CHASSIS DE CAMINHAO COM MAO DE OBRA DO OPERADOR E COMBUSTIVEL.(SERVICO DIURNO COM INSALUBRIDADE) (EMLURB)</v>
          </cell>
          <cell r="C94" t="str">
            <v>H</v>
          </cell>
          <cell r="D94">
            <v>483.83256699999998</v>
          </cell>
          <cell r="E94">
            <v>379.09</v>
          </cell>
        </row>
        <row r="95">
          <cell r="A95" t="str">
            <v>01.04.523</v>
          </cell>
          <cell r="B95" t="str">
            <v>01.04.523 DISTRIBUIDOR DE LIGANTE BETUMINOSO COM CAPACIDADE DE 5000 L SOBRE CHASSIS DE CAMINHAO COM MAO DE OBRA DO OPERADOR E COMBUSTIVEL.(SERVICO NOTURNO COM INSALUBRIDADE) (EMLURB)</v>
          </cell>
          <cell r="C95" t="str">
            <v>H</v>
          </cell>
          <cell r="D95">
            <v>503.18127499999997</v>
          </cell>
          <cell r="E95">
            <v>394.25</v>
          </cell>
        </row>
        <row r="96">
          <cell r="A96" t="str">
            <v>01.04.540</v>
          </cell>
          <cell r="B96" t="str">
            <v>01.04.540 EQUIPAMENTO PARA LAMA ASFALTICA COM CAPACIDADE DE 5 M3,ACOPLADO SOBRE CHASSIS DE CAMINHAO COM 3 EIXOS COM MAO DE OBRA DO OPERADOR E COMBUSTIVEL.(SERVICO DIURNO COM INSALUBRIDADE) (EMLURB)</v>
          </cell>
          <cell r="C96" t="str">
            <v>H</v>
          </cell>
          <cell r="D96">
            <v>545.29917499999999</v>
          </cell>
          <cell r="E96">
            <v>427.25</v>
          </cell>
        </row>
        <row r="97">
          <cell r="A97" t="str">
            <v>01.04.541</v>
          </cell>
          <cell r="B97" t="str">
            <v>01.04.541 EQUIPAMENTO PARA LAMA ASFALTICA COM CAPACIDADE DE 5 M3,ACOPLADO SOBRE CHASSIS DE CAMINHAO COM 3 EIXOS COM MAO DE OBRA DO OPERADOR E COMBUSTIVEL.(SERVICO NOTURNO COM INSALUBRIDADE) (EMLURB)</v>
          </cell>
          <cell r="C97" t="str">
            <v>H</v>
          </cell>
          <cell r="D97">
            <v>564.64788299999998</v>
          </cell>
          <cell r="E97">
            <v>442.41</v>
          </cell>
        </row>
        <row r="98">
          <cell r="A98" t="str">
            <v>01.05.015</v>
          </cell>
          <cell r="B98" t="str">
            <v>01.05.015 GUINDASTE COM CESTO, ACOPLADO SOBRE  CAMINHAO CARROCERIA,CAPACIDADE DO CESTO PARA 01 PESSOA OU 100 KG E ALCANCE VERTICAL MAXIMO DE 8,60 M COM MAO DE OBRA D0  OPERADOR  E  COMBUSTIVEL.(SERVICO DIURNO) (EMLURB)</v>
          </cell>
          <cell r="C98" t="str">
            <v>H</v>
          </cell>
          <cell r="D98">
            <v>352.94800200000003</v>
          </cell>
          <cell r="E98">
            <v>276.54000000000002</v>
          </cell>
        </row>
        <row r="99">
          <cell r="A99" t="str">
            <v>01.05.025</v>
          </cell>
          <cell r="B99" t="str">
            <v>01.05.025 GUINDASTE COM CESTO, ACOPLADO SOBRE  CAMINHAO CARROCERIA, CAPACIDADE DO CESTO PARA 1 PESSOA OU 100 KG E ALCANCE VERTICAL MAXIMO DE 8,60 M COM MAO DE OBRA DO  OPERADOR  E  COMBUSTIVEL.(SERVICO NOTURNO) (EMLURB)</v>
          </cell>
          <cell r="C99" t="str">
            <v>H</v>
          </cell>
          <cell r="D99">
            <v>369.15701200000001</v>
          </cell>
          <cell r="E99">
            <v>289.24</v>
          </cell>
        </row>
        <row r="100">
          <cell r="A100" t="str">
            <v>01.05.035</v>
          </cell>
          <cell r="B100" t="str">
            <v>01.05.035 GUINDASTE SEM CESTO COM CAPACIDADE DE CARGA MAXIMA DE 2235 KGF E ALCANCE VERTICAL MAXIMO DE 8,60M, ACOPLADO SOBRE CAMINHAO CARROCERIA COM MAO DE OBRA DO OPERADOR E COMBUSTIVEL.(SERVICO DIURNO) (EMLURB)</v>
          </cell>
          <cell r="C100" t="str">
            <v>H</v>
          </cell>
          <cell r="D100">
            <v>350.21671999999995</v>
          </cell>
          <cell r="E100">
            <v>274.39999999999998</v>
          </cell>
        </row>
        <row r="101">
          <cell r="A101" t="str">
            <v>01.05.045</v>
          </cell>
          <cell r="B101" t="str">
            <v>01.05.045 GUINDASTE SEM CESTO COM CAPACIDADE  DE  CARGA MAXIMA DE 2235 KGF E ALCANCE  VERTICAL MAXIMO MAO DE OBRA DO OPERADOR E COMBUSTIVEL.(SERVICO NOTURNO) (EMLURB)</v>
          </cell>
          <cell r="C101" t="str">
            <v>H</v>
          </cell>
          <cell r="D101">
            <v>366.40020399999997</v>
          </cell>
          <cell r="E101">
            <v>287.08</v>
          </cell>
        </row>
        <row r="102">
          <cell r="A102" t="str">
            <v>01.05.055</v>
          </cell>
          <cell r="B102" t="str">
            <v>01.05.055 LANCA ELEVATORIA COM CESTO, ACOPLADO EM CAMINHAO CHASSIS COM 3 EIXOS, CAPACIDADE DO CESTO PARA 01 PESSOA OU 100KG E  ALCANCE VERTICAL 25 METROS COM MAO DE OBRA DO OPERADOR E COMBUSTIVEL.(SERVICO DIURNO OU NOTURNO) (EMLURB)</v>
          </cell>
          <cell r="C102" t="str">
            <v>H</v>
          </cell>
          <cell r="D102">
            <v>542.26158099999998</v>
          </cell>
          <cell r="E102">
            <v>424.87</v>
          </cell>
        </row>
        <row r="103">
          <cell r="A103" t="str">
            <v>01.05.065</v>
          </cell>
          <cell r="B103" t="str">
            <v>01.05.065 LANCA ELEVATORIA COM CESTO, ACOPLADO EM CAMINHAO  CHASSIS DE 3 EIXOS, CAPACIDADE DO CESTOPARA 01 PESSOA OU 100KG  E  ALCANCE  VERTICAL MAXIMO DE 25 METROS COM MAO DE OBRA DO OPERADOR E COMBUSTIVEL.(SERVICO NOTURNO) (EMLURB)</v>
          </cell>
          <cell r="C103" t="str">
            <v>H</v>
          </cell>
          <cell r="D103">
            <v>558.45782799999995</v>
          </cell>
          <cell r="E103">
            <v>437.56</v>
          </cell>
        </row>
        <row r="104">
          <cell r="A104" t="str">
            <v>01.06.030</v>
          </cell>
          <cell r="B104" t="str">
            <v>01.06.030 TRATOR DE ESTEIRA SEM ESCARIFICADOR POT.91 HP COM MAO DE OBRA DO OPERADOR E COMBUSTIVEL.(SERVICO DIURNO) (EMLURB)</v>
          </cell>
          <cell r="C104" t="str">
            <v>H</v>
          </cell>
          <cell r="D104">
            <v>421.44702299999994</v>
          </cell>
          <cell r="E104">
            <v>330.21</v>
          </cell>
        </row>
        <row r="105">
          <cell r="A105" t="str">
            <v>01.06.031</v>
          </cell>
          <cell r="B105" t="str">
            <v>01.06.031 TRATOR DE ESTEIRA SEM ESCARIFICADOR POT.91 HP COM MAO DE OBRA DO OPERADOR E COMBUSTIVEL.(SERVICO DIURNO) (EMLURB)</v>
          </cell>
          <cell r="C105" t="str">
            <v>H</v>
          </cell>
          <cell r="D105">
            <v>449.06615500000004</v>
          </cell>
          <cell r="E105">
            <v>351.85</v>
          </cell>
        </row>
        <row r="106">
          <cell r="A106" t="str">
            <v>01.06.040</v>
          </cell>
          <cell r="B106" t="str">
            <v>01.06.040 TRATOR DE ESTEIRA SEM ESCARIFICADOR POT.140 HP COM MAO DE OBRA DO OPERADOR E COMBUSTIVEL.(SERVICO DIURNO) (EMLURB)</v>
          </cell>
          <cell r="C106" t="str">
            <v>H</v>
          </cell>
          <cell r="D106">
            <v>597.38497800000005</v>
          </cell>
          <cell r="E106">
            <v>468.06</v>
          </cell>
        </row>
        <row r="107">
          <cell r="A107" t="str">
            <v>01.06.041</v>
          </cell>
          <cell r="B107" t="str">
            <v>01.06.041 TRATOR DE ESTEIRA SEM ESCARIFICADOR POT.140 HP COM MAO DE OBRA DO OPERADOR E COMBUSTIVEL.(SERVICO NOTURNO) (EMLURB)</v>
          </cell>
          <cell r="C107" t="str">
            <v>H</v>
          </cell>
          <cell r="D107">
            <v>624.97858399999996</v>
          </cell>
          <cell r="E107">
            <v>489.68</v>
          </cell>
        </row>
        <row r="108">
          <cell r="A108" t="str">
            <v>01.06.050</v>
          </cell>
          <cell r="B108" t="str">
            <v>01.06.050 TRATOR DE ESTEIRA SEM ESCARIFICADOR POT.160 HP COM MAO DE OBRA DO OPERADOR E COMBUSTIVEL.(SERVICO DIURNO) (EMLURB)</v>
          </cell>
          <cell r="C108" t="str">
            <v>H</v>
          </cell>
          <cell r="D108">
            <v>668.56422900000007</v>
          </cell>
          <cell r="E108">
            <v>523.83000000000004</v>
          </cell>
        </row>
        <row r="109">
          <cell r="A109" t="str">
            <v>01.06.051</v>
          </cell>
          <cell r="B109" t="str">
            <v>01.06.051 TRATOR DE ESTEIRA SEM ESCARIFICADOR POT.160 HP COM MAO DE OBRA DO OPERADOR E COMBUSTIVEL.(SERVICO NOTURNO) (EMLURB)</v>
          </cell>
          <cell r="C109" t="str">
            <v>H</v>
          </cell>
          <cell r="D109">
            <v>696.18336099999999</v>
          </cell>
          <cell r="E109">
            <v>545.47</v>
          </cell>
        </row>
        <row r="110">
          <cell r="A110" t="str">
            <v>01.06.060</v>
          </cell>
          <cell r="B110" t="str">
            <v>01.06.060 TRATOR DE ESTEIRA SEM ESCARIFICADOR POT.305 HP COM MAO DE OBRA DO OPERADOR E COMBUSTIVEL.(SERVICO DIURNO) (EMLURB)</v>
          </cell>
          <cell r="C110" t="str">
            <v>H</v>
          </cell>
          <cell r="D110">
            <v>1622.9175539999999</v>
          </cell>
          <cell r="E110">
            <v>1271.58</v>
          </cell>
        </row>
        <row r="111">
          <cell r="A111" t="str">
            <v>01.06.061</v>
          </cell>
          <cell r="B111" t="str">
            <v>01.06.061 TRATOR DE ESTEIRA SEM ESCARIFICADOR POT.305 HP COM MAO DE OBRA DO OPERADOR E COMBUSTIVEL.(SERVICO NOTURNO) (EMLURB)</v>
          </cell>
          <cell r="C111" t="str">
            <v>H</v>
          </cell>
          <cell r="D111">
            <v>1650.51116</v>
          </cell>
          <cell r="E111">
            <v>1293.2</v>
          </cell>
        </row>
        <row r="112">
          <cell r="A112" t="str">
            <v>01.06.100</v>
          </cell>
          <cell r="B112" t="str">
            <v>01.06.100 TRATOR DE PNEUS POT. 110 HP COM MAO DE OBRA DO OPERADOR E COMBUSTIVEL.(SERVICO DIURNO) (EMLURB)</v>
          </cell>
          <cell r="C112" t="str">
            <v>H</v>
          </cell>
          <cell r="D112">
            <v>360.861062</v>
          </cell>
          <cell r="E112">
            <v>282.74</v>
          </cell>
        </row>
        <row r="113">
          <cell r="A113" t="str">
            <v>01.06.101</v>
          </cell>
          <cell r="B113" t="str">
            <v>01.06.101 TRATOR DE PNEUS POT. 110 HP COM MAO DE OBRA DO OPERADOR E COMBUSTIVEL.(SERVICO NOTURNO) (EMLURB)</v>
          </cell>
          <cell r="C113" t="str">
            <v>H</v>
          </cell>
          <cell r="D113">
            <v>388.45466800000003</v>
          </cell>
          <cell r="E113">
            <v>304.36</v>
          </cell>
        </row>
        <row r="114">
          <cell r="A114" t="str">
            <v>01.06.200</v>
          </cell>
          <cell r="B114" t="str">
            <v>01.06.200 MOTONIVELADORA POT. 140 HP COM MAO DE OBRA DO OPERADOR E COMBUSTIVEL.(SERVICO DIURNO) (EMLURB)</v>
          </cell>
          <cell r="C114" t="str">
            <v>H</v>
          </cell>
          <cell r="D114">
            <v>580.72926299999995</v>
          </cell>
          <cell r="E114">
            <v>455.01</v>
          </cell>
        </row>
        <row r="115">
          <cell r="A115" t="str">
            <v>01.06.201</v>
          </cell>
          <cell r="B115" t="str">
            <v>01.06.201 MOTONIVELADORA POT. 140 HP COM MAO DE OBRA DO OPERADOR E COMBUSTIVEL.(SERVICO NOTURNO) (EMLURB)</v>
          </cell>
          <cell r="C115" t="str">
            <v>H</v>
          </cell>
          <cell r="D115">
            <v>608.34839499999998</v>
          </cell>
          <cell r="E115">
            <v>476.65</v>
          </cell>
        </row>
        <row r="116">
          <cell r="A116" t="str">
            <v>01.06.210</v>
          </cell>
          <cell r="B116" t="str">
            <v>01.06.210 MOTOSCREIPER POT. 330 HP COM  MAO DE  OBRA DO OPERADOR E COMBUSTIVEL.(SERVICO DIURNO) (EMLURB)</v>
          </cell>
          <cell r="C116" t="str">
            <v>H</v>
          </cell>
          <cell r="D116">
            <v>1510.7180210000001</v>
          </cell>
          <cell r="E116">
            <v>1183.67</v>
          </cell>
        </row>
        <row r="117">
          <cell r="A117" t="str">
            <v>01.06.211</v>
          </cell>
          <cell r="B117" t="str">
            <v>01.06.211 MOTOSCREIPER POT. 330 HP COM  MAO DE  OBRA DO OPERADOR E COMBUSTIVEL.(SERVICO NOTURNO) (EMLURB)</v>
          </cell>
          <cell r="C117" t="str">
            <v>H</v>
          </cell>
          <cell r="D117">
            <v>1538.32439</v>
          </cell>
          <cell r="E117">
            <v>1205.3</v>
          </cell>
        </row>
        <row r="118">
          <cell r="A118" t="str">
            <v>01.06.600</v>
          </cell>
          <cell r="B118" t="str">
            <v>01.06.600 TRATOR DE PNEUS POT. 110 HP COM MAO DE OBRA DO OPERADOR E COMBUSTIVEL.(SERVICO DIURNO COM INSALUBRIDADE) (EMLURB)</v>
          </cell>
          <cell r="C118" t="str">
            <v>H</v>
          </cell>
          <cell r="D118">
            <v>373.45814300000001</v>
          </cell>
          <cell r="E118">
            <v>292.61</v>
          </cell>
        </row>
        <row r="119">
          <cell r="A119" t="str">
            <v>01.06.601</v>
          </cell>
          <cell r="B119" t="str">
            <v>01.06.601 TRATOR DE PNEUS POT. 110 HP COM MAO DE OBRA DO OPERADOR E COMBUSTIVEL.(SERVICO NOTURNO C/INSALUBRIDADE) (EMLURB)</v>
          </cell>
          <cell r="C119" t="str">
            <v>H</v>
          </cell>
          <cell r="D119">
            <v>404.20420999999999</v>
          </cell>
          <cell r="E119">
            <v>316.7</v>
          </cell>
        </row>
        <row r="120">
          <cell r="A120" t="str">
            <v>01.07.050</v>
          </cell>
          <cell r="B120" t="str">
            <v>01.07.050 USINA MISTURADORA DE SOLOS POT. 100 HP COM MAO DE OBRA DO OPERADOR E ENERGIA ELETRICA.(SERVICO DIURNO) (EMLURB)</v>
          </cell>
          <cell r="C120" t="str">
            <v>H</v>
          </cell>
          <cell r="D120">
            <v>519.36475900000005</v>
          </cell>
          <cell r="E120">
            <v>406.93</v>
          </cell>
        </row>
        <row r="121">
          <cell r="A121" t="str">
            <v>01.07.051</v>
          </cell>
          <cell r="B121" t="str">
            <v>01.07.051 USINA MISTURADORA DE SOLOS POT. 100 HP COM MAO DE OBRA DO OPERADOR E ENERGIA ELETRICA.(SERVICO NOTURNO) (EMLURB)</v>
          </cell>
          <cell r="C121" t="str">
            <v>H</v>
          </cell>
          <cell r="D121">
            <v>546.95836499999996</v>
          </cell>
          <cell r="E121">
            <v>428.55</v>
          </cell>
        </row>
        <row r="122">
          <cell r="A122" t="str">
            <v>01.07.100</v>
          </cell>
          <cell r="B122" t="str">
            <v>01.07.100 USINA DE CONCRETO COM CAPACIDADE  DE 90 A 120M3 POT. 84 HP COM MAO DE OBRA DO OPERADOR E ENERGIA ELETRICA.(SERVICO DIURNO) (EMLURB)</v>
          </cell>
          <cell r="C122" t="str">
            <v>H</v>
          </cell>
          <cell r="D122">
            <v>458.60011600000001</v>
          </cell>
          <cell r="E122">
            <v>359.32</v>
          </cell>
        </row>
        <row r="123">
          <cell r="A123" t="str">
            <v>01.07.101</v>
          </cell>
          <cell r="B123" t="str">
            <v>01.07.101 USINA DE CONCRETO COM CAPACIDADE DE 90  A 120M3  POT. 84 HP COM MAO DE OBRA DO OPERADOR E ENERGIA ELETRICA.(SERVICO NOTURNO) (EMLURB)</v>
          </cell>
          <cell r="C123" t="str">
            <v>H</v>
          </cell>
          <cell r="D123">
            <v>486.20648499999999</v>
          </cell>
          <cell r="E123">
            <v>380.95</v>
          </cell>
        </row>
        <row r="124">
          <cell r="A124" t="str">
            <v>01.07.110</v>
          </cell>
          <cell r="B124" t="str">
            <v>01.07.110 USINA DE ASFALTO COM CAPACIDADE DE 40 A 80TONCOM SISTEMA  DE TANCAGEM  COMPLETO, INCLUSIVE FILTRO DE MANGAS ANTIPOLUENTE, POT.30 HP COM MAO DE OBRA DO OPERADOR E ENERGIA ELETRICA.(SERVICO DIURNO) (EMLURB)</v>
          </cell>
          <cell r="C124" t="str">
            <v>H</v>
          </cell>
          <cell r="D124">
            <v>1037.9765009999999</v>
          </cell>
          <cell r="E124">
            <v>813.27</v>
          </cell>
        </row>
        <row r="125">
          <cell r="A125" t="str">
            <v>01.07.111</v>
          </cell>
          <cell r="B125" t="str">
            <v>01.07.111 USINA DE ASFALTO COM CAPACIDADE DE 40 A 80 TON COM SISTEMA  DE TANCAGEM  COMPLETO, INCLUSIVEFILTRO DE MANGAS ANTIPOLUENTE, POT.30 HP COM MAO DE OBRA DO OPERADOR E ENERGIA ELETRICA.(SERVICO NOTURNO) (EMLURB)</v>
          </cell>
          <cell r="C125" t="str">
            <v>H</v>
          </cell>
          <cell r="D125">
            <v>1065.5573440000001</v>
          </cell>
          <cell r="E125">
            <v>834.88</v>
          </cell>
        </row>
        <row r="126">
          <cell r="A126" t="str">
            <v>01.07.120</v>
          </cell>
          <cell r="B126" t="str">
            <v>01.07.120 VIBROACABADORA SOBRE ESTEIRA PARA PAVIMENTACAO  DE CONCRETO BETUMINOSO, POT. 98 HP COM MAO DE OBRA DO OPERADOR E COMBUSTIVEL.(SERVICO DIURNO) (EMLURB)</v>
          </cell>
          <cell r="C126" t="str">
            <v>H</v>
          </cell>
          <cell r="D126">
            <v>503.05364499999996</v>
          </cell>
          <cell r="E126">
            <v>394.15</v>
          </cell>
        </row>
        <row r="127">
          <cell r="A127" t="str">
            <v>01.07.121</v>
          </cell>
          <cell r="B127" t="str">
            <v>01.07.121 VIBROACABADORA SOBRE ESTEIRA PARA PAVIMENTACAO DE  CONCRETO BETUMINOSO, POT  98 HP  COM MAO DE OBRA DO OPERADOR E COMBUSTIVEL.(SERVICO NOTURNO) (EMLURB)</v>
          </cell>
          <cell r="C127" t="str">
            <v>H</v>
          </cell>
          <cell r="D127">
            <v>530.64725099999998</v>
          </cell>
          <cell r="E127">
            <v>415.77</v>
          </cell>
        </row>
        <row r="128">
          <cell r="A128" t="str">
            <v>01.07.530</v>
          </cell>
          <cell r="B128" t="str">
            <v>01.07.530 FRESADORA PARA PAVIMENTO ASFALTICO,LARGURA DEFRESAGEM DE 2,00M, MOTOR DIESEL POT. 550 HP COM MAO DE OBRA DO OPERADOR E COMBUSTIVEL.(SERVICO DIURNO COM INSALUBRIDADE) (EMLURB)</v>
          </cell>
          <cell r="C128" t="str">
            <v>H</v>
          </cell>
          <cell r="D128">
            <v>1955.1384440000002</v>
          </cell>
          <cell r="E128">
            <v>1531.88</v>
          </cell>
        </row>
        <row r="129">
          <cell r="A129" t="str">
            <v>01.07.531</v>
          </cell>
          <cell r="B129" t="str">
            <v>01.07.531 FRESADORA PARA PAVIMENTO ASFALTICO,LARGURA DEFRESAGEM DE 2,00M, MOTOR DIESEL POT. 550 HP COM MAO DE OBRA DO OPERADOR E COMBUSTIVEL.(SERVICO NOTURNO COM INSALUBRIDADE) (EMLURB)</v>
          </cell>
          <cell r="C129" t="str">
            <v>H</v>
          </cell>
          <cell r="D129">
            <v>1985.8972739999999</v>
          </cell>
          <cell r="E129">
            <v>1555.98</v>
          </cell>
        </row>
        <row r="130">
          <cell r="A130" t="str">
            <v>01.07.570</v>
          </cell>
          <cell r="B130" t="str">
            <v>01.07.570 USINA DE ASFALTO COM CAPACIDADE DE 40 A 80TONCOM SISTEMA  DE TANCAGEM  COMPLETO, INCLUSIVEFILTRO DE MANGAS ANTIPOLUENTE, POT.30 HP COM MAO DE OBRA DO OPERADOR E ENERGIA ELETRICA.(SERVICO DIURNO COM INSALUBRIDADE) (EMLURB)</v>
          </cell>
          <cell r="C130" t="str">
            <v>H</v>
          </cell>
          <cell r="D130">
            <v>1050.560819</v>
          </cell>
          <cell r="E130">
            <v>823.13</v>
          </cell>
        </row>
        <row r="131">
          <cell r="A131" t="str">
            <v>01.07.571</v>
          </cell>
          <cell r="B131" t="str">
            <v>01.07.571 USINA DE ASFALTO COM CAPACIDADE DE 40 A 80 TON COM SISTEMA  DE TANCAGEM  COMPLETO, INCLUSIVE FILTRO DE MANGAS ANTIPOLUENTE, POT.30 HP COM MAO DE OBRA DO OPERADOR E ENERGIA ELETRICA.(SERVICO NOTURNO COM INSALUBRIDADE) (EMLURB)</v>
          </cell>
          <cell r="C131" t="str">
            <v>H</v>
          </cell>
          <cell r="D131">
            <v>1081.319649</v>
          </cell>
          <cell r="E131">
            <v>847.23</v>
          </cell>
        </row>
        <row r="132">
          <cell r="A132" t="str">
            <v>01.07.580</v>
          </cell>
          <cell r="B132" t="str">
            <v>01.07.580 VIBROACABADORA SOBRE ESTEIRAS,PARA PAVIMENTACAO DE CONCRETO BETUMINOSO POT.98 HP C/ MAO DE OBRA DO OPERADOR E COMBUSTIVEL (SERVICO DIURNO COM INSALUBRIDADE) (EMLURB)</v>
          </cell>
          <cell r="C132" t="str">
            <v>H</v>
          </cell>
          <cell r="D132">
            <v>515.66348899999991</v>
          </cell>
          <cell r="E132">
            <v>404.03</v>
          </cell>
        </row>
        <row r="133">
          <cell r="A133" t="str">
            <v>01.07.581</v>
          </cell>
          <cell r="B133" t="str">
            <v>01.07.581 VIBROACABADORA SOBRE ESTEIRAS,PARA PAVIMENTACAO DE CONCRETO BETUMINOSO POT.98 HP C/ MAO DE OBRA DO OPERADOR E COMBUSTIVEL (SERVICO NOTURNO COM INSALUBRIDADE) (EMLURB)</v>
          </cell>
          <cell r="C133" t="str">
            <v>H</v>
          </cell>
          <cell r="D133">
            <v>546.42231900000002</v>
          </cell>
          <cell r="E133">
            <v>428.13</v>
          </cell>
        </row>
        <row r="134">
          <cell r="A134" t="str">
            <v>01.08.010</v>
          </cell>
          <cell r="B134" t="str">
            <v>01.08.010 COMPRESSOR  DE  AR PORTATIL, REBOCAVEL, VAZAO116 PCM (MOTOR DIESEL), INCLUSIVE COMBUSTIVEL(SERVICO DIURNO OU NOTURNO) (EMLURB)</v>
          </cell>
          <cell r="C134" t="str">
            <v>H</v>
          </cell>
          <cell r="D134">
            <v>109.557592</v>
          </cell>
          <cell r="E134">
            <v>85.84</v>
          </cell>
        </row>
        <row r="135">
          <cell r="A135" t="str">
            <v>01.08.020</v>
          </cell>
          <cell r="B135" t="str">
            <v>01.08.020 COMPRESSOR  DE  AR PORTATIL, REBOCAVEL, VAZAO260 PCM (MOTOR DIESEL), INCLUSIVE COMBUSTIVEL(SERVICO DIURNO OU NOTURNO) (EMLURB)</v>
          </cell>
          <cell r="C135" t="str">
            <v>H</v>
          </cell>
          <cell r="D135">
            <v>179.09041599999998</v>
          </cell>
          <cell r="E135">
            <v>140.32</v>
          </cell>
        </row>
        <row r="136">
          <cell r="A136" t="str">
            <v>01.08.030</v>
          </cell>
          <cell r="B136" t="str">
            <v>01.08.030 MARTELETE TEX 32 PS, POT.3 HP, INCLUSIVE 10M.DE  MANGUEIRA DE 3/4", ENGATE, BRACADEIRAS  EPONTEIRO  COM MAO DE OBRA DO OPERADOR. (SERVICO DIURNO) (EMLURB)</v>
          </cell>
          <cell r="C136" t="str">
            <v>H</v>
          </cell>
          <cell r="D136">
            <v>57.165476999999996</v>
          </cell>
          <cell r="E136">
            <v>44.79</v>
          </cell>
        </row>
        <row r="137">
          <cell r="A137" t="str">
            <v>01.08.031</v>
          </cell>
          <cell r="B137" t="str">
            <v>01.08.031 MARTELETE TEX 32 PS, POT.3 HP, INCLUSIVE 10M. DE MANGUEIRA DE 3/4", ENGATE, BRACADEIRAS   E PONTEIRO COM MAO DE OBRA DO OPERADOR. (SERVICO NOTURNO) (EMLURB)</v>
          </cell>
          <cell r="C137" t="str">
            <v>H</v>
          </cell>
          <cell r="D137">
            <v>64.593542999999997</v>
          </cell>
          <cell r="E137">
            <v>50.61</v>
          </cell>
        </row>
        <row r="138">
          <cell r="A138" t="str">
            <v>01.09.010</v>
          </cell>
          <cell r="B138" t="str">
            <v>01.09.010 BETONEIRA COM MOTOR ELETRICO, CAPACIDADE DE 320 LITROS, POT. 2CV  COM MAO DE OBRA DO OPERADOR E ENERGIA ELETRICA.(SERVICO DIURNO) (EMLURB)</v>
          </cell>
          <cell r="C138" t="str">
            <v>H</v>
          </cell>
          <cell r="D138">
            <v>56.922980000000003</v>
          </cell>
          <cell r="E138">
            <v>44.6</v>
          </cell>
        </row>
        <row r="139">
          <cell r="A139" t="str">
            <v>01.09.011</v>
          </cell>
          <cell r="B139" t="str">
            <v>01.09.011 BETONEIRA COM  MOTOR ELETRICO, CAPACIDADE  DE320 LITROS, POT. 2CV  COM MAO DE OBRA DO OPERADOR E ENERGIA ELETRICA.(SERVICO NOTURNO) (EMLURB)</v>
          </cell>
          <cell r="C139" t="str">
            <v>H</v>
          </cell>
          <cell r="D139">
            <v>64.363809000000003</v>
          </cell>
          <cell r="E139">
            <v>50.43</v>
          </cell>
        </row>
        <row r="140">
          <cell r="A140" t="str">
            <v>01.09.050</v>
          </cell>
          <cell r="B140" t="str">
            <v>01.09.050 MAQUINA PARA CORTE DE PISO (CONCRETO OU ASFALTO), COM MOTOR A GASOLINA, INCLUSIVE DISCO P/CORTE DE 350 MM  POT. 8 HP  COM MAO DE OBRA DO OPERADOR E COMBUSTIVEL.(SERVICO DIURNO) (EMLURB)</v>
          </cell>
          <cell r="C140" t="str">
            <v>H</v>
          </cell>
          <cell r="D140">
            <v>75.824982999999989</v>
          </cell>
          <cell r="E140">
            <v>59.41</v>
          </cell>
        </row>
        <row r="141">
          <cell r="A141" t="str">
            <v>01.09.051</v>
          </cell>
          <cell r="B141" t="str">
            <v>01.09.051 MAQUINA PARA CORTE DE PISO (CONCRETO OU ASFALTO), COM MOTOR A GASOLINA, INCLUSIVE DISCO P/CORTE DE 350 MM  POT. 8 HP COM MAO DE OBRA DO OPERADOR E COMBUSTIVEL.(SERVICO NOTURNO) (EMLURB)</v>
          </cell>
          <cell r="C141" t="str">
            <v>H</v>
          </cell>
          <cell r="D141">
            <v>83.265811999999997</v>
          </cell>
          <cell r="E141">
            <v>65.239999999999995</v>
          </cell>
        </row>
        <row r="142">
          <cell r="A142" t="str">
            <v>01.09.060</v>
          </cell>
          <cell r="B142" t="str">
            <v>01.09.060 ACABADORA DE SUPERFICIE COM MOTOR  A GASOLINA INCLUSIVE DISCO DE ACABAMENTO POT. 3 A 5 HP COM MAO DE OBRA  DO  OPERADOR E  COMBUSTIVEL.(SERVICO DIURNO) (EMLURB)</v>
          </cell>
          <cell r="C142" t="str">
            <v>H</v>
          </cell>
          <cell r="D142">
            <v>74.076452000000003</v>
          </cell>
          <cell r="E142">
            <v>58.04</v>
          </cell>
        </row>
        <row r="143">
          <cell r="A143" t="str">
            <v>01.09.061</v>
          </cell>
          <cell r="B143" t="str">
            <v>01.09.061 ACABADORA DE SUPERFICIE COM MOTOR A  GASOLINA INCLUSIVE DISCO DE ACABAMENTO POT. 3 A 5 HP COM MAO DE OBRA  DO  OPERADOR E  COMBUSTIVEL.(SERVICO NOTURNO) (EMLURB)</v>
          </cell>
          <cell r="C143" t="str">
            <v>H</v>
          </cell>
          <cell r="D143">
            <v>81.491754999999998</v>
          </cell>
          <cell r="E143">
            <v>63.85</v>
          </cell>
        </row>
        <row r="144">
          <cell r="A144" t="str">
            <v>01.09.070</v>
          </cell>
          <cell r="B144" t="str">
            <v>01.09.070 MOTOSERRA PORTATIL COM MOTOR A GASOLINA  POT 6 HP COM MAO DE OBRA DO OPERADOR E COMBUSTIVEL.(SERVICO DIURNO) (EMLURB)</v>
          </cell>
          <cell r="C144" t="str">
            <v>H</v>
          </cell>
          <cell r="D144">
            <v>70.668730999999994</v>
          </cell>
          <cell r="E144">
            <v>55.37</v>
          </cell>
        </row>
        <row r="145">
          <cell r="A145" t="str">
            <v>01.09.071</v>
          </cell>
          <cell r="B145" t="str">
            <v>01.09.071 MOTOSERRA PORTATIL COM MOTOR A GASOLINA POT6 HP COM MAO DE OBRA DO OPERADOR E COMBUSTIVEL.(SERVICO NOTURNO) (EMLURB)</v>
          </cell>
          <cell r="C145" t="str">
            <v>H</v>
          </cell>
          <cell r="D145">
            <v>78.084034000000003</v>
          </cell>
          <cell r="E145">
            <v>61.18</v>
          </cell>
        </row>
        <row r="146">
          <cell r="A146" t="str">
            <v>01.09.080</v>
          </cell>
          <cell r="B146" t="str">
            <v>01.09.080 BOMBA DE DRENAGEM COM MOTOR A GASOLINA, INCLUSIVE 10 METROS DE MANGOTE DE 2" POT. 3,5 HP COM COMBUSTIVEL.(SERVICO DIURNO OU NOTURNO) (EMLURB)</v>
          </cell>
          <cell r="C146" t="str">
            <v>H</v>
          </cell>
          <cell r="D146">
            <v>9.4573830000000001</v>
          </cell>
          <cell r="E146">
            <v>7.41</v>
          </cell>
        </row>
        <row r="147">
          <cell r="A147" t="str">
            <v>01.09.090</v>
          </cell>
          <cell r="B147" t="str">
            <v>01.09.090 BOMBA DE DRENAGEM SUBMERSA COM MOTOR ELETRICO INCLUSIVE 10 METROS DE MANGOTE DE 3" POT.4CV COM ENERGIA ELETRICA.(SERVICO DIURNO OU NOTURNO) (EMLURB)</v>
          </cell>
          <cell r="C147" t="str">
            <v>H</v>
          </cell>
          <cell r="D147">
            <v>8.9596260000000001</v>
          </cell>
          <cell r="E147">
            <v>7.02</v>
          </cell>
        </row>
        <row r="148">
          <cell r="A148" t="str">
            <v>01.09.120</v>
          </cell>
          <cell r="B148" t="str">
            <v>01.09.120 - LOCACAO DE GERADOR 55KVA/H - 180 HORAS POR MES. INCLUSO AS MANUTENCOES PREVENTIVAS E COMBUSTIVEL. EXCLUIDO FRETE. (SEDUC)</v>
          </cell>
          <cell r="C148" t="str">
            <v>und/mês</v>
          </cell>
          <cell r="D148">
            <v>22430.781055000003</v>
          </cell>
          <cell r="E148">
            <v>17574.850000000002</v>
          </cell>
        </row>
        <row r="149">
          <cell r="A149" t="str">
            <v>01.09.140</v>
          </cell>
          <cell r="B149" t="str">
            <v>01.09.140 - LOCACAO DE ANDAIME METALICO TUBULAR TIPO TORRE, INCLUSIVE MONTAGEM E DESMONTAGEM. (SEDUC)</v>
          </cell>
          <cell r="C149" t="str">
            <v>m</v>
          </cell>
          <cell r="D149">
            <v>39.054780000000001</v>
          </cell>
          <cell r="E149">
            <v>30.6</v>
          </cell>
        </row>
        <row r="150">
          <cell r="A150" t="str">
            <v>01.09.141</v>
          </cell>
          <cell r="B150" t="str">
            <v>01.09.141 - LOCACAO DE ESCORAMENTO METALICO COM SISTEMA DE TORRE. (SEDUC)</v>
          </cell>
          <cell r="C150" t="str">
            <v>M²/MÊS</v>
          </cell>
          <cell r="D150">
            <v>29.801605000000002</v>
          </cell>
          <cell r="E150">
            <v>23.35</v>
          </cell>
        </row>
        <row r="151">
          <cell r="A151" t="str">
            <v>01.09.142</v>
          </cell>
          <cell r="B151" t="str">
            <v>01.09.142 MONTAGEM DE ESCORAMENTO METALICO COM SISTEMA DE TORRE. (SEDUC)</v>
          </cell>
          <cell r="C151" t="str">
            <v>m2</v>
          </cell>
          <cell r="D151">
            <v>51.549757</v>
          </cell>
          <cell r="E151">
            <v>40.39</v>
          </cell>
        </row>
        <row r="152">
          <cell r="A152" t="str">
            <v>01.09.143</v>
          </cell>
          <cell r="B152" t="str">
            <v>01.09.143 - DESMONTAGEM DE ESCORAMENTO METALICO COM SISTEMA DE TORRE INCLUIDO O FRETE. (SEDUC)</v>
          </cell>
          <cell r="C152" t="str">
            <v>m2</v>
          </cell>
          <cell r="D152">
            <v>41.849876999999999</v>
          </cell>
          <cell r="E152">
            <v>32.79</v>
          </cell>
        </row>
        <row r="153">
          <cell r="A153" t="str">
            <v>01.09.145</v>
          </cell>
          <cell r="B153" t="str">
            <v>01.09.145 - LOCACAO DE ESCORA METALICA TUBULAR, COM ALTURA REGULAVEL DE 1,80 A 3,20M, INCLUSIVE MONTAGEM E DESMONTAGEM. (SEDUC)</v>
          </cell>
          <cell r="C153" t="str">
            <v>m/mês</v>
          </cell>
          <cell r="D153">
            <v>31.103431</v>
          </cell>
          <cell r="E153">
            <v>24.37</v>
          </cell>
        </row>
        <row r="154">
          <cell r="A154" t="str">
            <v>01.09.550</v>
          </cell>
          <cell r="B154" t="str">
            <v>01.09.550 MAQUINA PARA CORTE DE PISO(CONCRETO OU ASFALTO)COM MOTOR A GASOLINA,INCLUSIVE DISCO DE CORTE DE 350MM POT 8HP COM MAO DE OBRA DO OPERADOR E COMBUSTIVEL(SERVICO DIURNO COM INSALUBRIDADE) (EMLURB)</v>
          </cell>
          <cell r="C154" t="str">
            <v>H</v>
          </cell>
          <cell r="D154">
            <v>88.447589999999991</v>
          </cell>
          <cell r="E154">
            <v>69.3</v>
          </cell>
        </row>
        <row r="155">
          <cell r="A155" t="str">
            <v>01.09.551</v>
          </cell>
          <cell r="B155" t="str">
            <v>01.09.551 MAQUINA PARA CORTE DE PISO(CONCRETO OU ASFALTO)COM MOTOR A GASOLINA INCLUSIVE DISCO DECORTE DE 350 MM POT 8 HP COM MAO DE OBRA DO OPERADOR E COMBUSTIVEL(SERVICO NOTURNO COM INSALUBRIDADE) (EMLURB)</v>
          </cell>
          <cell r="C155" t="str">
            <v>H</v>
          </cell>
          <cell r="D155">
            <v>98.389966999999999</v>
          </cell>
          <cell r="E155">
            <v>77.09</v>
          </cell>
        </row>
        <row r="156">
          <cell r="A156" t="str">
            <v>02.00.000</v>
          </cell>
          <cell r="B156" t="str">
            <v>02 SERVICOS TECNICOS</v>
          </cell>
          <cell r="D156">
            <v>0</v>
          </cell>
        </row>
        <row r="157">
          <cell r="A157" t="str">
            <v>02.01.010</v>
          </cell>
          <cell r="B157" t="str">
            <v>02.01.010, LOCACAO DE EIXO DE PROJETO EM TANGENTE (EMLURB)</v>
          </cell>
          <cell r="C157" t="str">
            <v>m</v>
          </cell>
          <cell r="D157">
            <v>6.0113729999999999</v>
          </cell>
          <cell r="E157">
            <v>4.71</v>
          </cell>
        </row>
        <row r="158">
          <cell r="A158" t="str">
            <v>02.01.020</v>
          </cell>
          <cell r="B158" t="str">
            <v>02.01.020, LOCACAO DE EIXO DE PROJETO EM CURVA (EMLURB)</v>
          </cell>
          <cell r="C158" t="str">
            <v>m</v>
          </cell>
          <cell r="D158">
            <v>7.2493839999999992</v>
          </cell>
          <cell r="E158">
            <v>5.68</v>
          </cell>
        </row>
        <row r="159">
          <cell r="A159" t="str">
            <v>02.01.030</v>
          </cell>
          <cell r="B159" t="str">
            <v>02.01.030, LOCACAO DE QUADRAS RETANGULARES COM ATE 20 LOTES (SEM MARCO DE CONCRETO) (EMLURB)</v>
          </cell>
          <cell r="C159" t="str">
            <v>Un</v>
          </cell>
          <cell r="D159">
            <v>1368.4616230000001</v>
          </cell>
          <cell r="E159">
            <v>1072.21</v>
          </cell>
        </row>
        <row r="160">
          <cell r="A160" t="str">
            <v>02.01.040</v>
          </cell>
          <cell r="B160" t="str">
            <v>02.01.040, LOCACAO DE LOTES POPULARES EM QUADRA JA LOCADA (SEM MARCO DE CONCRETO) (EMLURB)</v>
          </cell>
          <cell r="C160" t="str">
            <v>Un</v>
          </cell>
          <cell r="D160">
            <v>202.29355000000001</v>
          </cell>
          <cell r="E160">
            <v>158.5</v>
          </cell>
        </row>
        <row r="161">
          <cell r="A161" t="str">
            <v>02.01.050</v>
          </cell>
          <cell r="B161" t="str">
            <v>02.01.050, LOCACAO DE PONTOS (ESTACA, PILARES, EIXO DE OBRAS) COM TRANSFERENCIA DE MARCACAO PARA GABARITO LATERAL, INCLUSIVE LOCACAO DO GABARITO (EMLURB)</v>
          </cell>
          <cell r="C161" t="str">
            <v>Un</v>
          </cell>
          <cell r="D161">
            <v>777.98142799999994</v>
          </cell>
          <cell r="E161">
            <v>609.55999999999995</v>
          </cell>
        </row>
        <row r="162">
          <cell r="A162" t="str">
            <v>02.01.060</v>
          </cell>
          <cell r="B162" t="str">
            <v>02.01.060, LEVANTAMENTO DE POLIGONAIS (EMLURB)</v>
          </cell>
          <cell r="C162" t="str">
            <v>m</v>
          </cell>
          <cell r="D162">
            <v>4.2883680000000002</v>
          </cell>
          <cell r="E162">
            <v>3.36</v>
          </cell>
        </row>
        <row r="163">
          <cell r="A163" t="str">
            <v>02.01.070</v>
          </cell>
          <cell r="B163" t="str">
            <v>02.01.070, LEVANTAMENTO DE CASAS ATE 150 M2 (EMLURB)</v>
          </cell>
          <cell r="C163" t="str">
            <v>Un</v>
          </cell>
          <cell r="D163">
            <v>30.88646</v>
          </cell>
          <cell r="E163">
            <v>24.2</v>
          </cell>
        </row>
        <row r="164">
          <cell r="A164" t="str">
            <v>02.01.080</v>
          </cell>
          <cell r="B164" t="str">
            <v>02.01.080, LEVANTAMENTO DE MURO, MEIO FIO, MARGEM DE CANAIS, TESTADAS (EMLURB)</v>
          </cell>
          <cell r="C164" t="str">
            <v>m</v>
          </cell>
          <cell r="D164">
            <v>0.85512100000000002</v>
          </cell>
          <cell r="E164">
            <v>0.67</v>
          </cell>
        </row>
        <row r="165">
          <cell r="A165" t="str">
            <v>02.01.090</v>
          </cell>
          <cell r="B165" t="str">
            <v>02.01.090, LEVANTAMENTO DE POSTES, ARVORES E MARCOS (EMLURB)</v>
          </cell>
          <cell r="C165" t="str">
            <v>Un</v>
          </cell>
          <cell r="D165">
            <v>5.9986100000000002</v>
          </cell>
          <cell r="E165">
            <v>4.7</v>
          </cell>
        </row>
        <row r="166">
          <cell r="A166" t="str">
            <v>02.01.100</v>
          </cell>
          <cell r="B166" t="str">
            <v>02.01.100, LEVANTAMENTO DE PONTES E PONTILHOES (EMLURB)</v>
          </cell>
          <cell r="C166" t="str">
            <v>Un</v>
          </cell>
          <cell r="D166">
            <v>21.007898000000001</v>
          </cell>
          <cell r="E166">
            <v>16.46</v>
          </cell>
        </row>
        <row r="167">
          <cell r="A167" t="str">
            <v>02.01.110</v>
          </cell>
          <cell r="B167" t="str">
            <v>02.01.110, LEVANTAMENTO DE BUEIROS E POCOS DE VISITA (EMLURB)</v>
          </cell>
          <cell r="C167" t="str">
            <v>Un</v>
          </cell>
          <cell r="D167">
            <v>14.983762</v>
          </cell>
          <cell r="E167">
            <v>11.74</v>
          </cell>
        </row>
        <row r="168">
          <cell r="A168" t="str">
            <v>02.01.120</v>
          </cell>
          <cell r="B168" t="str">
            <v>02.01.120, LEVANTAMENTO CADASTRAL DE AREA COM DENSIDADE DE ATE 80 HABITACOES POR HECTARE (EMLURB)</v>
          </cell>
          <cell r="C168" t="str">
            <v>HA</v>
          </cell>
          <cell r="D168">
            <v>7748.4555889999992</v>
          </cell>
          <cell r="E168">
            <v>6071.03</v>
          </cell>
        </row>
        <row r="169">
          <cell r="A169" t="str">
            <v>02.01.130</v>
          </cell>
          <cell r="B169" t="str">
            <v>02.01.130, NIVELAMENTO DE EIXO DE LOCACAO (EMLURB)</v>
          </cell>
          <cell r="C169" t="str">
            <v>m</v>
          </cell>
          <cell r="D169">
            <v>2.348392</v>
          </cell>
          <cell r="E169">
            <v>1.84</v>
          </cell>
        </row>
        <row r="170">
          <cell r="A170" t="str">
            <v>02.01.140</v>
          </cell>
          <cell r="B170" t="str">
            <v>02.01.140, NIVELAMENTO DE SECCOES TRANSVERSAIS (EMLURB)</v>
          </cell>
          <cell r="C170" t="str">
            <v>m</v>
          </cell>
          <cell r="D170">
            <v>2.348392</v>
          </cell>
          <cell r="E170">
            <v>1.84</v>
          </cell>
        </row>
        <row r="171">
          <cell r="A171" t="str">
            <v>02.01.150</v>
          </cell>
          <cell r="B171" t="str">
            <v>02.01.150, TRANSPORTE DE COTA (EMLURB)</v>
          </cell>
          <cell r="C171" t="str">
            <v>m</v>
          </cell>
          <cell r="D171">
            <v>1.991028</v>
          </cell>
          <cell r="E171">
            <v>1.56</v>
          </cell>
        </row>
        <row r="172">
          <cell r="A172" t="str">
            <v>02.01.160</v>
          </cell>
          <cell r="B172" t="str">
            <v>02.01.160, LEVANTAMENTO ALTIMETRICO POR HECTARE (EMLURB)</v>
          </cell>
          <cell r="C172" t="str">
            <v>HA</v>
          </cell>
          <cell r="D172">
            <v>2219.0007059999998</v>
          </cell>
          <cell r="E172">
            <v>1738.62</v>
          </cell>
        </row>
        <row r="173">
          <cell r="A173" t="str">
            <v>02.01.170</v>
          </cell>
          <cell r="B173" t="str">
            <v>02.01.170, LEVANTAMENTO ALTIMETRICO DE SECCOES POR TAQUIOMETRIA (EMLURB)</v>
          </cell>
          <cell r="C173" t="str">
            <v>m</v>
          </cell>
          <cell r="D173">
            <v>3.1779870000000003</v>
          </cell>
          <cell r="E173">
            <v>2.4900000000000002</v>
          </cell>
        </row>
        <row r="174">
          <cell r="A174" t="str">
            <v>02.01.180</v>
          </cell>
          <cell r="B174" t="str">
            <v>02.01.180, DESENHO ALTIMETRICO DE PERFIL LONGITUDINAL E TRANSVERSAL, INCLUSIVE PAPEL - ESCALA 1:200 E 1:20 (EMLURB)</v>
          </cell>
          <cell r="C174" t="str">
            <v>m</v>
          </cell>
          <cell r="D174">
            <v>5.7178240000000002</v>
          </cell>
          <cell r="E174">
            <v>4.4800000000000004</v>
          </cell>
        </row>
        <row r="175">
          <cell r="A175" t="str">
            <v>02.01.200</v>
          </cell>
          <cell r="B175" t="str">
            <v>02.01.200 SERVICO TOPOGRAFICO DE PEQUENO PORTE (PRECO MINIMO),DIARIA DE UMA EQUIPE COM TOPOGRAFO,QUATRO AUXILIARES , TEODOLITO , NIVEL  OTICO ETC. (EMLURB)</v>
          </cell>
          <cell r="C175" t="str">
            <v>Un</v>
          </cell>
          <cell r="D175">
            <v>2432.806482</v>
          </cell>
          <cell r="E175">
            <v>1906.14</v>
          </cell>
        </row>
        <row r="176">
          <cell r="A176" t="str">
            <v>02.01.210</v>
          </cell>
          <cell r="B176" t="str">
            <v>02.01.210, LOCACAO MENSAL DA ANDAIME FACHADEIRO, INCLUSIVE MONTAGEM (SEDUC)</v>
          </cell>
          <cell r="C176" t="str">
            <v>m2</v>
          </cell>
          <cell r="D176">
            <v>15.736779</v>
          </cell>
          <cell r="E176">
            <v>12.33</v>
          </cell>
        </row>
        <row r="177">
          <cell r="A177" t="str">
            <v>02.02.000</v>
          </cell>
          <cell r="B177" t="str">
            <v>0202 ADMINISTRAÇÃO LOCAL</v>
          </cell>
          <cell r="D177">
            <v>0</v>
          </cell>
        </row>
        <row r="178">
          <cell r="A178" t="str">
            <v>02.02.020</v>
          </cell>
          <cell r="B178" t="str">
            <v>02.02.020 ENGENHEIRO JUNIOR (SEDUC).</v>
          </cell>
          <cell r="C178" t="str">
            <v>Mês</v>
          </cell>
          <cell r="D178">
            <v>18570.113947999998</v>
          </cell>
          <cell r="E178">
            <v>14549.96</v>
          </cell>
        </row>
        <row r="179">
          <cell r="A179" t="str">
            <v>02.02.022</v>
          </cell>
          <cell r="B179" t="str">
            <v>02.02.022 MESTRE DE OBRAS  GERAL (SEDUC).</v>
          </cell>
          <cell r="C179" t="str">
            <v>Mês</v>
          </cell>
          <cell r="D179">
            <v>11298.803114</v>
          </cell>
          <cell r="E179">
            <v>8852.7800000000007</v>
          </cell>
        </row>
        <row r="180">
          <cell r="A180" t="str">
            <v>02.02.023</v>
          </cell>
          <cell r="B180" t="str">
            <v>02.02.023 ENCARREGADO GERAL  (SEDUC).</v>
          </cell>
          <cell r="C180" t="str">
            <v>Mês</v>
          </cell>
          <cell r="D180">
            <v>7412.7631630000005</v>
          </cell>
          <cell r="E180">
            <v>5808.01</v>
          </cell>
        </row>
        <row r="181">
          <cell r="A181" t="str">
            <v>02.02.025</v>
          </cell>
          <cell r="B181" t="str">
            <v>02.02.025 VIGIA  (SEDUC).</v>
          </cell>
          <cell r="C181" t="str">
            <v>Mês</v>
          </cell>
          <cell r="D181">
            <v>4030.708556</v>
          </cell>
          <cell r="E181">
            <v>3158.12</v>
          </cell>
        </row>
        <row r="182">
          <cell r="A182" t="str">
            <v>02.02.029</v>
          </cell>
          <cell r="B182" t="str">
            <v>02.02.029 CUSTO MENSAL COM REFEICAO PARA TODOS OS FUNCIONARIOS DA OBRA. (PEQUENO PORTE). (SEDUC).</v>
          </cell>
          <cell r="C182" t="str">
            <v>Mês</v>
          </cell>
          <cell r="D182">
            <v>10243.073280000001</v>
          </cell>
          <cell r="E182">
            <v>8025.6</v>
          </cell>
        </row>
        <row r="183">
          <cell r="A183" t="str">
            <v>02.02.035</v>
          </cell>
          <cell r="B183" t="str">
            <v>02.02.035 ENGENHEIRO  (SEDUC).</v>
          </cell>
          <cell r="C183" t="str">
            <v>H</v>
          </cell>
          <cell r="D183">
            <v>106.430657</v>
          </cell>
          <cell r="E183">
            <v>83.39</v>
          </cell>
        </row>
        <row r="184">
          <cell r="A184" t="str">
            <v>02.02.039</v>
          </cell>
          <cell r="B184" t="str">
            <v>02.02.039, ENCARREGADO GERAL DE OBRAS (HORA) (SEDUC)</v>
          </cell>
          <cell r="C184" t="str">
            <v>H</v>
          </cell>
          <cell r="D184">
            <v>42.385922999999998</v>
          </cell>
          <cell r="E184">
            <v>33.21</v>
          </cell>
        </row>
        <row r="185">
          <cell r="A185" t="str">
            <v>02.02.040</v>
          </cell>
          <cell r="B185" t="str">
            <v>02.02.040, MESTRE DE OBRAS (HORA) (SEDUC)</v>
          </cell>
          <cell r="C185" t="str">
            <v>H</v>
          </cell>
          <cell r="D185">
            <v>64.695646999999994</v>
          </cell>
          <cell r="E185">
            <v>50.69</v>
          </cell>
        </row>
        <row r="186">
          <cell r="A186" t="str">
            <v>02.50.001</v>
          </cell>
          <cell r="B186" t="str">
            <v>90777 ENGENHEIRO CIVIL DE OBRA JUNIOR COM ENCARGOS COMPLEMENTARES</v>
          </cell>
          <cell r="C186" t="str">
            <v>H</v>
          </cell>
          <cell r="D186">
            <v>102.461364</v>
          </cell>
          <cell r="E186">
            <v>80.28</v>
          </cell>
        </row>
        <row r="187">
          <cell r="A187" t="str">
            <v>03.00.000</v>
          </cell>
          <cell r="B187" t="str">
            <v>03 SERVICOS PRELIMINARES</v>
          </cell>
          <cell r="C187" t="str">
            <v>m2</v>
          </cell>
          <cell r="D187">
            <v>0</v>
          </cell>
        </row>
        <row r="188">
          <cell r="A188" t="str">
            <v>03.01.010</v>
          </cell>
          <cell r="B188" t="str">
            <v>03.01.010, DEMOLICAO DE COBERTURA COM TELHAS CERAMICAS (EMLURB)</v>
          </cell>
          <cell r="C188" t="str">
            <v>m2</v>
          </cell>
          <cell r="D188">
            <v>18.876476999999998</v>
          </cell>
          <cell r="E188">
            <v>14.79</v>
          </cell>
        </row>
        <row r="189">
          <cell r="A189" t="str">
            <v>03.01.015</v>
          </cell>
          <cell r="B189" t="str">
            <v>03.01.015, TAPUME EM CHAPA GALVANIZADA 30GSG E=0,399MM, EXCLUSIVE PINTURA (SEDUC)</v>
          </cell>
          <cell r="C189" t="str">
            <v>m2</v>
          </cell>
          <cell r="D189">
            <v>170.38605000000001</v>
          </cell>
          <cell r="E189">
            <v>133.5</v>
          </cell>
        </row>
        <row r="190">
          <cell r="A190" t="str">
            <v>03.01.020</v>
          </cell>
          <cell r="B190" t="str">
            <v>03.01.020, DEMOLICAO DE COBERTURA COM TELHA ONDULADA DE FIBRO- CIMENTO (EMLURB)</v>
          </cell>
          <cell r="C190" t="str">
            <v>m2</v>
          </cell>
          <cell r="D190">
            <v>7.5556960000000002</v>
          </cell>
          <cell r="E190">
            <v>5.92</v>
          </cell>
        </row>
        <row r="191">
          <cell r="A191" t="str">
            <v>03.01.030</v>
          </cell>
          <cell r="B191" t="str">
            <v>03.01.030 DEMOLICAO DE ESTRUTURA DE MADEIRA PARA COBERTA. (EMLURB)</v>
          </cell>
          <cell r="C191" t="str">
            <v>m2</v>
          </cell>
          <cell r="D191">
            <v>48.473873999999995</v>
          </cell>
          <cell r="E191">
            <v>37.979999999999997</v>
          </cell>
        </row>
        <row r="192">
          <cell r="A192" t="str">
            <v>03.01.032</v>
          </cell>
          <cell r="B192" t="str">
            <v>03.01.032, DEMOLICAO DE ESTRUTURA METALICA DE COBERTA (12 A 14KG/M2) (SEDUC)</v>
          </cell>
          <cell r="C192" t="str">
            <v>m2</v>
          </cell>
          <cell r="D192">
            <v>47.261389000000001</v>
          </cell>
          <cell r="E192">
            <v>37.03</v>
          </cell>
        </row>
        <row r="193">
          <cell r="A193" t="str">
            <v>03.01.033</v>
          </cell>
          <cell r="B193" t="str">
            <v>03.01.033 RETIRADA DE ESTRUTURA DE MADEIRA PARA TELHAS DE FIBROCIMENTO. ALUMINIO OU PLASTICO  (SEDUC).</v>
          </cell>
          <cell r="C193" t="str">
            <v>m2</v>
          </cell>
          <cell r="D193">
            <v>19.859228000000002</v>
          </cell>
          <cell r="E193">
            <v>15.56</v>
          </cell>
        </row>
        <row r="194">
          <cell r="A194" t="str">
            <v>03.01.035</v>
          </cell>
          <cell r="B194" t="str">
            <v>03.01.035 RETIRADA DE TELHA DE ALUMINIO (SEDUC).</v>
          </cell>
          <cell r="C194" t="str">
            <v>m2</v>
          </cell>
          <cell r="D194">
            <v>3.8161370000000003</v>
          </cell>
          <cell r="E194">
            <v>2.99</v>
          </cell>
        </row>
        <row r="195">
          <cell r="A195" t="str">
            <v>03.01.040</v>
          </cell>
          <cell r="B195" t="str">
            <v>03.01.040, DEMOLICAO DE FORRO EM ESTUQUE (EMLURB)</v>
          </cell>
          <cell r="C195" t="str">
            <v>m2</v>
          </cell>
          <cell r="D195">
            <v>28.270045</v>
          </cell>
          <cell r="E195">
            <v>22.15</v>
          </cell>
        </row>
        <row r="196">
          <cell r="A196" t="str">
            <v>03.01.041</v>
          </cell>
          <cell r="B196" t="str">
            <v>03.01.041,REMOCAO DE TESOURA COMPLETA EM MADEIRA SERRADA, PARA TELHADOS COM VAO DE ATE 7M (SEDUC)</v>
          </cell>
          <cell r="C196" t="str">
            <v>Un</v>
          </cell>
          <cell r="D196">
            <v>452.32071999999999</v>
          </cell>
          <cell r="E196">
            <v>354.4</v>
          </cell>
        </row>
        <row r="197">
          <cell r="A197" t="str">
            <v>03.01.042</v>
          </cell>
          <cell r="B197" t="str">
            <v>03.01.042 DEMOLICAO DE FORRO EM PLACAS DE GESSO APLICADAS EM ESTRUTURA DE MADEIRA OU LAJE. (EMLURB)</v>
          </cell>
          <cell r="C197" t="str">
            <v>m2</v>
          </cell>
          <cell r="D197">
            <v>12.622607</v>
          </cell>
          <cell r="E197">
            <v>9.89</v>
          </cell>
        </row>
        <row r="198">
          <cell r="A198" t="str">
            <v>03.01.043</v>
          </cell>
          <cell r="B198" t="str">
            <v>03.01.043 REMOÇÃO DE TRAMA METÁLICA OU DE MADEIRA PARA FORRO, DE FORMA MANUAL, SEM REAPROVEITAMENTO. AF_12/2017. (SEDUC)</v>
          </cell>
          <cell r="C198" t="str">
            <v>m2</v>
          </cell>
          <cell r="D198">
            <v>3.7267959999999998</v>
          </cell>
          <cell r="E198">
            <v>2.92</v>
          </cell>
        </row>
        <row r="199">
          <cell r="A199" t="str">
            <v>03.01.044</v>
          </cell>
          <cell r="B199" t="str">
            <v>03.01.044, DEMOLICAO DE FORRO EM MADEIRA (EMLURB)</v>
          </cell>
          <cell r="C199" t="str">
            <v>m2</v>
          </cell>
          <cell r="D199">
            <v>16.962026999999999</v>
          </cell>
          <cell r="E199">
            <v>13.29</v>
          </cell>
        </row>
        <row r="200">
          <cell r="A200" t="str">
            <v>03.01.046</v>
          </cell>
          <cell r="B200" t="str">
            <v>03.01.046 DEMOLICAO DE FORRO EM PVC (SEDUC).</v>
          </cell>
          <cell r="C200" t="str">
            <v>m2</v>
          </cell>
          <cell r="D200">
            <v>8.5129210000000004</v>
          </cell>
          <cell r="E200">
            <v>6.67</v>
          </cell>
        </row>
        <row r="201">
          <cell r="A201" t="str">
            <v>03.01.047</v>
          </cell>
          <cell r="B201" t="str">
            <v>03.01.047 DEMOLICAO DE FORROS (FORROPACOTE. GESSO ACARTONADO E METALICO) (SEDUC).</v>
          </cell>
          <cell r="C201" t="str">
            <v>m2</v>
          </cell>
          <cell r="D201">
            <v>11.039995000000001</v>
          </cell>
          <cell r="E201">
            <v>8.65</v>
          </cell>
        </row>
        <row r="202">
          <cell r="A202" t="str">
            <v>03.01.049</v>
          </cell>
          <cell r="B202" t="str">
            <v>03.01.049, REMOCAO DE IMPERMEABILIZACAO COM MANTA ASFALTICA (SEDUC)</v>
          </cell>
          <cell r="C202" t="str">
            <v>m2</v>
          </cell>
          <cell r="D202">
            <v>9.6871169999999989</v>
          </cell>
          <cell r="E202">
            <v>7.59</v>
          </cell>
        </row>
        <row r="203">
          <cell r="A203" t="str">
            <v>03.01.050</v>
          </cell>
          <cell r="B203" t="str">
            <v>03.01.050 RETIRADA DE ESQUADRIAS DE MADEIRA OU METALICAS. (EMLURB)</v>
          </cell>
          <cell r="C203" t="str">
            <v>m2</v>
          </cell>
          <cell r="D203">
            <v>21.403551</v>
          </cell>
          <cell r="E203">
            <v>16.77</v>
          </cell>
        </row>
        <row r="204">
          <cell r="A204" t="str">
            <v>03.01.051</v>
          </cell>
          <cell r="B204" t="str">
            <v>03.01.051 REMOCAO DE PORTAS, DE FORMA MANUAL, SEM REAPROVEITAMENTO. (SEDUC).</v>
          </cell>
          <cell r="C204" t="str">
            <v>m2</v>
          </cell>
          <cell r="D204">
            <v>10.631579</v>
          </cell>
          <cell r="E204">
            <v>8.33</v>
          </cell>
        </row>
        <row r="205">
          <cell r="A205" t="str">
            <v>03.01.052</v>
          </cell>
          <cell r="B205" t="str">
            <v>03.01.052 RETIRADA DE DIVISORIA TIPO EUCATEX OU SIMILAR (SEDUC).</v>
          </cell>
          <cell r="C205" t="str">
            <v>m2</v>
          </cell>
          <cell r="D205">
            <v>22.616035999999998</v>
          </cell>
          <cell r="E205">
            <v>17.72</v>
          </cell>
        </row>
        <row r="206">
          <cell r="A206" t="str">
            <v>03.01.054</v>
          </cell>
          <cell r="B206" t="str">
            <v>03.01.054, RETIRADA DE TELA DE ACO GALVANIZADO, FIXADA COM ARAME GALAVANIZADO PARA REAPROVEITAMENTO (SEDUC)</v>
          </cell>
          <cell r="C206" t="str">
            <v>m2</v>
          </cell>
          <cell r="D206">
            <v>5.0541479999999996</v>
          </cell>
          <cell r="E206">
            <v>3.96</v>
          </cell>
        </row>
        <row r="207">
          <cell r="A207" t="str">
            <v>03.01.055</v>
          </cell>
          <cell r="B207" t="str">
            <v>03.01.055, REMOCAO DE ALAMBRADO EM TELA, INCLUSIVE ESTRUTURA DE SUSTENTACAO EM TUBOS DE FERRO GALVANIZADO (SEDUC)</v>
          </cell>
          <cell r="C207" t="str">
            <v>m2</v>
          </cell>
          <cell r="D207">
            <v>16.655715000000001</v>
          </cell>
          <cell r="E207">
            <v>13.05</v>
          </cell>
        </row>
        <row r="208">
          <cell r="A208" t="str">
            <v>03.01.056</v>
          </cell>
          <cell r="B208" t="str">
            <v>03.01.056 REMOCAO DE ACESSORIOS, DE FORMA MANUAL SEM REAPROVEITAMENTO. (SEDUC)</v>
          </cell>
          <cell r="C208" t="str">
            <v>m2</v>
          </cell>
          <cell r="D208">
            <v>1.7612939999999999</v>
          </cell>
          <cell r="E208">
            <v>1.38</v>
          </cell>
        </row>
        <row r="209">
          <cell r="A209" t="str">
            <v>03.01.058</v>
          </cell>
          <cell r="B209" t="str">
            <v>03.01.058 DEMOLICAO DE PISO VINILICO OU EMBORRACHADO. (EMLURB)</v>
          </cell>
          <cell r="C209" t="str">
            <v>m2</v>
          </cell>
          <cell r="D209">
            <v>25.551525999999999</v>
          </cell>
          <cell r="E209">
            <v>20.02</v>
          </cell>
        </row>
        <row r="210">
          <cell r="A210" t="str">
            <v>03.01.060</v>
          </cell>
          <cell r="B210" t="str">
            <v>03.01.060 DEMOLICAO DE REVESTIMENTO DE PISO EM CIMENTADO. (EMLURB)</v>
          </cell>
          <cell r="C210" t="str">
            <v>m2</v>
          </cell>
          <cell r="D210">
            <v>17.025842000000001</v>
          </cell>
          <cell r="E210">
            <v>13.34</v>
          </cell>
        </row>
        <row r="211">
          <cell r="A211" t="str">
            <v>03.01.070</v>
          </cell>
          <cell r="B211" t="str">
            <v>03.01.070 DEMOLICAO DE REVESTIMENTO DE PISO EM CIMENTADO INCLUSIVE LASTRO DE CONCRETO. (EMLURB)</v>
          </cell>
          <cell r="C211" t="str">
            <v>m2</v>
          </cell>
          <cell r="D211">
            <v>36.910596000000005</v>
          </cell>
          <cell r="E211">
            <v>28.92</v>
          </cell>
        </row>
        <row r="212">
          <cell r="A212" t="str">
            <v>03.01.080</v>
          </cell>
          <cell r="B212" t="str">
            <v>03.01.080, DEMOLICAO DE REVESTIMENTO DE PISO COM LADRILHO HIDRAULICO OU CERAMICO (EMLURB)</v>
          </cell>
          <cell r="C212" t="str">
            <v>m2</v>
          </cell>
          <cell r="D212">
            <v>19.859228000000002</v>
          </cell>
          <cell r="E212">
            <v>15.56</v>
          </cell>
        </row>
        <row r="213">
          <cell r="A213" t="str">
            <v>03.01.090</v>
          </cell>
          <cell r="B213" t="str">
            <v>03.01.090 DEMOLICAO DE REVESTIMENTO DE PISO COM LADRILHO HIDRAULICO  OU  CERAMICO INCLUSIVE LASTRO DE CONCRETO. (EMLURB)</v>
          </cell>
          <cell r="C213" t="str">
            <v>m2</v>
          </cell>
          <cell r="D213">
            <v>39.731218999999996</v>
          </cell>
          <cell r="E213">
            <v>31.13</v>
          </cell>
        </row>
        <row r="214">
          <cell r="A214" t="str">
            <v>03.01.100</v>
          </cell>
          <cell r="B214" t="str">
            <v>03.01.100 DEMOLICAO DE REVESTIMENTO DE PISO EM TACOS OU ASSOALHOS EM MADEIRA. (EMLURB)</v>
          </cell>
          <cell r="C214" t="str">
            <v>m2</v>
          </cell>
          <cell r="D214">
            <v>43.419726000000004</v>
          </cell>
          <cell r="E214">
            <v>34.020000000000003</v>
          </cell>
        </row>
        <row r="215">
          <cell r="A215" t="str">
            <v>03.01.102</v>
          </cell>
          <cell r="B215" t="str">
            <v>03.01.102 DEMOLICAO DE PISO REVESTIDO EM GRANILITE (SEDUC).</v>
          </cell>
          <cell r="C215" t="str">
            <v>m2</v>
          </cell>
          <cell r="D215">
            <v>39.718456000000003</v>
          </cell>
          <cell r="E215">
            <v>31.12</v>
          </cell>
        </row>
        <row r="216">
          <cell r="A216" t="str">
            <v>03.01.104</v>
          </cell>
          <cell r="B216" t="str">
            <v>03.01.104 DEMOLICAO CUIDADOSA DE PISO EM GRANITO (SEDUC).</v>
          </cell>
          <cell r="C216" t="str">
            <v>m2</v>
          </cell>
          <cell r="D216">
            <v>61.875023999999996</v>
          </cell>
          <cell r="E216">
            <v>48.48</v>
          </cell>
        </row>
        <row r="217">
          <cell r="A217" t="str">
            <v>03.01.110</v>
          </cell>
          <cell r="B217" t="str">
            <v>03.01.100, DEMOLICAO DE REVESTIMENTO DE PISO EM TACOS OU ASSOALHOS EM MADEIRA (EMLURB)</v>
          </cell>
          <cell r="C217" t="str">
            <v>m2</v>
          </cell>
          <cell r="D217">
            <v>15.136918</v>
          </cell>
          <cell r="E217">
            <v>11.86</v>
          </cell>
        </row>
        <row r="218">
          <cell r="A218" t="str">
            <v>03.01.120</v>
          </cell>
          <cell r="B218" t="str">
            <v>03.01.120 DEMOLICAO DE REVESTIMENTO COM AZULEJOS OU CERAMICAS (EMLURB)</v>
          </cell>
          <cell r="C218" t="str">
            <v>m2</v>
          </cell>
          <cell r="D218">
            <v>40.624628999999999</v>
          </cell>
          <cell r="E218">
            <v>31.83</v>
          </cell>
        </row>
        <row r="219">
          <cell r="A219" t="str">
            <v>03.01.130</v>
          </cell>
          <cell r="B219" t="str">
            <v>03.01.130, DEMOLICAO DE REVESTIMENTO COM ARGAMASSA DE CAL E AREIA (EMLURB)</v>
          </cell>
          <cell r="C219" t="str">
            <v>m2</v>
          </cell>
          <cell r="D219">
            <v>15.136918</v>
          </cell>
          <cell r="E219">
            <v>11.86</v>
          </cell>
        </row>
        <row r="220">
          <cell r="A220" t="str">
            <v>03.01.140</v>
          </cell>
          <cell r="B220" t="str">
            <v>03.01.140, DEMOLICAO DE REVESTIMENTO COM ARGAMASSA DE CIMENTO E AREIA (EMLURB)</v>
          </cell>
          <cell r="C220" t="str">
            <v>m2</v>
          </cell>
          <cell r="D220">
            <v>25.551525999999999</v>
          </cell>
          <cell r="E220">
            <v>20.02</v>
          </cell>
        </row>
        <row r="221">
          <cell r="A221" t="str">
            <v>03.01.150</v>
          </cell>
          <cell r="B221" t="str">
            <v>03.01.150 DEMOLICAO DE ALVENARIA DE 1/2 VEZ COM PREPARO PARA REMOCAO. (EMLURB)</v>
          </cell>
          <cell r="C221" t="str">
            <v>m2</v>
          </cell>
          <cell r="D221">
            <v>29.597397000000001</v>
          </cell>
          <cell r="E221">
            <v>23.19</v>
          </cell>
        </row>
        <row r="222">
          <cell r="A222" t="str">
            <v>03.01.153</v>
          </cell>
          <cell r="B222" t="str">
            <v>03.01.153,FURO EM ALVENARIA PARA DIAMETROS MAIORES QUE 40 MM E MENORES OU IGUAIS A 75 MM (SEDUC)</v>
          </cell>
          <cell r="C222" t="str">
            <v>Un</v>
          </cell>
          <cell r="D222">
            <v>42.258293000000002</v>
          </cell>
          <cell r="E222">
            <v>33.11</v>
          </cell>
        </row>
        <row r="223">
          <cell r="A223" t="str">
            <v>03.01.160</v>
          </cell>
          <cell r="B223" t="str">
            <v>03.01.160 DEMOLICAO DE ALVENARIA DE 1 VEZ COM PREPARO  PARA REMOCAO. (EMLURB)</v>
          </cell>
          <cell r="C223" t="str">
            <v>m2</v>
          </cell>
          <cell r="D223">
            <v>51.000948000000001</v>
          </cell>
          <cell r="E223">
            <v>39.96</v>
          </cell>
        </row>
        <row r="224">
          <cell r="A224" t="str">
            <v>03.01.163</v>
          </cell>
          <cell r="B224" t="str">
            <v>03.01.163 DEMOLICAO DE PAREDE DE GESSO. INCLUSIVE PREPARO PARA REMOCAO (SEDUC).</v>
          </cell>
          <cell r="C224" t="str">
            <v>m2</v>
          </cell>
          <cell r="D224">
            <v>30.707777999999998</v>
          </cell>
          <cell r="E224">
            <v>24.06</v>
          </cell>
        </row>
        <row r="225">
          <cell r="A225" t="str">
            <v>03.01.170</v>
          </cell>
          <cell r="B225" t="str">
            <v>03.01.170, DEMOLICAO DE ALVENARIA DE TIJOLOS MACICOS (EMLURB)</v>
          </cell>
          <cell r="C225" t="str">
            <v>m3</v>
          </cell>
          <cell r="D225">
            <v>351.96525099999997</v>
          </cell>
          <cell r="E225">
            <v>275.77</v>
          </cell>
        </row>
        <row r="226">
          <cell r="A226" t="str">
            <v>03.01.172</v>
          </cell>
          <cell r="B226" t="str">
            <v>03.01.172 APICOAMENTO EM ALVENARIA DE TIJOLO APARENTE (SEDUC).</v>
          </cell>
          <cell r="C226" t="str">
            <v>m2</v>
          </cell>
          <cell r="D226">
            <v>3.7906110000000002</v>
          </cell>
          <cell r="E226">
            <v>2.97</v>
          </cell>
        </row>
        <row r="227">
          <cell r="A227" t="str">
            <v>03.01.180</v>
          </cell>
          <cell r="B227" t="str">
            <v>03.01.180, DEMOLICAO DE ALVENARIA DE PEDRA REJUNTADA (EMLURB)</v>
          </cell>
          <cell r="C227" t="str">
            <v>m3</v>
          </cell>
          <cell r="D227">
            <v>412.57673799999998</v>
          </cell>
          <cell r="E227">
            <v>323.26</v>
          </cell>
        </row>
        <row r="228">
          <cell r="A228" t="str">
            <v>03.01.190</v>
          </cell>
          <cell r="B228" t="str">
            <v>03.01.190, DEMOLICAO DE ALVENARIA DE PEDRA SECA (EMLURB)</v>
          </cell>
          <cell r="C228" t="str">
            <v>m3</v>
          </cell>
          <cell r="D228">
            <v>171.58577199999999</v>
          </cell>
          <cell r="E228">
            <v>134.44</v>
          </cell>
        </row>
        <row r="229">
          <cell r="A229" t="str">
            <v>03.01.191</v>
          </cell>
          <cell r="B229" t="str">
            <v>03.01.191 DEMOLICAO DE ALVENARIA DE ELEMENTOS CERAMICOS VAZADOS (SEDUC).</v>
          </cell>
          <cell r="C229" t="str">
            <v>m3</v>
          </cell>
          <cell r="D229">
            <v>65.72945</v>
          </cell>
          <cell r="E229">
            <v>51.5</v>
          </cell>
        </row>
        <row r="230">
          <cell r="A230" t="str">
            <v>03.01.192</v>
          </cell>
          <cell r="B230" t="str">
            <v>03.01.192 RETIRADA DE CAIXA PRE-MOLDADA DE AR CONDICIONADO (SEDUC).</v>
          </cell>
          <cell r="C230" t="str">
            <v>Un</v>
          </cell>
          <cell r="D230">
            <v>113.08018</v>
          </cell>
          <cell r="E230">
            <v>88.6</v>
          </cell>
        </row>
        <row r="231">
          <cell r="A231" t="str">
            <v>03.01.200</v>
          </cell>
          <cell r="B231" t="str">
            <v>03.01.200, DEMOLICAO MANUAL DE CONCRETO SIMPLES (EMLURB)</v>
          </cell>
          <cell r="C231" t="str">
            <v>m3</v>
          </cell>
          <cell r="D231">
            <v>368.97833000000003</v>
          </cell>
          <cell r="E231">
            <v>289.10000000000002</v>
          </cell>
        </row>
        <row r="232">
          <cell r="A232" t="str">
            <v>03.01.210</v>
          </cell>
          <cell r="B232" t="str">
            <v>03.01.210, DEMOLICAO MANUAL DE CONCRETO ARMADO (EMLURB)</v>
          </cell>
          <cell r="C232" t="str">
            <v>m3</v>
          </cell>
          <cell r="D232">
            <v>510.89012700000001</v>
          </cell>
          <cell r="E232">
            <v>400.29</v>
          </cell>
        </row>
        <row r="233">
          <cell r="A233" t="str">
            <v>03.01.213</v>
          </cell>
          <cell r="B233" t="str">
            <v>03.01.213 DEMOLICAO MANUAL DE LAJE PREMOLDADA DE COBERTURA. COM PREPARO PARA REMOCAO. CONSIDERADA ESPESSURA DA LAJE E DO REVESTIMENTO EM MASSA UNICA (SEDUC).</v>
          </cell>
          <cell r="C233" t="str">
            <v>m3</v>
          </cell>
          <cell r="D233">
            <v>324.81835000000001</v>
          </cell>
          <cell r="E233">
            <v>254.5</v>
          </cell>
        </row>
        <row r="234">
          <cell r="A234" t="str">
            <v>03.01.215</v>
          </cell>
          <cell r="B234" t="str">
            <v>03.01.215, DEMOLICAO DE CONCRETO ARMADO COM UTILIZACAO DE MARTELO ROMPEDOR (SEDUC)</v>
          </cell>
          <cell r="C234" t="str">
            <v>m3</v>
          </cell>
          <cell r="D234">
            <v>350.58684699999998</v>
          </cell>
          <cell r="E234">
            <v>274.69</v>
          </cell>
        </row>
        <row r="235">
          <cell r="A235" t="str">
            <v>03.01.216</v>
          </cell>
          <cell r="B235" t="str">
            <v>03.01.216 CORTE MANUAL DE CONCRETO ARMADO COM DISCO DIAMANTADO PROFUNDIDADE 150MM . (SEDUC)</v>
          </cell>
          <cell r="C235" t="str">
            <v>m</v>
          </cell>
          <cell r="D235">
            <v>9.4701459999999997</v>
          </cell>
          <cell r="E235">
            <v>7.42</v>
          </cell>
        </row>
        <row r="236">
          <cell r="A236" t="str">
            <v>03.01.220</v>
          </cell>
          <cell r="B236" t="str">
            <v>03.01.220, DEMOLICAO MANUAL DE PAVIMENTACAO ASFALTICA (EMLURB)</v>
          </cell>
          <cell r="C236" t="str">
            <v>m2</v>
          </cell>
          <cell r="D236">
            <v>32.826436000000001</v>
          </cell>
          <cell r="E236">
            <v>25.72</v>
          </cell>
        </row>
        <row r="237">
          <cell r="A237" t="str">
            <v>03.01.222</v>
          </cell>
          <cell r="B237" t="str">
            <v>03.01.222, DEMOLICAO DE PAVIMENTACAO ASFALTICA COM UTILIZACAO DE MARTELETE PNEUMATICO (EMLURB)</v>
          </cell>
          <cell r="C237" t="str">
            <v>m2</v>
          </cell>
          <cell r="D237">
            <v>26.993744999999997</v>
          </cell>
          <cell r="E237">
            <v>21.15</v>
          </cell>
        </row>
        <row r="238">
          <cell r="A238" t="str">
            <v>03.01.230</v>
          </cell>
          <cell r="B238" t="str">
            <v>03.01.230, DEMOLICAO DE PAVIMENTACAO EM PARALELEPIPEDO SOBRE AREIA (EMLURB)</v>
          </cell>
          <cell r="C238" t="str">
            <v>m2</v>
          </cell>
          <cell r="D238">
            <v>21.952359999999999</v>
          </cell>
          <cell r="E238">
            <v>17.2</v>
          </cell>
        </row>
        <row r="239">
          <cell r="A239" t="str">
            <v>03.01.240</v>
          </cell>
          <cell r="B239" t="str">
            <v>03.01.240, DEMOLICAO DE PAVIMENTACAO EM PARALELEPIPEDO SOBRE MACADAME (EMLURB)</v>
          </cell>
          <cell r="C239" t="str">
            <v>m2</v>
          </cell>
          <cell r="D239">
            <v>31.065141999999998</v>
          </cell>
          <cell r="E239">
            <v>24.34</v>
          </cell>
        </row>
        <row r="240">
          <cell r="A240" t="str">
            <v>03.01.250</v>
          </cell>
          <cell r="B240" t="str">
            <v>03.01.250, DEMOLICAO DE PAVIMENTACAO COM PRE-MOLDADOS DE CONCRETO, INCLUINDO EMPILHAMENTO (EMLURB)</v>
          </cell>
          <cell r="C240" t="str">
            <v>m2</v>
          </cell>
          <cell r="D240">
            <v>19.859228000000002</v>
          </cell>
          <cell r="E240">
            <v>15.56</v>
          </cell>
        </row>
        <row r="241">
          <cell r="A241" t="str">
            <v>03.01.251</v>
          </cell>
          <cell r="B241" t="str">
            <v>03.01.251 DEMOLICAO DE PISO REVESTIDO EM LAJOTAS DE CONCRETO INCLUSIVE BASE DE ASSENTAMENTO (SEDUC).</v>
          </cell>
          <cell r="C241" t="str">
            <v>m2</v>
          </cell>
          <cell r="D241">
            <v>18.429772</v>
          </cell>
          <cell r="E241">
            <v>14.44</v>
          </cell>
        </row>
        <row r="242">
          <cell r="A242" t="str">
            <v>03.01.260</v>
          </cell>
          <cell r="B242" t="str">
            <v>03.01.260, DEMOLICAO DE MEIO-FIO (EMLURB)</v>
          </cell>
          <cell r="C242" t="str">
            <v>m</v>
          </cell>
          <cell r="D242">
            <v>5.8071649999999995</v>
          </cell>
          <cell r="E242">
            <v>4.55</v>
          </cell>
        </row>
        <row r="243">
          <cell r="A243" t="str">
            <v>03.01.270</v>
          </cell>
          <cell r="B243" t="str">
            <v>03.01.270, DEMOLICAO DE LINHA DAGUA (EMLURB)</v>
          </cell>
          <cell r="C243" t="str">
            <v>m</v>
          </cell>
          <cell r="D243">
            <v>5.5519049999999996</v>
          </cell>
          <cell r="E243">
            <v>4.3499999999999996</v>
          </cell>
        </row>
        <row r="244">
          <cell r="A244" t="str">
            <v>03.01.280</v>
          </cell>
          <cell r="B244" t="str">
            <v>03.01.280, DEMOLICAO DE MEIO-FIO E LINHA DAGUA (EMLURB)</v>
          </cell>
          <cell r="C244" t="str">
            <v>m</v>
          </cell>
          <cell r="D244">
            <v>11.346307000000001</v>
          </cell>
          <cell r="E244">
            <v>8.89</v>
          </cell>
        </row>
        <row r="245">
          <cell r="A245" t="str">
            <v>03.01.285</v>
          </cell>
          <cell r="B245" t="str">
            <v>03.01.285 RETIRADA DE TAMPO DE GRANITO PARA REAPROVEITAMENTO (SEDUC).</v>
          </cell>
          <cell r="C245" t="str">
            <v>m2</v>
          </cell>
          <cell r="D245">
            <v>29.941998000000002</v>
          </cell>
          <cell r="E245">
            <v>23.46</v>
          </cell>
        </row>
        <row r="246">
          <cell r="A246" t="str">
            <v>03.01.287</v>
          </cell>
          <cell r="B246" t="str">
            <v>03.01.287 RETIRADA DE VIDRO COMUM (SEDUC).</v>
          </cell>
          <cell r="C246" t="str">
            <v>m2</v>
          </cell>
          <cell r="D246">
            <v>20.701585999999999</v>
          </cell>
          <cell r="E246">
            <v>16.22</v>
          </cell>
        </row>
        <row r="247">
          <cell r="A247" t="str">
            <v>03.01.300</v>
          </cell>
          <cell r="B247" t="str">
            <v>03.01.300 REMOCAO TUBULACAO FF C/ DN 50 A 300MM EXCLUINDO ESCAVACAO/REATERRO (SEDUC).</v>
          </cell>
          <cell r="C247" t="str">
            <v>m</v>
          </cell>
          <cell r="D247">
            <v>60.49662</v>
          </cell>
          <cell r="E247">
            <v>47.4</v>
          </cell>
        </row>
        <row r="248">
          <cell r="A248" t="str">
            <v>03.01.301</v>
          </cell>
          <cell r="B248" t="str">
            <v>03.01.301 RETIRADA DE APARELHOS SANITARIOS. (SEDUC)</v>
          </cell>
          <cell r="C248" t="str">
            <v>Un</v>
          </cell>
          <cell r="D248">
            <v>14.192455999999998</v>
          </cell>
          <cell r="E248">
            <v>11.12</v>
          </cell>
        </row>
        <row r="249">
          <cell r="A249" t="str">
            <v>03.01.304</v>
          </cell>
          <cell r="B249" t="str">
            <v>03.01.304 RETIRADA DE RESERVATORIO DE FIBROCIMENTO  ATE 5000 L. INCLUSIVE LIMPEZA. SELECAO E GUARDA DO MATERIAL REAPROVEITAVEL (SEDUC).</v>
          </cell>
          <cell r="C249" t="str">
            <v>Un</v>
          </cell>
          <cell r="D249">
            <v>226.16036</v>
          </cell>
          <cell r="E249">
            <v>177.2</v>
          </cell>
        </row>
        <row r="250">
          <cell r="A250" t="str">
            <v>03.01.305</v>
          </cell>
          <cell r="B250" t="str">
            <v>03.01.305 RETIRADA DE METAIS SANITARIOS  TORNEIRA. SIFAO. DUCHA. REGISTROS OU SIMILARES (SEDUC).</v>
          </cell>
          <cell r="C250" t="str">
            <v>Un</v>
          </cell>
          <cell r="D250">
            <v>1.7740569999999998</v>
          </cell>
          <cell r="E250">
            <v>1.39</v>
          </cell>
        </row>
        <row r="251">
          <cell r="A251" t="str">
            <v>03.01.306</v>
          </cell>
          <cell r="B251" t="str">
            <v>03.01.306 REMOCAO DE APARELHOS SANITARIOS DE FORMA MANUAL SEM REAPROVEITAMENTO (SEDUC)</v>
          </cell>
          <cell r="C251" t="str">
            <v>Un</v>
          </cell>
          <cell r="D251">
            <v>14.192456000000002</v>
          </cell>
          <cell r="E251">
            <v>11.120000000000001</v>
          </cell>
        </row>
        <row r="252">
          <cell r="A252" t="str">
            <v>03.01.311</v>
          </cell>
          <cell r="B252" t="str">
            <v>03.01.311 RETIRADA DE POSTE DE CONCRETO. FIXADO NO SOLO SEM REMOCAO (SEDUC).</v>
          </cell>
          <cell r="C252" t="str">
            <v>Un</v>
          </cell>
          <cell r="D252">
            <v>1056.9167930000001</v>
          </cell>
          <cell r="E252">
            <v>828.11</v>
          </cell>
        </row>
        <row r="253">
          <cell r="A253" t="str">
            <v>03.01.317</v>
          </cell>
          <cell r="B253" t="str">
            <v>03.01.317 RETIRADA DE VENTILADOR (SEDUC).</v>
          </cell>
          <cell r="C253" t="str">
            <v>Un</v>
          </cell>
          <cell r="D253">
            <v>6.2155810000000002</v>
          </cell>
          <cell r="E253">
            <v>4.87</v>
          </cell>
        </row>
        <row r="254">
          <cell r="A254" t="str">
            <v>03.01.318</v>
          </cell>
          <cell r="B254" t="str">
            <v>03.01.318 RETIRADA DE LUMINARIA (SEDUC).</v>
          </cell>
          <cell r="C254" t="str">
            <v>Un</v>
          </cell>
          <cell r="D254">
            <v>1.4805079999999999</v>
          </cell>
          <cell r="E254">
            <v>1.1599999999999999</v>
          </cell>
        </row>
        <row r="255">
          <cell r="A255" t="str">
            <v>03.01.319</v>
          </cell>
          <cell r="B255" t="str">
            <v>03.01.319 RETIRADA DE CANALETA DE PVC. TIPO SISTEMA "X" E FIACAO ELETRICA (SEDUC).</v>
          </cell>
          <cell r="C255" t="str">
            <v>m</v>
          </cell>
          <cell r="D255">
            <v>0.77854299999999999</v>
          </cell>
          <cell r="E255">
            <v>0.61</v>
          </cell>
        </row>
        <row r="256">
          <cell r="A256" t="str">
            <v>03.01.320</v>
          </cell>
          <cell r="B256" t="str">
            <v>03.01.320 REMOCAO DE PROJETOR, SEM REAPROVEITAMENTO (SEDUC)</v>
          </cell>
          <cell r="C256" t="str">
            <v>Un</v>
          </cell>
          <cell r="D256">
            <v>53.642889000000004</v>
          </cell>
          <cell r="E256">
            <v>42.03</v>
          </cell>
        </row>
        <row r="257">
          <cell r="A257" t="str">
            <v>03.01.510</v>
          </cell>
          <cell r="B257" t="str">
            <v>03.01.510 REMOCAO DE REVESTIMENTO EM LAMINADO (SEDUC).</v>
          </cell>
          <cell r="C257" t="str">
            <v>m2</v>
          </cell>
          <cell r="D257">
            <v>15.149680999999999</v>
          </cell>
          <cell r="E257">
            <v>11.87</v>
          </cell>
        </row>
        <row r="258">
          <cell r="A258" t="str">
            <v>03.02.010</v>
          </cell>
          <cell r="B258" t="str">
            <v>03.02.010, ROCO COM ESTROVENGA, INCLUSIVE AMONTOAMENTO (EMLURB)</v>
          </cell>
          <cell r="C258" t="str">
            <v>m2</v>
          </cell>
          <cell r="D258">
            <v>1.518797</v>
          </cell>
          <cell r="E258">
            <v>1.19</v>
          </cell>
        </row>
        <row r="259">
          <cell r="A259" t="str">
            <v>03.02.020</v>
          </cell>
          <cell r="B259" t="str">
            <v>03.02.020 CAPINACAO E LIMPEZA SUPERFICIAL DO TERRENO. (EMLURB)</v>
          </cell>
          <cell r="C259" t="str">
            <v>m2</v>
          </cell>
          <cell r="D259">
            <v>6.3049220000000004</v>
          </cell>
          <cell r="E259">
            <v>4.9400000000000004</v>
          </cell>
        </row>
        <row r="260">
          <cell r="A260" t="str">
            <v>03.02.030</v>
          </cell>
          <cell r="B260" t="str">
            <v>03.02.030 RASPAGEM E LIMPEZA DO TERRENO. (EMLURB)</v>
          </cell>
          <cell r="C260" t="str">
            <v>m2</v>
          </cell>
          <cell r="D260">
            <v>10.095533</v>
          </cell>
          <cell r="E260">
            <v>7.91</v>
          </cell>
        </row>
        <row r="261">
          <cell r="A261" t="str">
            <v>03.02.035</v>
          </cell>
          <cell r="B261" t="str">
            <v>03.02.035 PODA DE ARVORES. COM LIMPEZA DE GALHOS SECOS E RETIRADA DE PARASITAS. INCLUINDO REMOCAO DE ENTULHO (SEDUC).</v>
          </cell>
          <cell r="C261" t="str">
            <v>Un</v>
          </cell>
          <cell r="D261">
            <v>151.854174</v>
          </cell>
          <cell r="E261">
            <v>118.98</v>
          </cell>
        </row>
        <row r="262">
          <cell r="A262" t="str">
            <v>03.02.040</v>
          </cell>
          <cell r="B262" t="str">
            <v>03.02.040 DESTOCAMENTO RASO DE RAIZES DE PEQUENO PORTE COM RASPAGEM, LIMPEZA DO TERRENO E QUEIMA DO MATERIAL. (EMLURB)</v>
          </cell>
          <cell r="C262" t="str">
            <v>m2</v>
          </cell>
          <cell r="D262">
            <v>14.396663999999999</v>
          </cell>
          <cell r="E262">
            <v>11.28</v>
          </cell>
        </row>
        <row r="263">
          <cell r="A263" t="str">
            <v>03.02.050</v>
          </cell>
          <cell r="B263" t="str">
            <v>03.02.050, DESMATAMENTO E DESTOCAMENTO MECANICOS DE ARVORES DE DIAMETRO INFERIOR A 0,15M E LIMPEZA DO TERRENO (EMLURB)</v>
          </cell>
          <cell r="C263" t="str">
            <v>m2</v>
          </cell>
          <cell r="D263">
            <v>1.6081380000000001</v>
          </cell>
          <cell r="E263">
            <v>1.26</v>
          </cell>
        </row>
        <row r="264">
          <cell r="A264" t="str">
            <v>03.02.060</v>
          </cell>
          <cell r="B264" t="str">
            <v>03.02.060 TOMBAMENTO MECANICO DE ARVORES COM  DIAMETRO DE 0,15 A 0,30 M, INCLUSIVE O DESTOCAMENTO E LIMPEZA DO LOCAL. (EMLURB)</v>
          </cell>
          <cell r="C264" t="str">
            <v>Un</v>
          </cell>
          <cell r="D264">
            <v>184.399824</v>
          </cell>
          <cell r="E264">
            <v>144.47999999999999</v>
          </cell>
        </row>
        <row r="265">
          <cell r="A265" t="str">
            <v>03.02.070</v>
          </cell>
          <cell r="B265" t="str">
            <v>03.02.070 TOMBAMENTO MECANICO DE ARVORES COM  DIAMETRO MAIOR QUE 0,30 M, INCLUSIVE O DESTOCAMENTO E LIMPEZA DO LOCAL. (EMLURB)</v>
          </cell>
          <cell r="C265" t="str">
            <v>Un</v>
          </cell>
          <cell r="D265">
            <v>272.41347200000001</v>
          </cell>
          <cell r="E265">
            <v>213.44</v>
          </cell>
        </row>
        <row r="266">
          <cell r="A266" t="str">
            <v>03.03.010</v>
          </cell>
          <cell r="B266" t="str">
            <v>03.03.010 BARRACAO PARA DEPOSITO EM TABUAS, COM PISO   EM ARGAMASSA DE CIMENTO E AREIA, TRACO 1 6. (EMLURB)</v>
          </cell>
          <cell r="C266" t="str">
            <v>m2</v>
          </cell>
          <cell r="D266">
            <v>819.81854199999998</v>
          </cell>
          <cell r="E266">
            <v>642.34</v>
          </cell>
        </row>
        <row r="267">
          <cell r="A267" t="str">
            <v>03.03.020</v>
          </cell>
          <cell r="B267" t="str">
            <v>03.03.020 BARRACAO PARA ESCRITORIO EM CHAPAS DE MADEIRA COMPENSADA , COM PISO EM ARGAMASSA DE CIMENTO E AREIA, TRACO 1 6 (EMLURB)</v>
          </cell>
          <cell r="C267" t="str">
            <v>m2</v>
          </cell>
          <cell r="D267">
            <v>733.28540199999998</v>
          </cell>
          <cell r="E267">
            <v>574.54</v>
          </cell>
        </row>
        <row r="268">
          <cell r="A268" t="str">
            <v>03.03.030</v>
          </cell>
          <cell r="B268" t="str">
            <v>03.03.030, FORNECIMENTO DE TAPUME SIMPLES EM TABUAS (EMLURB)</v>
          </cell>
          <cell r="C268" t="str">
            <v>m2</v>
          </cell>
          <cell r="D268">
            <v>98.568649000000008</v>
          </cell>
          <cell r="E268">
            <v>77.23</v>
          </cell>
        </row>
        <row r="269">
          <cell r="A269" t="str">
            <v>03.03.040</v>
          </cell>
          <cell r="B269" t="str">
            <v>03.03.040 FORNECIMENTO E ASSENTAMENTO DE TAPUME EM CHAPAS DE MADEIRA COMPENSADA DE 6 MM. (EMLURB)</v>
          </cell>
          <cell r="C269" t="str">
            <v>m2</v>
          </cell>
          <cell r="D269">
            <v>90.170595000000006</v>
          </cell>
          <cell r="E269">
            <v>70.650000000000006</v>
          </cell>
        </row>
        <row r="270">
          <cell r="A270" t="str">
            <v>03.03.045</v>
          </cell>
          <cell r="B270" t="str">
            <v>03.03.045, FORNECIMENTO E MONTAGEM DE TELA DE SINALIZACAO LARANJA (H=1,2M) FIXADA EM MONTANTES DE FERRO DE 1/2 POL OU EM BARROTES DE MADEIRA 3X3 POL COLOCADOS SOBRE BASE DE CONCRETO TRACO 1:4:8, ESPACADOS A CADA 2M, INCLUSIVE POSTERIOR RETIRADA E REAPROVEITAMENTO (EMLURB)</v>
          </cell>
          <cell r="C270" t="str">
            <v>m</v>
          </cell>
          <cell r="D270">
            <v>21.977885999999998</v>
          </cell>
          <cell r="E270">
            <v>17.22</v>
          </cell>
        </row>
        <row r="271">
          <cell r="A271" t="str">
            <v>03.03.050</v>
          </cell>
          <cell r="B271" t="str">
            <v>03.03.050, FORNECIMENTO DE TAPUME DE SINALIZACAO (MODAV-41/2000) (EMLURB)</v>
          </cell>
          <cell r="C271" t="str">
            <v>Un</v>
          </cell>
          <cell r="D271">
            <v>769.03456499999993</v>
          </cell>
          <cell r="E271">
            <v>602.54999999999995</v>
          </cell>
        </row>
        <row r="272">
          <cell r="A272" t="str">
            <v>03.03.055</v>
          </cell>
          <cell r="B272" t="str">
            <v>03.03.055, FORNECIMENTO DE CAVALETE DE OBRA (MODAV-42/2000) (EMLURB)</v>
          </cell>
          <cell r="C272" t="str">
            <v>Un</v>
          </cell>
          <cell r="D272">
            <v>697.49794999999995</v>
          </cell>
          <cell r="E272">
            <v>546.5</v>
          </cell>
        </row>
        <row r="273">
          <cell r="A273" t="str">
            <v>03.03.057</v>
          </cell>
          <cell r="B273" t="str">
            <v>03.03.057, LOCACAO DIARIA DE CAVALETE DE OBRA (MODAV-42/2000) (EMLURB)</v>
          </cell>
          <cell r="C273" t="str">
            <v>Un</v>
          </cell>
          <cell r="D273">
            <v>6.9685980000000001</v>
          </cell>
          <cell r="E273">
            <v>5.46</v>
          </cell>
        </row>
        <row r="274">
          <cell r="A274" t="str">
            <v>03.03.060</v>
          </cell>
          <cell r="B274" t="str">
            <v>03.03.060, FORNECIMENTO DE BARREIRA MOVEL DOBRAVEL (MODAV-40/2000) (EMLURB)</v>
          </cell>
          <cell r="C274" t="str">
            <v>Un</v>
          </cell>
          <cell r="D274">
            <v>679.61698699999999</v>
          </cell>
          <cell r="E274">
            <v>532.49</v>
          </cell>
        </row>
        <row r="275">
          <cell r="A275" t="str">
            <v>03.03.070</v>
          </cell>
          <cell r="B275" t="str">
            <v>03.03.070, INSTALACAO DE GAMBIARRA PARA SINALIZACAO COM 20M, INCLUINDO LAMPADA, BOCAL E BALDE A CADA 2M (EMLURB)</v>
          </cell>
          <cell r="C275" t="str">
            <v>Un</v>
          </cell>
          <cell r="D275">
            <v>125.54963100000001</v>
          </cell>
          <cell r="E275">
            <v>98.37</v>
          </cell>
        </row>
        <row r="276">
          <cell r="A276" t="str">
            <v>03.03.080</v>
          </cell>
          <cell r="B276" t="str">
            <v>03.03.080 VIGIA NOTURNO. (EMLURB)</v>
          </cell>
          <cell r="C276" t="str">
            <v>H</v>
          </cell>
          <cell r="D276">
            <v>26.623618</v>
          </cell>
          <cell r="E276">
            <v>20.86</v>
          </cell>
        </row>
        <row r="277">
          <cell r="A277" t="str">
            <v>03.03.090</v>
          </cell>
          <cell r="B277" t="str">
            <v>03.03.090 FORNECIMENTO E ASSENTAMENTO DE PLACA DA OBRA (MOD AV 43/200) (EMLURB)</v>
          </cell>
          <cell r="C277" t="str">
            <v>m2</v>
          </cell>
          <cell r="D277">
            <v>699.05503599999997</v>
          </cell>
          <cell r="E277">
            <v>547.72</v>
          </cell>
        </row>
        <row r="278">
          <cell r="A278" t="str">
            <v>03.03.092</v>
          </cell>
          <cell r="B278" t="str">
            <v>03.03.092 FORNECIMENTO TRANSPORTE E ASSENTAMENTO DE PLACA DE OBRA PARA CONSTRUCAO CIVIL EM CHAPA GALVANIZADA N.22 (SEDUC)</v>
          </cell>
          <cell r="C278" t="str">
            <v>m2</v>
          </cell>
          <cell r="D278">
            <v>589.70165199999997</v>
          </cell>
          <cell r="E278">
            <v>462.04</v>
          </cell>
        </row>
        <row r="279">
          <cell r="A279" t="str">
            <v>03.03.093</v>
          </cell>
          <cell r="B279" t="str">
            <v>03.03.093 RETIRADA DE TAPUMES. (SEDUC)</v>
          </cell>
          <cell r="C279" t="str">
            <v>m2</v>
          </cell>
          <cell r="D279">
            <v>46.674290999999997</v>
          </cell>
          <cell r="E279">
            <v>36.57</v>
          </cell>
        </row>
        <row r="280">
          <cell r="A280" t="str">
            <v>03.03.100</v>
          </cell>
          <cell r="B280" t="str">
            <v>03.03.100 CAVALETE EM POLIETILENO REFLETIVO,COR LARANJA P/ SINALIZACAO DE OBRAS EM VIAS PUBLICAS,INCLUSIVE FORNECIMENTO,TRANSPORTE E COLOCACAO. (EMLURB)</v>
          </cell>
          <cell r="C280" t="str">
            <v>Un</v>
          </cell>
          <cell r="D280">
            <v>628.05446699999993</v>
          </cell>
          <cell r="E280">
            <v>492.09</v>
          </cell>
        </row>
        <row r="281">
          <cell r="A281" t="str">
            <v>03.03.105</v>
          </cell>
          <cell r="B281" t="str">
            <v>03.03.105 CONE PADRAO ABNT 15071,REFLETIVO 75 CM DE ALT INCLUSIVE FORNECIMENTO, TRANSPORTE E  COLOCACAO. (EMLURB)</v>
          </cell>
          <cell r="C281" t="str">
            <v>Un</v>
          </cell>
          <cell r="D281">
            <v>154.113225</v>
          </cell>
          <cell r="E281">
            <v>120.75</v>
          </cell>
        </row>
        <row r="282">
          <cell r="A282" t="str">
            <v>03.03.110</v>
          </cell>
          <cell r="B282" t="str">
            <v>03.03.110 CANALIZADOR DE TRAFEGO BARRIL CONHECIDO COMO CONAO EM POLIETILENO, BASE QUADRADA  EMPILHAVEL NA COR LARANJA, ALTURA TOTAL DE 1,15M,INCLUSIVE FORNECIMENTO,TRANSPORTE E COLOCACAO (EMLURB)</v>
          </cell>
          <cell r="C282" t="str">
            <v>Un</v>
          </cell>
          <cell r="D282">
            <v>538.62412599999993</v>
          </cell>
          <cell r="E282">
            <v>422.02</v>
          </cell>
        </row>
        <row r="283">
          <cell r="A283" t="str">
            <v>03.03.115</v>
          </cell>
          <cell r="B283" t="str">
            <v>03.03.115 BARREIRA PLASTICA LARANJA; CANALIZADOR P/SINALIZACAO DE TRANSITO,FABRICADO EM POLIETILENO, C/ PROT.UV, DIMENSOES 0,60X0,44X1,20M,COM ENCAIXE MACHO/FEMEA,INCLUSIVE FORNECIMENTO, TRANSPORTE E COLOCACAO. (EMLURB)</v>
          </cell>
          <cell r="C283" t="str">
            <v>Un</v>
          </cell>
          <cell r="D283">
            <v>806.90238599999998</v>
          </cell>
          <cell r="E283">
            <v>632.22</v>
          </cell>
        </row>
        <row r="284">
          <cell r="A284" t="str">
            <v>03.03.307</v>
          </cell>
          <cell r="B284" t="str">
            <v>03.03.307 RETIRADA DE GUARDA CORPOS METALICOS (SEDUC)</v>
          </cell>
          <cell r="C284" t="str">
            <v>m</v>
          </cell>
          <cell r="D284">
            <v>42.743287000000002</v>
          </cell>
          <cell r="E284">
            <v>33.49</v>
          </cell>
        </row>
        <row r="285">
          <cell r="A285" t="str">
            <v>03.04.010</v>
          </cell>
          <cell r="B285" t="str">
            <v>03.04.010 LOCACAO DE OBRAS E DEMARCACAO PARA ABERTURA DE VALAS PARA FUNDACOES. (EMLURB)</v>
          </cell>
          <cell r="C285" t="str">
            <v>m2</v>
          </cell>
          <cell r="D285">
            <v>11.512226</v>
          </cell>
          <cell r="E285">
            <v>9.02</v>
          </cell>
        </row>
        <row r="286">
          <cell r="A286" t="str">
            <v>03.05.010</v>
          </cell>
          <cell r="B286" t="str">
            <v>03.05.010, LIMPEZA DE SUPERFICIES COM ACIDO MURIATICO EM AGUA NA PROPOCAO 1:6 E SOLUCAO NEUTRALIZADORA DE AMONIA 1:4 (EMLURB)</v>
          </cell>
          <cell r="C286" t="str">
            <v>m2</v>
          </cell>
          <cell r="D286">
            <v>12.494976999999999</v>
          </cell>
          <cell r="E286">
            <v>9.7899999999999991</v>
          </cell>
        </row>
        <row r="287">
          <cell r="A287" t="str">
            <v>03.05.020</v>
          </cell>
          <cell r="B287" t="str">
            <v>03.05.020 ESCOVACAO DE SUPERFICIES EM ALVENARIA,CONCRETO OU FERRAGENS PARA RETIRADA  DE  SUBSTRATOCOM UTILIZACAO DE ESCOVA RETANGULAR COM CERDAS DE ACO (EMLURB)</v>
          </cell>
          <cell r="C287" t="str">
            <v>m2</v>
          </cell>
          <cell r="D287">
            <v>10.567763999999999</v>
          </cell>
          <cell r="E287">
            <v>8.2799999999999994</v>
          </cell>
        </row>
        <row r="288">
          <cell r="A288" t="str">
            <v>03.50.001</v>
          </cell>
          <cell r="B288" t="str">
            <v>74220/001 TAPUME DE CHAPA DE MADEIRA COMPENSADA, E= 6MM, COM PINTURA A CAL E REAPROVEITAMENTO DE 2X. (SINAPI-2021) - ONERADO.</v>
          </cell>
          <cell r="C288" t="str">
            <v>m2</v>
          </cell>
          <cell r="D288">
            <v>73.795665999999997</v>
          </cell>
          <cell r="E288">
            <v>57.82</v>
          </cell>
        </row>
        <row r="289">
          <cell r="A289" t="str">
            <v>03.50.002</v>
          </cell>
          <cell r="B289" t="str">
            <v>73859/002 CAPINA E LIMPEZA MANUAL DE TERRENO.(SINAPI-2021)</v>
          </cell>
          <cell r="C289" t="str">
            <v>m2</v>
          </cell>
          <cell r="D289">
            <v>1.5060339999999999</v>
          </cell>
          <cell r="E289">
            <v>1.18</v>
          </cell>
        </row>
        <row r="290">
          <cell r="A290" t="str">
            <v>03.50.003</v>
          </cell>
          <cell r="B290" t="str">
            <v>74209/001 PLACA DE OBRA EM CHAPA DE ACO GALVANIZADO.(SINAPI-2021)</v>
          </cell>
          <cell r="C290" t="str">
            <v>m2</v>
          </cell>
          <cell r="D290">
            <v>370.15252599999997</v>
          </cell>
          <cell r="E290">
            <v>290.02</v>
          </cell>
        </row>
        <row r="291">
          <cell r="A291" t="str">
            <v>03.50.004</v>
          </cell>
          <cell r="B291" t="str">
            <v>99059 LOCACAO CONVENCIONAL DE OBRA, UTILIZANDO GABARITO DE TABUAS CORRIDAS PONTALETADAS A CADA 2,00M -  2 UTILIZACOES. (SINAPI-2021)</v>
          </cell>
          <cell r="C291" t="str">
            <v>m</v>
          </cell>
          <cell r="D291">
            <v>50.771214000000001</v>
          </cell>
          <cell r="E291">
            <v>39.78</v>
          </cell>
        </row>
        <row r="292">
          <cell r="A292" t="str">
            <v>03.50.005</v>
          </cell>
          <cell r="B292" t="str">
            <v>93208 EXECUCAO DE ALMOXARIFADO EM CANTEIRO DE OBRA EM CHAPA DE MADEIRA COMPENSADA, INCLUSO PRATELEIRAS. (SINAPI-2021)</v>
          </cell>
          <cell r="C292" t="str">
            <v>m2</v>
          </cell>
          <cell r="D292">
            <v>817.77646200000004</v>
          </cell>
          <cell r="E292">
            <v>640.74</v>
          </cell>
        </row>
        <row r="293">
          <cell r="A293" t="str">
            <v>03.50.006</v>
          </cell>
          <cell r="B293" t="str">
            <v>93207 EXECUCAO DE ESCRITORIO EM CANTEIRO DE OBRA EM CHAPA DE MADEIRA COMPENSADA, NAO INCLUSO MOBILIARIO E EQUIPAMENTOS. (SINAPI-2021)</v>
          </cell>
          <cell r="C293" t="str">
            <v>m2</v>
          </cell>
          <cell r="D293">
            <v>1035.8195540000002</v>
          </cell>
          <cell r="E293">
            <v>811.58</v>
          </cell>
        </row>
        <row r="294">
          <cell r="A294" t="str">
            <v>03.08.000</v>
          </cell>
          <cell r="B294" t="str">
            <v>0308 MOBILIZAÇÃO E DESMOBILIZAÇÃO</v>
          </cell>
        </row>
        <row r="295">
          <cell r="A295" t="str">
            <v>03.08.001</v>
          </cell>
          <cell r="B295" t="str">
            <v>03.08.001, MOBILIZACAO E DEMOBILIZACAO DAS OBRAS DAS ESCOLAS DAS GRES RECIFE NORTE, RECIFE SUL, METROPOLITANA NORTE E METROPOLITANA SUL (IDA E VOLTA) (SEDUC)</v>
          </cell>
          <cell r="C295" t="str">
            <v>Un</v>
          </cell>
          <cell r="D295">
            <v>1664.1292809999998</v>
          </cell>
          <cell r="E295">
            <v>1303.8699999999999</v>
          </cell>
        </row>
        <row r="296">
          <cell r="A296" t="str">
            <v>03.08.002</v>
          </cell>
          <cell r="B296" t="str">
            <v>03.08.002, MOBILIZACAO E DEMOBILIZACAO DAS OBRAS DAS ESCOLAS DA GRE MATA NORTE / NAZARE DA MATA (IDA E VOLTA) (SEDUC)</v>
          </cell>
          <cell r="C296" t="str">
            <v>Un</v>
          </cell>
          <cell r="D296">
            <v>4912.670145</v>
          </cell>
          <cell r="E296">
            <v>3849.15</v>
          </cell>
        </row>
        <row r="297">
          <cell r="A297" t="str">
            <v>03.08.003</v>
          </cell>
          <cell r="B297" t="str">
            <v>03.08.003 MOBILIZACAO E DESMOBILIZACAO DAS OBRAS DAS ESCOLAS DA GRE MATA CENTRO / VITORIA (IDA E VOLTA) (SEDUC).</v>
          </cell>
          <cell r="C297" t="str">
            <v>Un</v>
          </cell>
          <cell r="D297">
            <v>3388.040454</v>
          </cell>
          <cell r="E297">
            <v>2654.58</v>
          </cell>
        </row>
        <row r="298">
          <cell r="A298" t="str">
            <v>03.08.004</v>
          </cell>
          <cell r="B298" t="str">
            <v>03.08.004 MOBILIZACAO E DESMOBILIZACAO DAS OBRAS DAS ESCOLAS DA GRE MATA SUL / PALMARES (IDA E VOLTA) (SEDUC).</v>
          </cell>
          <cell r="C298" t="str">
            <v>Un</v>
          </cell>
          <cell r="D298">
            <v>7702.8151010000001</v>
          </cell>
          <cell r="E298">
            <v>6035.27</v>
          </cell>
        </row>
        <row r="299">
          <cell r="A299" t="str">
            <v>03.08.005</v>
          </cell>
          <cell r="B299" t="str">
            <v>03.08.005 MOBILIZACAO E DESMOBILIZACAO DAS OBRAS DAS ESCOLAS DA GRE LITORAL SUL /BARREIROS (IDA E VOLTA) (SEDUC).</v>
          </cell>
          <cell r="C299" t="str">
            <v>Un</v>
          </cell>
          <cell r="D299">
            <v>6776.0936709999996</v>
          </cell>
          <cell r="E299">
            <v>5309.17</v>
          </cell>
        </row>
        <row r="300">
          <cell r="A300" t="str">
            <v>03.08.006</v>
          </cell>
          <cell r="B300" t="str">
            <v>03.08.006 MOBILIZACAO E DESMOBILIZACAO DAS OBRAS DAS ESCOLAS DA GRE VALE DO CAPIBARIBE /LIMOEIRO (IDA E VOLTA) (SEDUC).</v>
          </cell>
          <cell r="C300" t="str">
            <v>Un</v>
          </cell>
          <cell r="D300">
            <v>5052.1697349999995</v>
          </cell>
          <cell r="E300">
            <v>3958.45</v>
          </cell>
        </row>
        <row r="301">
          <cell r="A301" t="str">
            <v>03.08.007</v>
          </cell>
          <cell r="B301" t="str">
            <v>03.08.007 MOBILIZACAO E DESMOBILIZACAO DAS OBRAS DAS ESCOLAS DA GRE AGRESTE CENTRO NORTE /CARUARU (IDA E VOLTA) (SEDUC).</v>
          </cell>
          <cell r="C301" t="str">
            <v>Un</v>
          </cell>
          <cell r="D301">
            <v>8639.5171969999992</v>
          </cell>
          <cell r="E301">
            <v>6769.19</v>
          </cell>
        </row>
        <row r="302">
          <cell r="A302" t="str">
            <v>03.08.008</v>
          </cell>
          <cell r="B302" t="str">
            <v>03.08.008 MOBILIZACAO E DESMOBILIZACAO DAS OBRAS DAS ESCOLAS DA GRE AGRESTE MERIDIONAL /GARANHUNS (IDA E VOLTA) (SEDUC).</v>
          </cell>
          <cell r="C302" t="str">
            <v>Un</v>
          </cell>
          <cell r="D302">
            <v>15276.098515</v>
          </cell>
          <cell r="E302">
            <v>11969.05</v>
          </cell>
        </row>
        <row r="303">
          <cell r="A303" t="str">
            <v>03.08.009</v>
          </cell>
          <cell r="B303" t="str">
            <v>03.08.009 MOBILIZACAO E DESMOBILIZACAO DAS OBRAS DAS ESCOLAS DA GRE SERTAO DO MOXOTO IPANEMA /ARCOVERDE (IDA E VOLTA) (SEDUC).</v>
          </cell>
          <cell r="C303" t="str">
            <v>Un</v>
          </cell>
          <cell r="D303">
            <v>17009.977590999999</v>
          </cell>
          <cell r="E303">
            <v>13327.57</v>
          </cell>
        </row>
        <row r="304">
          <cell r="A304" t="str">
            <v>03.08.010</v>
          </cell>
          <cell r="B304" t="str">
            <v>03.08.010 MOBILIZACAO E DESMOBILIZACAO DAS OBRAS DAS ESCOLAS DA GRE SERTAO DO ALTO PAJEU /AFOGADOS DA INGAZEIRA (IDA E VOLTA) (SEDUC).</v>
          </cell>
          <cell r="C304" t="str">
            <v>Un</v>
          </cell>
          <cell r="D304">
            <v>25240.938395000001</v>
          </cell>
          <cell r="E304">
            <v>19776.650000000001</v>
          </cell>
        </row>
        <row r="305">
          <cell r="A305" t="str">
            <v>03.08.011</v>
          </cell>
          <cell r="B305" t="str">
            <v>03.08.011 MOBILIZACAO E DESMOBILIZACAO DAS OBRAS DAS ESCOLAS DA GRE SERTAO DO SUBMEDIO SAO FRANCISCO /FLORESTA (IDA E VOLTA) (SEDUC).</v>
          </cell>
          <cell r="C305" t="str">
            <v>Un</v>
          </cell>
          <cell r="D305">
            <v>29097.329897</v>
          </cell>
          <cell r="E305">
            <v>22798.19</v>
          </cell>
        </row>
        <row r="306">
          <cell r="A306" t="str">
            <v>03.08.012</v>
          </cell>
          <cell r="B306" t="str">
            <v>03.08.012 MOBILIZACAO E DESMOBILIZACAO DAS OBRAS DAS ESCOLAS DA GRE SERTAO DO MEDIO SAO FRANCISCO /PETROLINA (IDA E VOLTA) (SEDUC).</v>
          </cell>
          <cell r="C306" t="str">
            <v>Un</v>
          </cell>
          <cell r="D306">
            <v>51418.578886000003</v>
          </cell>
          <cell r="E306">
            <v>40287.22</v>
          </cell>
        </row>
        <row r="307">
          <cell r="A307" t="str">
            <v>03.08.013</v>
          </cell>
          <cell r="B307" t="str">
            <v>03.08.013 MOBILIZACAO E DESMOBILIZACAO DAS OBRAS DAS ESCOLAS DA GRE SERTAO CENTRAL /SALGUEIRO (IDA E VOLTA) (SEDUC).</v>
          </cell>
          <cell r="C307" t="str">
            <v>Un</v>
          </cell>
          <cell r="D307">
            <v>34747.395129999997</v>
          </cell>
          <cell r="E307">
            <v>27225.1</v>
          </cell>
        </row>
        <row r="308">
          <cell r="A308" t="str">
            <v>03.08.014</v>
          </cell>
          <cell r="B308" t="str">
            <v>03.08.014 MOBILIZACAO E DESMOBILIZACAO DAS OBRAS DAS ESCOLAS DA GRE SERTAO DO ARARIPE /ARARIPINA (IDA E VOLTA) (SEDUC).</v>
          </cell>
          <cell r="C308" t="str">
            <v>Un</v>
          </cell>
          <cell r="D308">
            <v>45967.807897999999</v>
          </cell>
          <cell r="E308">
            <v>36016.46</v>
          </cell>
        </row>
        <row r="309">
          <cell r="A309" t="str">
            <v>03.08.020</v>
          </cell>
          <cell r="B309" t="str">
            <v>03.08.020, MOBILIZACAO E DEMOBILIZACAO DAS OBRAS DAS ESCOLAS DAS GRES DO ESTADO DE PERNAMBUCO ATE 250 KM (IDA E VOLTA) (SEDUC)</v>
          </cell>
          <cell r="C309" t="str">
            <v>Un</v>
          </cell>
          <cell r="D309">
            <v>16611.389101000001</v>
          </cell>
          <cell r="E309">
            <v>13015.27</v>
          </cell>
        </row>
        <row r="310">
          <cell r="A310" t="str">
            <v>03.08.021</v>
          </cell>
          <cell r="B310" t="str">
            <v>03.08.021, MOBILIZACAO E DEMOBILIZACAO DAS OBRAS DAS ESCOLAS DAS GRES DO ESTADO DE PERNAMBUCO ATE 500 KM (IDA E VOLTA) (SEDUC)</v>
          </cell>
          <cell r="C310" t="str">
            <v>Un</v>
          </cell>
          <cell r="D310">
            <v>33212.810298999997</v>
          </cell>
          <cell r="E310">
            <v>26022.73</v>
          </cell>
        </row>
        <row r="311">
          <cell r="A311" t="str">
            <v>03.08.022</v>
          </cell>
          <cell r="B311" t="str">
            <v>03.08.022  MOBILIZAÇÃO E DEMOBILIZAÇÃO DAS OBRAS DA SEDE DA SEDUC, DA GRE RECIFE NORTE, GRE RECIFE SUL, GRE METROPOLITANA NORTE e GRE METROPOLITANA SUL (IDA E VOLTA) (SEDUC)</v>
          </cell>
          <cell r="C311" t="str">
            <v>Un</v>
          </cell>
          <cell r="D311">
            <v>1664.1292809999998</v>
          </cell>
          <cell r="E311">
            <v>1303.8699999999999</v>
          </cell>
        </row>
        <row r="312">
          <cell r="A312" t="str">
            <v>04.00.000</v>
          </cell>
          <cell r="B312" t="str">
            <v>04 CARGA E TRANSPORTE MANUAL E MECANICO</v>
          </cell>
          <cell r="D312">
            <v>0</v>
          </cell>
        </row>
        <row r="313">
          <cell r="A313" t="str">
            <v>04.01.010</v>
          </cell>
          <cell r="B313" t="str">
            <v>04.01.010, CARGA E DESCARGA MANUAIS DE TERRA DE UM CAMINHAO CARROCERIA (EMLURB)</v>
          </cell>
          <cell r="C313" t="str">
            <v>m3</v>
          </cell>
          <cell r="D313">
            <v>22.730902999999998</v>
          </cell>
          <cell r="E313">
            <v>17.809999999999999</v>
          </cell>
        </row>
        <row r="314">
          <cell r="A314" t="str">
            <v>04.01.020</v>
          </cell>
          <cell r="B314" t="str">
            <v>04.01.020, CARGA E DESCARGA MANUAIS DE TERRA DE UM CAMINHAO CARROCERIA (SERVICO NOTURNO) (EMLURB)</v>
          </cell>
          <cell r="C314" t="str">
            <v>m3</v>
          </cell>
          <cell r="D314">
            <v>27.261768</v>
          </cell>
          <cell r="E314">
            <v>21.36</v>
          </cell>
        </row>
        <row r="315">
          <cell r="A315" t="str">
            <v>04.01.030</v>
          </cell>
          <cell r="B315" t="str">
            <v>04.01.030, CARGA MANUAL DE TERRA EM CAMINHAO BASCULANTE (EMLURB)</v>
          </cell>
          <cell r="C315" t="str">
            <v>m3</v>
          </cell>
          <cell r="D315">
            <v>18.927529</v>
          </cell>
          <cell r="E315">
            <v>14.83</v>
          </cell>
        </row>
        <row r="316">
          <cell r="A316" t="str">
            <v>04.01.040</v>
          </cell>
          <cell r="B316" t="str">
            <v>04.01.040, CARGA MECANICA DE TERRA EM CAMINHAO BASCULANTE OU CARROCERIA (EMLURB)</v>
          </cell>
          <cell r="C316" t="str">
            <v>m3</v>
          </cell>
          <cell r="D316">
            <v>3.4460100000000002</v>
          </cell>
          <cell r="E316">
            <v>2.7</v>
          </cell>
        </row>
        <row r="317">
          <cell r="A317" t="str">
            <v>04.02.010</v>
          </cell>
          <cell r="B317" t="str">
            <v>04.02.010, TRANSPORTE DE MATERIAL COM DMT 1KM (EMLURB)</v>
          </cell>
          <cell r="C317" t="str">
            <v>m3</v>
          </cell>
          <cell r="D317">
            <v>6.4453149999999999</v>
          </cell>
          <cell r="E317">
            <v>5.05</v>
          </cell>
        </row>
        <row r="318">
          <cell r="A318" t="str">
            <v>04.02.020</v>
          </cell>
          <cell r="B318" t="str">
            <v>04.02.020, TRANSPORTE DE MATERIAL COM DMT 2KM (EMLURB)</v>
          </cell>
          <cell r="C318" t="str">
            <v>m3</v>
          </cell>
          <cell r="D318">
            <v>8.6916029999999989</v>
          </cell>
          <cell r="E318">
            <v>6.81</v>
          </cell>
        </row>
        <row r="319">
          <cell r="A319" t="str">
            <v>04.02.030</v>
          </cell>
          <cell r="B319" t="str">
            <v>04.02.030, TRANSPORTE DE MATERIAL COM DMT 4KM (EMLURB)</v>
          </cell>
          <cell r="C319" t="str">
            <v>m3</v>
          </cell>
          <cell r="D319">
            <v>13.196942</v>
          </cell>
          <cell r="E319">
            <v>10.34</v>
          </cell>
        </row>
        <row r="320">
          <cell r="A320" t="str">
            <v>04.02.040</v>
          </cell>
          <cell r="B320" t="str">
            <v>04.02.040, TRANSPORTE DE MATERIAL COM DMT 6 KM (EMLURB)</v>
          </cell>
          <cell r="C320" t="str">
            <v>m3</v>
          </cell>
          <cell r="D320">
            <v>17.702280999999999</v>
          </cell>
          <cell r="E320">
            <v>13.87</v>
          </cell>
        </row>
        <row r="321">
          <cell r="A321" t="str">
            <v>04.02.050</v>
          </cell>
          <cell r="B321" t="str">
            <v>04.02.050, TRANSPORTE DE MATERIAL COM DMT 8KM (EMLURB)</v>
          </cell>
          <cell r="C321" t="str">
            <v>m3</v>
          </cell>
          <cell r="D321">
            <v>22.284198</v>
          </cell>
          <cell r="E321">
            <v>17.46</v>
          </cell>
        </row>
        <row r="322">
          <cell r="A322" t="str">
            <v>04.02.060</v>
          </cell>
          <cell r="B322" t="str">
            <v>04.02.060, TRANSPORTE DE MATERIAL COM DMT 10 KM (EMLURB)</v>
          </cell>
          <cell r="C322" t="str">
            <v>m3</v>
          </cell>
          <cell r="D322">
            <v>26.661906999999999</v>
          </cell>
          <cell r="E322">
            <v>20.89</v>
          </cell>
        </row>
        <row r="323">
          <cell r="A323" t="str">
            <v>04.02.070</v>
          </cell>
          <cell r="B323" t="str">
            <v>04.02.070 TRANSPORTE DE MATERIAL COM D.M.T. 12 KM. (EMLURB)</v>
          </cell>
          <cell r="C323" t="str">
            <v>m3</v>
          </cell>
          <cell r="D323">
            <v>31.128957</v>
          </cell>
          <cell r="E323">
            <v>24.39</v>
          </cell>
        </row>
        <row r="324">
          <cell r="A324" t="str">
            <v>04.02.080</v>
          </cell>
          <cell r="B324" t="str">
            <v>04.02.080, TRANSPORTE DE MATERIAL COM DMT 14KM (EMLURB)</v>
          </cell>
          <cell r="C324" t="str">
            <v>m3</v>
          </cell>
          <cell r="D324">
            <v>35.685347999999998</v>
          </cell>
          <cell r="E324">
            <v>27.96</v>
          </cell>
        </row>
        <row r="325">
          <cell r="A325" t="str">
            <v>04.02.090</v>
          </cell>
          <cell r="B325" t="str">
            <v>04.02.090, TRANSPORTE DE MATERIAL COM DMT 16KM (EMLURB)</v>
          </cell>
          <cell r="C325" t="str">
            <v>m3</v>
          </cell>
          <cell r="D325">
            <v>39.999242000000002</v>
          </cell>
          <cell r="E325">
            <v>31.34</v>
          </cell>
        </row>
        <row r="326">
          <cell r="A326" t="str">
            <v>04.02.100</v>
          </cell>
          <cell r="B326" t="str">
            <v>04.02.100, TRANSPORTE DE MATERIAL COM DMT 18KM (EMLURB)</v>
          </cell>
          <cell r="C326" t="str">
            <v>m3</v>
          </cell>
          <cell r="D326">
            <v>44.568396</v>
          </cell>
          <cell r="E326">
            <v>34.92</v>
          </cell>
        </row>
        <row r="327">
          <cell r="A327" t="str">
            <v>04.02.110</v>
          </cell>
          <cell r="B327" t="str">
            <v>04.02.110, TRANSPORTE DE MATERIAL COM DMT 20KM (EMLURB)</v>
          </cell>
          <cell r="C327" t="str">
            <v>m3</v>
          </cell>
          <cell r="D327">
            <v>49.099260999999998</v>
          </cell>
          <cell r="E327">
            <v>38.47</v>
          </cell>
        </row>
        <row r="328">
          <cell r="A328" t="str">
            <v>04.02.111</v>
          </cell>
          <cell r="B328" t="str">
            <v>04.02.111, TRANSPORTE DE MATERIAL COM DMT 22KM (EMLURB)</v>
          </cell>
          <cell r="C328" t="str">
            <v>m3</v>
          </cell>
          <cell r="D328">
            <v>53.719467000000002</v>
          </cell>
          <cell r="E328">
            <v>42.09</v>
          </cell>
        </row>
        <row r="329">
          <cell r="A329" t="str">
            <v>04.02.112</v>
          </cell>
          <cell r="B329" t="str">
            <v>04.02.112, TRANSPORTE DE MATERIAL COM DMT 24KM (EMLURB)</v>
          </cell>
          <cell r="C329" t="str">
            <v>m3</v>
          </cell>
          <cell r="D329">
            <v>58.224805999999994</v>
          </cell>
          <cell r="E329">
            <v>45.62</v>
          </cell>
        </row>
        <row r="330">
          <cell r="A330" t="str">
            <v>04.02.113</v>
          </cell>
          <cell r="B330" t="str">
            <v>04.02.113, TRANSPORTE DE MATERIAL COM DMT 26KM (EMLURB)</v>
          </cell>
          <cell r="C330" t="str">
            <v>m3</v>
          </cell>
          <cell r="D330">
            <v>62.730145</v>
          </cell>
          <cell r="E330">
            <v>49.15</v>
          </cell>
        </row>
        <row r="331">
          <cell r="A331" t="str">
            <v>04.02.114</v>
          </cell>
          <cell r="B331" t="str">
            <v>04.02.114, TRANSPORTE DE MATERIAL COM DMT 28KM (EMLURB)</v>
          </cell>
          <cell r="C331" t="str">
            <v>m3</v>
          </cell>
          <cell r="D331">
            <v>67.235484</v>
          </cell>
          <cell r="E331">
            <v>52.68</v>
          </cell>
        </row>
        <row r="332">
          <cell r="A332" t="str">
            <v>04.02.115</v>
          </cell>
          <cell r="B332" t="str">
            <v>04.02.115, TRANSPORTE DE MATERIAL COM DMT 30KM (EMLURB)</v>
          </cell>
          <cell r="C332" t="str">
            <v>m3</v>
          </cell>
          <cell r="D332">
            <v>71.728059999999999</v>
          </cell>
          <cell r="E332">
            <v>56.2</v>
          </cell>
        </row>
        <row r="333">
          <cell r="A333" t="str">
            <v>04.02.116</v>
          </cell>
          <cell r="B333" t="str">
            <v>04.02.116, TRANSPORTE DE MATERIAL COM DMT 40KM (EMLURB)</v>
          </cell>
          <cell r="C333" t="str">
            <v>m3</v>
          </cell>
          <cell r="D333">
            <v>94.229229000000004</v>
          </cell>
          <cell r="E333">
            <v>73.83</v>
          </cell>
        </row>
        <row r="334">
          <cell r="A334" t="str">
            <v>04.02.117</v>
          </cell>
          <cell r="B334" t="str">
            <v>04.02.117, TRANSPORTE DE MATERIAL COM DMT 45KM (EMLURB)</v>
          </cell>
          <cell r="C334" t="str">
            <v>m3</v>
          </cell>
          <cell r="D334">
            <v>105.498958</v>
          </cell>
          <cell r="E334">
            <v>82.66</v>
          </cell>
        </row>
        <row r="335">
          <cell r="A335" t="str">
            <v>04.02.118</v>
          </cell>
          <cell r="B335" t="str">
            <v>04.02.118, TRANSPORTE DE MATERIAL COM DMT 50KM (EMLURB)</v>
          </cell>
          <cell r="C335" t="str">
            <v>m3</v>
          </cell>
          <cell r="D335">
            <v>116.743161</v>
          </cell>
          <cell r="E335">
            <v>91.47</v>
          </cell>
        </row>
        <row r="336">
          <cell r="A336" t="str">
            <v>04.02.120</v>
          </cell>
          <cell r="B336" t="str">
            <v>04.02.120 TRANSPORTE COM CARRO DE MAO DE AREIA, ENTULHO OU TERRA ATE 30M. (EMLURB)</v>
          </cell>
          <cell r="C336" t="str">
            <v>m3</v>
          </cell>
          <cell r="D336">
            <v>55.544576000000006</v>
          </cell>
          <cell r="E336">
            <v>43.52</v>
          </cell>
        </row>
        <row r="337">
          <cell r="A337" t="str">
            <v>04.02.130</v>
          </cell>
          <cell r="B337" t="str">
            <v>04.02.130, TRANSPORTE COM CARRO DE MAO DE AREIA, ENTULHO OU TERRA ATE 30M (SERVICO NOTURNO) (EMLURB)</v>
          </cell>
          <cell r="C337" t="str">
            <v>m3</v>
          </cell>
          <cell r="D337">
            <v>66.673912000000001</v>
          </cell>
          <cell r="E337">
            <v>52.24</v>
          </cell>
        </row>
        <row r="338">
          <cell r="A338" t="str">
            <v>04.02.140</v>
          </cell>
          <cell r="B338" t="str">
            <v>04.02.140, TRANSPORTE COM CARRO DE MAO DE DE AREIA, ENTULHO OU TERRA ATE 60M (EMLURB)</v>
          </cell>
          <cell r="C338" t="str">
            <v>m3</v>
          </cell>
          <cell r="D338">
            <v>65.652872000000002</v>
          </cell>
          <cell r="E338">
            <v>51.44</v>
          </cell>
        </row>
        <row r="339">
          <cell r="A339" t="str">
            <v>04.02.150</v>
          </cell>
          <cell r="B339" t="str">
            <v>04.02.150, TRANSPORTE COM CARRO DE MAO DE AREIA, ENTULHO OU TERRA ATE 60M (SERVICO NOTURNO) (EMLURB)</v>
          </cell>
          <cell r="C339" t="str">
            <v>m3</v>
          </cell>
          <cell r="D339">
            <v>78.773235999999997</v>
          </cell>
          <cell r="E339">
            <v>61.72</v>
          </cell>
        </row>
        <row r="340">
          <cell r="A340" t="str">
            <v>04.02.160</v>
          </cell>
          <cell r="B340" t="str">
            <v>04.02.160, TRANSPORTE COM CARRO DE MAO DE AREIA, ENTULHO OU TERRA ATE 100M (EMLURB)</v>
          </cell>
          <cell r="C340" t="str">
            <v>m3</v>
          </cell>
          <cell r="D340">
            <v>95.964996999999997</v>
          </cell>
          <cell r="E340">
            <v>75.19</v>
          </cell>
        </row>
        <row r="341">
          <cell r="A341" t="str">
            <v>04.02.170</v>
          </cell>
          <cell r="B341" t="str">
            <v>04.02.170, TRNASPORTE COM CARRO DE MAO DE AREIA, ENTULHO OU TERRA TE 100M (SERVICO NOTURNO) (EMLURB)</v>
          </cell>
          <cell r="C341" t="str">
            <v>m3</v>
          </cell>
          <cell r="D341">
            <v>115.147786</v>
          </cell>
          <cell r="E341">
            <v>90.22</v>
          </cell>
        </row>
        <row r="342">
          <cell r="A342" t="str">
            <v>04.02.180</v>
          </cell>
          <cell r="B342" t="str">
            <v>04.02.180, TRANSPORTE COM CARRO DE MAO DE PEDRA RACHAO NOS MORROS, ATE 100M (EMLURB)</v>
          </cell>
          <cell r="C342" t="str">
            <v>m3</v>
          </cell>
          <cell r="D342">
            <v>126.26435900000001</v>
          </cell>
          <cell r="E342">
            <v>98.93</v>
          </cell>
        </row>
        <row r="343">
          <cell r="A343" t="str">
            <v>04.02.181</v>
          </cell>
          <cell r="B343" t="str">
            <v>04.02.181 TRANSPORTE DE MATERIAL NAS ESCOLAS DAS GRE S COM DISTANCIA ATE 25 KM. SEDUC</v>
          </cell>
          <cell r="C343" t="str">
            <v>Un</v>
          </cell>
          <cell r="D343">
            <v>453.737413</v>
          </cell>
          <cell r="E343">
            <v>355.51</v>
          </cell>
        </row>
        <row r="344">
          <cell r="A344" t="str">
            <v>04.02.182</v>
          </cell>
          <cell r="B344" t="str">
            <v>04.02.182 TRANSPORTE DE MATERIAL NAS ESCOLAS DAS GRE S COM DISTANCIA DE 26 KM A 50 KM. SEDUC</v>
          </cell>
          <cell r="C344" t="str">
            <v>Un</v>
          </cell>
          <cell r="D344">
            <v>1086.7949759999999</v>
          </cell>
          <cell r="E344">
            <v>851.52</v>
          </cell>
        </row>
        <row r="345">
          <cell r="A345" t="str">
            <v>04.02.183</v>
          </cell>
          <cell r="B345" t="str">
            <v>04.02.183 TRANSPORTE DE MATERIAL  NAS ESCOLAS DAS GRE S COM DISTANCIA DE 51 KM A 100 KM. SEDUC</v>
          </cell>
          <cell r="C345" t="str">
            <v>Un</v>
          </cell>
          <cell r="D345">
            <v>1811.3249600000001</v>
          </cell>
          <cell r="E345">
            <v>1419.2</v>
          </cell>
        </row>
        <row r="346">
          <cell r="A346" t="str">
            <v>04.02.184</v>
          </cell>
          <cell r="B346" t="str">
            <v>04.02.184 TRANSPORTE DE MATERIAL  NAS ESCOLAS DA GRE S COM DISTANCIA DE 101 KM A 150 KM. SEDUC</v>
          </cell>
          <cell r="C346" t="str">
            <v>Un</v>
          </cell>
          <cell r="D346">
            <v>2716.9874400000003</v>
          </cell>
          <cell r="E346">
            <v>2128.8000000000002</v>
          </cell>
        </row>
        <row r="347">
          <cell r="A347" t="str">
            <v>04.02.185</v>
          </cell>
          <cell r="B347" t="str">
            <v>04.02.185 TRANSPORTE COM CAMINHÃO CARROCERIA COM GUINDAUTO (MUNCK),  MOMENTO MÁXIMO DE CARGA 11,7 TM, EM VIA URBANA PAVIMENTADA, DMT ATÉ 30KM (UNIDADE: TXKM). (SEDUC)</v>
          </cell>
          <cell r="C347" t="str">
            <v>TxKM</v>
          </cell>
          <cell r="D347">
            <v>3.969293</v>
          </cell>
          <cell r="E347">
            <v>3.11</v>
          </cell>
        </row>
        <row r="348">
          <cell r="A348" t="str">
            <v>04.03.010</v>
          </cell>
          <cell r="B348" t="str">
            <v>04.03.010, REMOCAO DE MATERIAL DE PRIMEIRA CATEGORIA EM CAMINHAO CARROCERIA, DMT 6KM, INCLUSIVE CARGA E DESCARGA MANUAIS (EMLURB)</v>
          </cell>
          <cell r="C348" t="str">
            <v>m3</v>
          </cell>
          <cell r="D348">
            <v>73.604220999999995</v>
          </cell>
          <cell r="E348">
            <v>57.67</v>
          </cell>
        </row>
        <row r="349">
          <cell r="A349" t="str">
            <v>04.03.020</v>
          </cell>
          <cell r="B349" t="str">
            <v>04.03.020, REMOCAO DE MATERIAL DE PRIMEIRA CATEGORIA EM CAMINHAO CARROCERIA, DMT 12KM, INCLUSIVE CARGA E DESCARGA MANUAIS (EMLURB)</v>
          </cell>
          <cell r="C349" t="str">
            <v>m3</v>
          </cell>
          <cell r="D349">
            <v>86.801163000000003</v>
          </cell>
          <cell r="E349">
            <v>68.010000000000005</v>
          </cell>
        </row>
        <row r="350">
          <cell r="A350" t="str">
            <v>04.03.030</v>
          </cell>
          <cell r="B350" t="str">
            <v>04.03.030, REMOCAO DE MATERIAL DE PRIMEIRA CATEGORIA EM CAMINHAO CARROCERIA, DMT 20KM, INCLUSIVE CARGA E DESCARGA MANUAIS (EMLURB)</v>
          </cell>
          <cell r="C350" t="str">
            <v>m3</v>
          </cell>
          <cell r="D350">
            <v>104.439629</v>
          </cell>
          <cell r="E350">
            <v>81.83</v>
          </cell>
        </row>
        <row r="351">
          <cell r="A351" t="str">
            <v>04.03.031</v>
          </cell>
          <cell r="B351" t="str">
            <v>04.03.031, REMOCAO DE MATERIAL DE PRIMEIRA CATEGORIA EM CAMINHAO CARROCERIA, DMT 22KM, INCLUSIVE CARGA E DESCARGA MANUAIS (EMLURB</v>
          </cell>
          <cell r="C351" t="str">
            <v>m3</v>
          </cell>
          <cell r="D351">
            <v>108.944968</v>
          </cell>
          <cell r="E351">
            <v>85.36</v>
          </cell>
        </row>
        <row r="352">
          <cell r="A352" t="str">
            <v>04.03.032</v>
          </cell>
          <cell r="B352" t="str">
            <v>04.03.032, REMOCAO DE MATERIAL DE PRIMEIRA CATEGORIA EM CAMINHAO CARROCERIA, DMT 24KM, INCLUSIVE CARGA E DESCARGA MANUAIS (EMLURB)</v>
          </cell>
          <cell r="C352" t="str">
            <v>m3</v>
          </cell>
          <cell r="D352">
            <v>113.36096599999999</v>
          </cell>
          <cell r="E352">
            <v>88.82</v>
          </cell>
        </row>
        <row r="353">
          <cell r="A353" t="str">
            <v>04.03.033</v>
          </cell>
          <cell r="B353" t="str">
            <v>04.03.033, REMOCAO DE MATERIAL DE PRIMEIRA CATEGORIA EM CAMINHAO CARROCERIA, DMT 26KM, INCLUSIVE CARGA E DESCARGA MANUAIS (EMLURB)</v>
          </cell>
          <cell r="C353" t="str">
            <v>m3</v>
          </cell>
          <cell r="D353">
            <v>117.77696400000001</v>
          </cell>
          <cell r="E353">
            <v>92.28</v>
          </cell>
        </row>
        <row r="354">
          <cell r="A354" t="str">
            <v>04.03.034</v>
          </cell>
          <cell r="B354" t="str">
            <v>04.03.034, REMOCAO DE MATERIAL DE PRIMEIRA CATEGORIA EM CAMINHAO CARROCERIA, DMT 28KM, INCLUSIVE CARGA E DESCARGA MANUAIS (EMLURB)</v>
          </cell>
          <cell r="C354" t="str">
            <v>m3</v>
          </cell>
          <cell r="D354">
            <v>122.21848800000001</v>
          </cell>
          <cell r="E354">
            <v>95.76</v>
          </cell>
        </row>
        <row r="355">
          <cell r="A355" t="str">
            <v>04.03.035</v>
          </cell>
          <cell r="B355" t="str">
            <v>04.03.035, REMOCAO DE MATERIAL DE PRIMEIRA CATEGORIA EM CAMINHAO CARROCERIA, DMT 30KM, INCLUSIVE CARGA E DESCARGA MANUAIS (EMLURB)</v>
          </cell>
          <cell r="C355" t="str">
            <v>m3</v>
          </cell>
          <cell r="D355">
            <v>126.59619699999999</v>
          </cell>
          <cell r="E355">
            <v>99.19</v>
          </cell>
        </row>
        <row r="356">
          <cell r="A356" t="str">
            <v>04.03.036</v>
          </cell>
          <cell r="B356" t="str">
            <v>04.03.036, REMOCAO DE MATERIAL DE PRIMEIRA CATEGORIA EM CAMINHAO CARROCERIA, DMT 40KM, INCLUSIVE CARGA E DESCARGA MANUAIS (EMLURB)</v>
          </cell>
          <cell r="C356" t="str">
            <v>m3</v>
          </cell>
          <cell r="D356">
            <v>148.676187</v>
          </cell>
          <cell r="E356">
            <v>116.49</v>
          </cell>
        </row>
        <row r="357">
          <cell r="A357" t="str">
            <v>04.03.037</v>
          </cell>
          <cell r="B357" t="str">
            <v>04.03.037, REMOCAO DE MATERIAL DE PRIMEIRA CATEGORIA EM CAMINHAO CARROCERIA, DMT 45KM, INCLUSIVE CARGA E DESCARGA MANUAIS (EMLURB)</v>
          </cell>
          <cell r="C357" t="str">
            <v>m3</v>
          </cell>
          <cell r="D357">
            <v>159.72894500000001</v>
          </cell>
          <cell r="E357">
            <v>125.15</v>
          </cell>
        </row>
        <row r="358">
          <cell r="A358" t="str">
            <v>04.03.038</v>
          </cell>
          <cell r="B358" t="str">
            <v>04.03.038, REMOCAO DE MATERIAL DE PRIMEIRA CATEGORIA EM CAMINHAO CARROCERIA, DMT 50KM, INCLUSIVE CARGA E DESCARGA MANUAIS (EMLURB)</v>
          </cell>
          <cell r="C358" t="str">
            <v>m3</v>
          </cell>
          <cell r="D358">
            <v>164.05560199999999</v>
          </cell>
          <cell r="E358">
            <v>128.54</v>
          </cell>
        </row>
        <row r="359">
          <cell r="A359" t="str">
            <v>04.03.039</v>
          </cell>
          <cell r="B359" t="str">
            <v>04.03.039, REMOCAO DE MATERIAL DE PRIMEIRA CATEGORIA EM CAMINHAO BASCULANTE, DMT 2KM, INCLUSIVE CARGA (MANUAL) E DESCARGA MECANICA (EMLURB)</v>
          </cell>
          <cell r="C359" t="str">
            <v>m3</v>
          </cell>
          <cell r="D359">
            <v>55.991280999999994</v>
          </cell>
          <cell r="E359">
            <v>43.87</v>
          </cell>
        </row>
        <row r="360">
          <cell r="A360" t="str">
            <v>04.03.040</v>
          </cell>
          <cell r="B360" t="str">
            <v>04.03.040 REMOCAO DE MATERIAL DE PRIMEIRA CATEGORIA EM CAMINHAO BASCULANTE, D.M.T.  6 KM, INCLUSIVE CARGA MANUAL E DESCARGA MECANICA. (EMLURB)</v>
          </cell>
          <cell r="C360" t="str">
            <v>m3</v>
          </cell>
          <cell r="D360">
            <v>65.001958999999999</v>
          </cell>
          <cell r="E360">
            <v>50.93</v>
          </cell>
        </row>
        <row r="361">
          <cell r="A361" t="str">
            <v>04.03.050</v>
          </cell>
          <cell r="B361" t="str">
            <v>04.03.050, REMOCAO DE MATERIAL DE PRIMEIRA CATEGORIA EM CAMINHAO BASCULANTE, DMT 12 KM, INCLUSIVE CARGA (MANUAL) E DESCARGA MECANICA (EMLURB)</v>
          </cell>
          <cell r="C361" t="str">
            <v>m3</v>
          </cell>
          <cell r="D361">
            <v>78.441398000000007</v>
          </cell>
          <cell r="E361">
            <v>61.46</v>
          </cell>
        </row>
        <row r="362">
          <cell r="A362" t="str">
            <v>04.03.060</v>
          </cell>
          <cell r="B362" t="str">
            <v>04.03.060, REMOCAO DE MATERIAL DE PRIMEIRA CATEGORIA EM CAMINHAO BASCULANTE, DMT 20KM, INCLUSIVE CARGA (MANUAL) E DESCARGA MECANICA (EMLURB)</v>
          </cell>
          <cell r="C362" t="str">
            <v>m3</v>
          </cell>
          <cell r="D362">
            <v>96.411702000000005</v>
          </cell>
          <cell r="E362">
            <v>75.540000000000006</v>
          </cell>
        </row>
        <row r="363">
          <cell r="A363" t="str">
            <v>04.03.061</v>
          </cell>
          <cell r="B363" t="str">
            <v>04.03.061, REMOCAO DE MATERIAL DE PRIMEIRA CATEGORIA EM CAMINHAO BASCULANTE, DMT 22KM, INCLUSIVE CARGA (MANUAL) E DESCARGA MECANICA (EMLURB)</v>
          </cell>
          <cell r="C363" t="str">
            <v>m3</v>
          </cell>
          <cell r="D363">
            <v>101.01914500000001</v>
          </cell>
          <cell r="E363">
            <v>79.150000000000006</v>
          </cell>
        </row>
        <row r="364">
          <cell r="A364" t="str">
            <v>04.03.062</v>
          </cell>
          <cell r="B364" t="str">
            <v>04.03.062, REMOCAO DE MATERIAL DE PRIMEIRA CATEGORIA EM CAMINHAO BASCULANTE, DMT 24KM, INCLUSIVE CARGA (MANUAL) E DESCARGA MECANICA (EMLURB)</v>
          </cell>
          <cell r="C364" t="str">
            <v>m3</v>
          </cell>
          <cell r="D364">
            <v>105.53724699999999</v>
          </cell>
          <cell r="E364">
            <v>82.69</v>
          </cell>
        </row>
        <row r="365">
          <cell r="A365" t="str">
            <v>04.03.063</v>
          </cell>
          <cell r="B365" t="str">
            <v>04.03.063, REMOCAO DE MATERIAL DE PRIMEIRA CATEGORIA EM CAMINHAO BASCULANTE, DMT 26KM, INCLUSIVE CARGA (MANUAL) E DESCARGA MECANICA (EMLURB)</v>
          </cell>
          <cell r="C365" t="str">
            <v>m3</v>
          </cell>
          <cell r="D365">
            <v>110.042586</v>
          </cell>
          <cell r="E365">
            <v>86.22</v>
          </cell>
        </row>
        <row r="366">
          <cell r="A366" t="str">
            <v>04.03.064</v>
          </cell>
          <cell r="B366" t="str">
            <v>04.03.064, REMOCAO DE MATERIAL DE PRIMEIRA CATEGORIA EM CAMINHAO BASCULANTE, DMT 28KM, INCLUSIVE CARGA (MANUAL) E DESCARGA MECANICA (EMLURB)</v>
          </cell>
          <cell r="C366" t="str">
            <v>m3</v>
          </cell>
          <cell r="D366">
            <v>114.54792499999999</v>
          </cell>
          <cell r="E366">
            <v>89.75</v>
          </cell>
        </row>
        <row r="367">
          <cell r="A367" t="str">
            <v>04.03.065</v>
          </cell>
          <cell r="B367" t="str">
            <v>04.03.065, REMOCAO DE MATERIAL DE PRIMEIRA CATEGORIA EM CAMINHAO BASCULANTE, DMT 30KM, INCLUSIVE CARGA (MANUAL) E DESCARGA MECANICA (EMLURB)</v>
          </cell>
          <cell r="C367" t="str">
            <v>m3</v>
          </cell>
          <cell r="D367">
            <v>119.04050099999999</v>
          </cell>
          <cell r="E367">
            <v>93.27</v>
          </cell>
        </row>
        <row r="368">
          <cell r="A368" t="str">
            <v>04.03.066</v>
          </cell>
          <cell r="B368" t="str">
            <v>04.03.066, REMOCAO DE MATERIAL DE PRIMEIRA CATEGORIA EM CAMINHAO BASCULANTE, DMT 40KM, INCLUSIVE CARGA (MANUAL) E DESCARGA MECANICA (EMLURB)</v>
          </cell>
          <cell r="C368" t="str">
            <v>m3</v>
          </cell>
          <cell r="D368">
            <v>141.528907</v>
          </cell>
          <cell r="E368">
            <v>110.89</v>
          </cell>
        </row>
        <row r="369">
          <cell r="A369" t="str">
            <v>04.03.067</v>
          </cell>
          <cell r="B369" t="str">
            <v>04.03.067, REMOCAO DE MATERIAL DE PRIMEIRA CATEGORIA EM CAMINHAO BASCULANTE, DMT 45KM, INCLUSIVE CARGA (MANUAL) E DESCARGA MECANICA (EMLURB)</v>
          </cell>
          <cell r="C369" t="str">
            <v>m3</v>
          </cell>
          <cell r="D369">
            <v>152.79863599999999</v>
          </cell>
          <cell r="E369">
            <v>119.72</v>
          </cell>
        </row>
        <row r="370">
          <cell r="A370" t="str">
            <v>04.03.068</v>
          </cell>
          <cell r="B370" t="str">
            <v>04.03.068, REMOCAO DE MATERIAL DE PRIMEIRA CATEGORIA EM CAMINHAO BASCULANTE, DMT 50KM, INCLUSIVE CARGA (MANUAL) E DESCARGA MECANICA (EMLURB)</v>
          </cell>
          <cell r="C370" t="str">
            <v>m3</v>
          </cell>
          <cell r="D370">
            <v>164.05560199999999</v>
          </cell>
          <cell r="E370">
            <v>128.54</v>
          </cell>
        </row>
        <row r="371">
          <cell r="A371" t="str">
            <v>04.03.070</v>
          </cell>
          <cell r="B371" t="str">
            <v>04.03.070, REMOCAO DE MATERIAL DE PRIMEIRA CATEGORIA EM CAMINHAO BASCULANTE, DMT 6KM, INCLUSIVE CARGA E DESCARGA MECANICAS (EMLURB)</v>
          </cell>
          <cell r="C371" t="str">
            <v>m3</v>
          </cell>
          <cell r="D371">
            <v>21.684336999999999</v>
          </cell>
          <cell r="E371">
            <v>16.989999999999998</v>
          </cell>
        </row>
        <row r="372">
          <cell r="A372" t="str">
            <v>04.03.080</v>
          </cell>
          <cell r="B372" t="str">
            <v>04.03.080, REMOCAO DE MATERIAL DE PRIMEIRA CATEGORIA EM CAMINHAO BASCULANTE, DMT 12KM, INCLUSIVE CARGA E DESCARGA MECANICA (EMLURB)</v>
          </cell>
          <cell r="C372" t="str">
            <v>m3</v>
          </cell>
          <cell r="D372">
            <v>35.123775999999999</v>
          </cell>
          <cell r="E372">
            <v>27.52</v>
          </cell>
        </row>
        <row r="373">
          <cell r="A373" t="str">
            <v>04.03.090</v>
          </cell>
          <cell r="B373" t="str">
            <v>04.03.090, REMOCAO DE MATERIAL DE PRIMEIRA CATEGORIA EM CAMINHAO BASCULANTE, DMT 20KM, INCLUSIVE CARGA E DESCARGA MECANICA (EMLURB)</v>
          </cell>
          <cell r="C373" t="str">
            <v>m3</v>
          </cell>
          <cell r="D373">
            <v>53.094079999999998</v>
          </cell>
          <cell r="E373">
            <v>41.6</v>
          </cell>
        </row>
        <row r="374">
          <cell r="A374" t="str">
            <v>04.03.091</v>
          </cell>
          <cell r="B374" t="str">
            <v>04.03.091, REMOCAO DE MATERIAL DE PRIMEIRA CATEGORIA EM CAMINHAO BASCULANTE, DMT 22KM, INCLUSIVE CARGA E DESCARGA MECANICA (EMLURB)</v>
          </cell>
          <cell r="C374" t="str">
            <v>m3</v>
          </cell>
          <cell r="D374">
            <v>57.701523000000002</v>
          </cell>
          <cell r="E374">
            <v>45.21</v>
          </cell>
        </row>
        <row r="375">
          <cell r="A375" t="str">
            <v>04.03.092</v>
          </cell>
          <cell r="B375" t="str">
            <v>04.03.092, REMOCAO DE MATERIAL DE PRIMEIRA CATEGORIA EM CAMINHAO BASCULANTE, DMT 24KM, INCLUSIVE CARGA E DESCARGA MECANICA (EMLURB)</v>
          </cell>
          <cell r="C375" t="str">
            <v>m3</v>
          </cell>
          <cell r="D375">
            <v>62.219625000000001</v>
          </cell>
          <cell r="E375">
            <v>48.75</v>
          </cell>
        </row>
        <row r="376">
          <cell r="A376" t="str">
            <v>04.03.093</v>
          </cell>
          <cell r="B376" t="str">
            <v>04.03.093, REMOCAO DE MATERIAL DE PRIMEIRA CATEGORIA EM CAMINHAO BASCULANTE, DMT 26KM, INCLUSIVE CARGA E DESCARGA MECANICA (EMLURB)</v>
          </cell>
          <cell r="C376" t="str">
            <v>m3</v>
          </cell>
          <cell r="D376">
            <v>66.724964</v>
          </cell>
          <cell r="E376">
            <v>52.28</v>
          </cell>
        </row>
        <row r="377">
          <cell r="A377" t="str">
            <v>04.03.094</v>
          </cell>
          <cell r="B377" t="str">
            <v>04.03.094, REMOCAO DE MATERIAL DE PRIMEIRA CATEGORIA EM CAMINHAO BASCULANTE, DMT 28KM, INCLUSIVE CARGA E DESCARGA MECANICA (EMLURB)</v>
          </cell>
          <cell r="C377" t="str">
            <v>m3</v>
          </cell>
          <cell r="D377">
            <v>71.230303000000006</v>
          </cell>
          <cell r="E377">
            <v>55.81</v>
          </cell>
        </row>
        <row r="378">
          <cell r="A378" t="str">
            <v>04.03.095</v>
          </cell>
          <cell r="B378" t="str">
            <v>04.03.095, REMOCAO DE MATERIAL DE PRIMEIRA CATEGORIA EM CAMINHAO BASCULANTE, DMT 30KM, INCLUSIVE CARGA E DESCARGA MECANICA (EMLURB)</v>
          </cell>
          <cell r="C378" t="str">
            <v>m3</v>
          </cell>
          <cell r="D378">
            <v>75.722878999999992</v>
          </cell>
          <cell r="E378">
            <v>59.33</v>
          </cell>
        </row>
        <row r="379">
          <cell r="A379" t="str">
            <v>04.03.096</v>
          </cell>
          <cell r="B379" t="str">
            <v>04.03.096, REMOCAO DE MATERIAL DE PRIMEIRA CATEGORIA EM CAMINHAO BASCULANTE, DMT 40KM, INCLUSIVE CARGA E DESCARGA MECANICA (EMLURB)</v>
          </cell>
          <cell r="C379" t="str">
            <v>m3</v>
          </cell>
          <cell r="D379">
            <v>98.211285000000004</v>
          </cell>
          <cell r="E379">
            <v>76.95</v>
          </cell>
        </row>
        <row r="380">
          <cell r="A380" t="str">
            <v>04.03.097</v>
          </cell>
          <cell r="B380" t="str">
            <v>04.03.097, REMOCAO DE MATERIAL DE PRIMEIRA CATEGORIA EM CAMINHAO BASCULANTE, DMT 45KM, INCLUSIVE CARGA E DESCARGA MECANICA (EMLURB)</v>
          </cell>
          <cell r="C380" t="str">
            <v>m3</v>
          </cell>
          <cell r="D380">
            <v>109.481014</v>
          </cell>
          <cell r="E380">
            <v>85.78</v>
          </cell>
        </row>
        <row r="381">
          <cell r="A381" t="str">
            <v>04.03.098</v>
          </cell>
          <cell r="B381" t="str">
            <v>04.03.098, REMOCAO DE MATERIAL DE PRIMEIRA CATEGORIA EM CAMINHAO BASCULANTE, DMT 50KM, INCLUSIVE CARGA E DESCARGA MECANICA (EMLURB)</v>
          </cell>
          <cell r="C381" t="str">
            <v>m3</v>
          </cell>
          <cell r="D381">
            <v>120.73797999999999</v>
          </cell>
          <cell r="E381">
            <v>94.6</v>
          </cell>
        </row>
        <row r="382">
          <cell r="A382" t="str">
            <v>04.03.100</v>
          </cell>
          <cell r="B382" t="str">
            <v>04.03.100 REMOCAO DE METRALHA EM CAMINHAO CARROCERIA,D.M.T. 6 KM, INCLUSIVE CARGA E DESCARGA MANUAIS. (EMLURB)</v>
          </cell>
          <cell r="C382" t="str">
            <v>m3</v>
          </cell>
          <cell r="D382">
            <v>79.258229999999998</v>
          </cell>
          <cell r="E382">
            <v>62.1</v>
          </cell>
        </row>
        <row r="383">
          <cell r="A383" t="str">
            <v>04.03.110</v>
          </cell>
          <cell r="B383" t="str">
            <v>04.03.110, REMOCAO DE METRALHA EM CAMINHAO CARROCERIA, DMT 12KM, INCLUSIVE CARGA E DESCARGA MANUAIS (EMLURB)</v>
          </cell>
          <cell r="C383" t="str">
            <v>m3</v>
          </cell>
          <cell r="D383">
            <v>92.442409000000012</v>
          </cell>
          <cell r="E383">
            <v>72.430000000000007</v>
          </cell>
        </row>
        <row r="384">
          <cell r="A384" t="str">
            <v>04.03.120</v>
          </cell>
          <cell r="B384" t="str">
            <v>04.03.120 REMOCAO DE METRALHA EM CAMINHAO CARROCERIA,D.M.T. 20KM, INCLUSIVE CARGA E DESCARGA MANUAIS. (EMLURB)</v>
          </cell>
          <cell r="C384" t="str">
            <v>m3</v>
          </cell>
          <cell r="D384">
            <v>110.08087500000001</v>
          </cell>
          <cell r="E384">
            <v>86.25</v>
          </cell>
        </row>
        <row r="385">
          <cell r="A385" t="str">
            <v>04.03.121</v>
          </cell>
          <cell r="B385" t="str">
            <v>04.03.121, REMOCAO DE METRALHA EM CAMINHAO CARROCERIA DMT 22KM, INCLUSIVE CARGA E DESCARGA MANUAIS (EMLURB)</v>
          </cell>
          <cell r="C385" t="str">
            <v>m3</v>
          </cell>
          <cell r="D385">
            <v>114.586214</v>
          </cell>
          <cell r="E385">
            <v>89.78</v>
          </cell>
        </row>
        <row r="386">
          <cell r="A386" t="str">
            <v>04.03.122</v>
          </cell>
          <cell r="B386" t="str">
            <v>04.03.122, REMOCAO DE METRALHA EM CAMINHAO CARROCERIA DMT 24KM, INCLUSIVE CARGA E DESCARGA MANUAIS (EMLURB)</v>
          </cell>
          <cell r="C386" t="str">
            <v>m3</v>
          </cell>
          <cell r="D386">
            <v>119.00221199999999</v>
          </cell>
          <cell r="E386">
            <v>93.24</v>
          </cell>
        </row>
        <row r="387">
          <cell r="A387" t="str">
            <v>04.03.123</v>
          </cell>
          <cell r="B387" t="str">
            <v>04.03.123, REMOCAO DE METRALHA EM CAMINHAO CARROCERIA DMT 26KM, INCLUSIVE CARGA E DESCARGA MANUAIS (EMLURB)</v>
          </cell>
          <cell r="C387" t="str">
            <v>m3</v>
          </cell>
          <cell r="D387">
            <v>123.41821</v>
          </cell>
          <cell r="E387">
            <v>96.7</v>
          </cell>
        </row>
        <row r="388">
          <cell r="A388" t="str">
            <v>04.03.124</v>
          </cell>
          <cell r="B388" t="str">
            <v>04.03.124, REMOCAO DE METRALHA EM CAMINHAO CARROCERIA DMT 28KM, INCLUSIVE CARGA E DESCARGA MANUAIS (EMLURB)</v>
          </cell>
          <cell r="C388" t="str">
            <v>m3</v>
          </cell>
          <cell r="D388">
            <v>127.846971</v>
          </cell>
          <cell r="E388">
            <v>100.17</v>
          </cell>
        </row>
        <row r="389">
          <cell r="A389" t="str">
            <v>04.03.125</v>
          </cell>
          <cell r="B389" t="str">
            <v>04.03.125, REMOCAO DE METRALHA EM CAMINHAO CARROCERIA DMT 30KM, INCLUSIVE CARGA E DESCARGA MANUAIS (EMLURB)</v>
          </cell>
          <cell r="C389" t="str">
            <v>m3</v>
          </cell>
          <cell r="D389">
            <v>132.23744299999998</v>
          </cell>
          <cell r="E389">
            <v>103.61</v>
          </cell>
        </row>
        <row r="390">
          <cell r="A390" t="str">
            <v>04.03.126</v>
          </cell>
          <cell r="B390" t="str">
            <v>04.03.126, REMOCAO DE METRALHA EM CAMINHAO CARROCERIA DMT 40KM, INCLUSIVE CARGA E DESCARGA MANUAIS (EMLURB)</v>
          </cell>
          <cell r="C390" t="str">
            <v>m3</v>
          </cell>
          <cell r="D390">
            <v>154.30467000000002</v>
          </cell>
          <cell r="E390">
            <v>120.9</v>
          </cell>
        </row>
        <row r="391">
          <cell r="A391" t="str">
            <v>04.03.127</v>
          </cell>
          <cell r="B391" t="str">
            <v>04.03.127, REMOCAO DE METRALHA EM CAMINHAO CARROCERIA DMT 45KM, INCLUSIVE CARGA E DESCARGA MANUAIS (EMLURB)</v>
          </cell>
          <cell r="C391" t="str">
            <v>m3</v>
          </cell>
          <cell r="D391">
            <v>165.357428</v>
          </cell>
          <cell r="E391">
            <v>129.56</v>
          </cell>
        </row>
        <row r="392">
          <cell r="A392" t="str">
            <v>04.03.128</v>
          </cell>
          <cell r="B392" t="str">
            <v>04.03.128, REMOCAO DE METRALHA EM CAMINHAO CARROCERIA DMT 50KM, INCLUSIVE CARGA E DESCARGA MANUAIS (EMLURB)</v>
          </cell>
          <cell r="C392" t="str">
            <v>m3</v>
          </cell>
          <cell r="D392">
            <v>176.37189699999999</v>
          </cell>
          <cell r="E392">
            <v>138.19</v>
          </cell>
        </row>
        <row r="393">
          <cell r="A393" t="str">
            <v>04.03.130</v>
          </cell>
          <cell r="B393" t="str">
            <v>04.03.130, REMOCAO DE METRALHA EM CAMINHAO BASCULANTE DMT 2 KM, INCLUSIVE CARGA MANUAL E DESCARGA MECANICA (EMLURB)</v>
          </cell>
          <cell r="C393" t="str">
            <v>m3</v>
          </cell>
          <cell r="D393">
            <v>60.713591000000001</v>
          </cell>
          <cell r="E393">
            <v>47.57</v>
          </cell>
        </row>
        <row r="394">
          <cell r="A394" t="str">
            <v>04.03.140</v>
          </cell>
          <cell r="B394" t="str">
            <v>04.03.140 REMOCAO DE METRALHA EM CAMINHAO BASCULANTE D.M.T  6 KM, INCLUSIVE CARGA MANUAL E DESCARGA MECANICA. (EMLURB)</v>
          </cell>
          <cell r="C394" t="str">
            <v>m3</v>
          </cell>
          <cell r="D394">
            <v>69.724269000000007</v>
          </cell>
          <cell r="E394">
            <v>54.63</v>
          </cell>
        </row>
        <row r="395">
          <cell r="A395" t="str">
            <v>04.03.150</v>
          </cell>
          <cell r="B395" t="str">
            <v>04.03.150, REMOCAO DE METRALHA EM CAMINHAO BASCULANTE DMT 12 KM, INCLUSIVE CARGA MANUAL E DESCARGA MECANICA (EMLURB)</v>
          </cell>
          <cell r="C395" t="str">
            <v>m3</v>
          </cell>
          <cell r="D395">
            <v>83.163708</v>
          </cell>
          <cell r="E395">
            <v>65.16</v>
          </cell>
        </row>
        <row r="396">
          <cell r="A396" t="str">
            <v>04.03.160</v>
          </cell>
          <cell r="B396" t="str">
            <v>04.03.160, REMOCAO DE METRALHA EM CAMINHAO BASCULANTE DMT 20 KM, INCLUSIVE CARGA MANUAL E DESCARGA MECANICA (EMLURB)</v>
          </cell>
          <cell r="C396" t="str">
            <v>m3</v>
          </cell>
          <cell r="D396">
            <v>101.134012</v>
          </cell>
          <cell r="E396">
            <v>79.239999999999995</v>
          </cell>
        </row>
        <row r="397">
          <cell r="A397" t="str">
            <v>04.03.161</v>
          </cell>
          <cell r="B397" t="str">
            <v>04.03.161, REMOCAO DE METRALHA EM CAMINHAO BASCULANTE DMT 22 KM, INCLUSIVE CARGA MANUAL E DESCARGA MECANICA (EMLURB)</v>
          </cell>
          <cell r="C397" t="str">
            <v>m3</v>
          </cell>
          <cell r="D397">
            <v>105.74145499999999</v>
          </cell>
          <cell r="E397">
            <v>82.85</v>
          </cell>
        </row>
        <row r="398">
          <cell r="A398" t="str">
            <v>04.03.162</v>
          </cell>
          <cell r="B398" t="str">
            <v>04.03.162, REMOCAO DE METRALHA EM CAMINHAO BASCULANTE DMT 24 KM, INCLUSIVE CARGA MANUAL E DESCARGA MECANICA (EMLURB)</v>
          </cell>
          <cell r="C398" t="str">
            <v>m3</v>
          </cell>
          <cell r="D398">
            <v>110.259557</v>
          </cell>
          <cell r="E398">
            <v>86.39</v>
          </cell>
        </row>
        <row r="399">
          <cell r="A399" t="str">
            <v>04.03.163</v>
          </cell>
          <cell r="B399" t="str">
            <v>04.03.163, REMOCAO DE METRALHA EM CAMINHAO BASCULANTE DMT 26 KM, INCLUSIVE CARGA MANUAL E DESCARGA MECANICA (EMLURB)</v>
          </cell>
          <cell r="C399" t="str">
            <v>m3</v>
          </cell>
          <cell r="D399">
            <v>114.76489600000001</v>
          </cell>
          <cell r="E399">
            <v>89.92</v>
          </cell>
        </row>
        <row r="400">
          <cell r="A400" t="str">
            <v>04.03.164</v>
          </cell>
          <cell r="B400" t="str">
            <v>04.03.164, REMOCAO DE METRALHA EM CAMINHAO BASCULANTE DMT 28 KM, INCLUSIVE CARGA MANUAL E DESCARGA MECANICA (EMLURB)</v>
          </cell>
          <cell r="C400" t="str">
            <v>m3</v>
          </cell>
          <cell r="D400">
            <v>119.270235</v>
          </cell>
          <cell r="E400">
            <v>93.45</v>
          </cell>
        </row>
        <row r="401">
          <cell r="A401" t="str">
            <v>04.03.165</v>
          </cell>
          <cell r="B401" t="str">
            <v>04.03.165 REMOCAO DE METRALHA EM CAMINHAO BASCULANTE D.M.T 30 KM, INCLUSIVE CARGA MANUAL E (EMLURB)</v>
          </cell>
          <cell r="C401" t="str">
            <v>m3</v>
          </cell>
          <cell r="D401">
            <v>123.75004799999999</v>
          </cell>
          <cell r="E401">
            <v>96.96</v>
          </cell>
        </row>
        <row r="402">
          <cell r="A402" t="str">
            <v>04.03.166</v>
          </cell>
          <cell r="B402" t="str">
            <v>04.03.166, REMOCAO DE METRALHA EM CAMINHAO BASCULANTE DMT 40KM, INCLUSIVE CARGA MANUAL E DESCARGA MECANICA (EMLURB)</v>
          </cell>
          <cell r="C402" t="str">
            <v>m3</v>
          </cell>
          <cell r="D402">
            <v>146.251217</v>
          </cell>
          <cell r="E402">
            <v>114.59</v>
          </cell>
        </row>
        <row r="403">
          <cell r="A403" t="str">
            <v>04.03.167</v>
          </cell>
          <cell r="B403" t="str">
            <v>04.03.167, REMOCAO DE METRALHA EM CAMINHAO BASCULANTE DMT 45KM, INCLUSIVE CARGA MANUAL E DESCARGA MECANICA (EMLURB)</v>
          </cell>
          <cell r="C403" t="str">
            <v>m3</v>
          </cell>
          <cell r="D403">
            <v>157.52094600000001</v>
          </cell>
          <cell r="E403">
            <v>123.42</v>
          </cell>
        </row>
        <row r="404">
          <cell r="A404" t="str">
            <v>04.03.168</v>
          </cell>
          <cell r="B404" t="str">
            <v>04.03.168, REMOCAO DE METRALHA EM CAMINHAO BASCULANTE DMT 50KM, INCLUSIVE CARGA MANUAL E DESCARGA MECANICA (EMLURB)</v>
          </cell>
          <cell r="C404" t="str">
            <v>m3</v>
          </cell>
          <cell r="D404">
            <v>168.77791200000001</v>
          </cell>
          <cell r="E404">
            <v>132.24</v>
          </cell>
        </row>
        <row r="405">
          <cell r="A405" t="str">
            <v>04.03.170</v>
          </cell>
          <cell r="B405" t="str">
            <v>04.03.170, REMOCAO DE METRALHA EM CAMINHAO BASCULANTE DMT 6 KM, INCLUSIVE CARGA E DESCARGA MECANICA (EMLURB)</v>
          </cell>
          <cell r="C405" t="str">
            <v>m3</v>
          </cell>
          <cell r="D405">
            <v>22.105516000000001</v>
          </cell>
          <cell r="E405">
            <v>17.32</v>
          </cell>
        </row>
        <row r="406">
          <cell r="A406" t="str">
            <v>04.03.180</v>
          </cell>
          <cell r="B406" t="str">
            <v>04.03.180, REMOCAO DE METRALHA EM CAMINHAO BASCULANTE DMT 12 KM, INCLUSIVE CARGA E DESCARGA MECANICA (EMLURB)</v>
          </cell>
          <cell r="C406" t="str">
            <v>m3</v>
          </cell>
          <cell r="D406">
            <v>35.532192000000002</v>
          </cell>
          <cell r="E406">
            <v>27.84</v>
          </cell>
        </row>
        <row r="407">
          <cell r="A407" t="str">
            <v>04.03.190</v>
          </cell>
          <cell r="B407" t="str">
            <v>04.03.190, REMOCAO DE METRALHA EM CAMINHAO BASCULANTE DMT 20 KM, INCLUSIVE CARGA E DESCARGA MECANICA (EMLURB)</v>
          </cell>
          <cell r="C407" t="str">
            <v>m3</v>
          </cell>
          <cell r="D407">
            <v>53.502496000000001</v>
          </cell>
          <cell r="E407">
            <v>41.92</v>
          </cell>
        </row>
        <row r="408">
          <cell r="A408" t="str">
            <v>04.03.191</v>
          </cell>
          <cell r="B408" t="str">
            <v>04.03.191, REMOCAO DE METRALHA EM CAMINHAO BASCULANTE DMT 22 KM, INCLUSIVE CARGA E DESCARGA MECANICA (EMLURB)</v>
          </cell>
          <cell r="C408" t="str">
            <v>m3</v>
          </cell>
          <cell r="D408">
            <v>58.122701999999997</v>
          </cell>
          <cell r="E408">
            <v>45.54</v>
          </cell>
        </row>
        <row r="409">
          <cell r="A409" t="str">
            <v>04.03.192</v>
          </cell>
          <cell r="B409" t="str">
            <v>04.03.192, REMOCAO DE METRALHA EM CAMINHAO BASCULANTE DMT 24 KM, INCLUSIVE CARGA E DESCARGA MECANICA (EMLURB)</v>
          </cell>
          <cell r="C409" t="str">
            <v>m3</v>
          </cell>
          <cell r="D409">
            <v>62.628041000000003</v>
          </cell>
          <cell r="E409">
            <v>49.07</v>
          </cell>
        </row>
        <row r="410">
          <cell r="A410" t="str">
            <v>04.03.193</v>
          </cell>
          <cell r="B410" t="str">
            <v>04.03.193, REMOCAO DE METRALHA EM CAMINHAO BASCULANTE DMT 26 KM, INCLUSIVE CARGA E DESCARGA MECANICA (EMLURB)</v>
          </cell>
          <cell r="C410" t="str">
            <v>m3</v>
          </cell>
          <cell r="D410">
            <v>67.133380000000002</v>
          </cell>
          <cell r="E410">
            <v>52.6</v>
          </cell>
        </row>
        <row r="411">
          <cell r="A411" t="str">
            <v>04.03.194</v>
          </cell>
          <cell r="B411" t="str">
            <v>04.03.194, REMOCAO DE METRALHA EM CAMINHAO BASCULANTE DMT 28 KM, INCLUSIVE CARGA E DESCARGA MECANICA (EMLURB)</v>
          </cell>
          <cell r="C411" t="str">
            <v>m3</v>
          </cell>
          <cell r="D411">
            <v>71.638719000000009</v>
          </cell>
          <cell r="E411">
            <v>56.13</v>
          </cell>
        </row>
        <row r="412">
          <cell r="A412" t="str">
            <v>04.03.195</v>
          </cell>
          <cell r="B412" t="str">
            <v>04.03.195, REMOCAO DE METRALHA EM CAMINHAO BASCULANTE DMT 30 KM, INCLUSIVE CARGA E DESCARGA MECANICA (EMLURB)</v>
          </cell>
          <cell r="C412" t="str">
            <v>m3</v>
          </cell>
          <cell r="D412">
            <v>76.131294999999994</v>
          </cell>
          <cell r="E412">
            <v>59.65</v>
          </cell>
        </row>
        <row r="413">
          <cell r="A413" t="str">
            <v>04.03.196</v>
          </cell>
          <cell r="B413" t="str">
            <v>04.03.196, REMOCAO DE METRALHA EM CAMINHAO BASCULANTE DMT 40 KM, INCLUSIVE CARGA E DESCARGA MECANICA (EMLURB)</v>
          </cell>
          <cell r="C413" t="str">
            <v>m3</v>
          </cell>
          <cell r="D413">
            <v>98.632463999999999</v>
          </cell>
          <cell r="E413">
            <v>77.28</v>
          </cell>
        </row>
        <row r="414">
          <cell r="A414" t="str">
            <v>04.03.197</v>
          </cell>
          <cell r="B414" t="str">
            <v>04.03.197, REMOCAO DE METRALHA EM CAMINHAO BASCULANTE DMT 45 KM, INCLUSIVE CARGA E DESCARGA MECANICA (EMLURB)</v>
          </cell>
          <cell r="C414" t="str">
            <v>m3</v>
          </cell>
          <cell r="D414">
            <v>109.88942999999999</v>
          </cell>
          <cell r="E414">
            <v>86.1</v>
          </cell>
        </row>
        <row r="415">
          <cell r="A415" t="str">
            <v>04.03.198</v>
          </cell>
          <cell r="B415" t="str">
            <v>04.03.198, REMOCAO DE METRALHA EM CAMINHAO BASCULANTE DMT 50 KM, INCLUSIVE CARGA E DESCARGA MECANICA (EMLURB)</v>
          </cell>
          <cell r="C415" t="str">
            <v>m3</v>
          </cell>
          <cell r="D415">
            <v>121.146396</v>
          </cell>
          <cell r="E415">
            <v>94.92</v>
          </cell>
        </row>
        <row r="416">
          <cell r="A416" t="str">
            <v>04.03.205</v>
          </cell>
          <cell r="B416" t="str">
            <v>04.03.205, REMOCAO DE MATERIAL EM CACAMBAS ESTACIONARIAS COM CAPACIDADE DE 5M3 E/OU TEMPO DE PERMANENCIA DE ATE 07 DIAS, COM DESTINO FINAL PARA O ATERRO SANITARIO LICENCIADO, NAO INCLUSO TAXA DE DESCARREGO, INCLUSIVE MATERIAL PROVENIENTE DE LIMPEZA DE CANAIS E DE GALERIAS (EMLURB)</v>
          </cell>
          <cell r="C416" t="str">
            <v>Un</v>
          </cell>
          <cell r="D416">
            <v>536.54375700000003</v>
          </cell>
          <cell r="E416">
            <v>420.39</v>
          </cell>
        </row>
        <row r="417">
          <cell r="A417" t="str">
            <v>04.04.010</v>
          </cell>
          <cell r="B417" t="str">
            <v>04.04.010, FORNECIMENTO DE BARRO PARA ATERRO, INCLUSIVE CARGA, DESCARGA E TRANSPORTE COM DMT 1KM (EMLURB)</v>
          </cell>
          <cell r="C417" t="str">
            <v>m3</v>
          </cell>
          <cell r="D417">
            <v>58.314146999999998</v>
          </cell>
          <cell r="E417">
            <v>45.69</v>
          </cell>
        </row>
        <row r="418">
          <cell r="A418" t="str">
            <v>04.04.020</v>
          </cell>
          <cell r="B418" t="str">
            <v>04.04.020, FORNECIMENTO DE BARRO PARA ATERRO, INCLUSIVE CARGA, DESCARGA E TRANSPORTE COM DMT 2KM (EMLURB)</v>
          </cell>
          <cell r="C418" t="str">
            <v>m3</v>
          </cell>
          <cell r="D418">
            <v>60.458330999999994</v>
          </cell>
          <cell r="E418">
            <v>47.37</v>
          </cell>
        </row>
        <row r="419">
          <cell r="A419" t="str">
            <v>04.04.030</v>
          </cell>
          <cell r="B419" t="str">
            <v>04.04.030, FORNECIMENTO DE BARRO PARA ATERRO, INCLUSIVE CARGA, DESCARGA E TRANSPORTE COM DMT 4KM (EMLURB)</v>
          </cell>
          <cell r="C419" t="str">
            <v>m3</v>
          </cell>
          <cell r="D419">
            <v>65.027484999999999</v>
          </cell>
          <cell r="E419">
            <v>50.95</v>
          </cell>
        </row>
        <row r="420">
          <cell r="A420" t="str">
            <v>04.04.040</v>
          </cell>
          <cell r="B420" t="str">
            <v>04.04.040, FORNECIMENTO DE BARRO PARA ATERRO, INCLUSIVE CARGA, DESCARGA E TRASNPORTE COM DMT 6KM (EMLURB)</v>
          </cell>
          <cell r="C420" t="str">
            <v>m3</v>
          </cell>
          <cell r="D420">
            <v>69.571112999999997</v>
          </cell>
          <cell r="E420">
            <v>54.51</v>
          </cell>
        </row>
        <row r="421">
          <cell r="A421" t="str">
            <v>04.04.050</v>
          </cell>
          <cell r="B421" t="str">
            <v>04.04.050, FORNECIMENTO DE BARRO PARA ATERRO, INCLUSIVE CARGA, DESCARGA E TRANSPORTE COM DMT 8KM (EMLURB)</v>
          </cell>
          <cell r="C421" t="str">
            <v>m3</v>
          </cell>
          <cell r="D421">
            <v>74.140267000000009</v>
          </cell>
          <cell r="E421">
            <v>58.09</v>
          </cell>
        </row>
        <row r="422">
          <cell r="A422" t="str">
            <v>04.04.060</v>
          </cell>
          <cell r="B422" t="str">
            <v>04.04.060, FORNECIMENTO DE BARRO PARA ATERRO, INCLUSIVE CARGA, DESCARGA E TRANSPORTE COM DMT 10KM (EMLURB)</v>
          </cell>
          <cell r="C422" t="str">
            <v>m3</v>
          </cell>
          <cell r="D422">
            <v>78.441398000000007</v>
          </cell>
          <cell r="E422">
            <v>61.46</v>
          </cell>
        </row>
        <row r="423">
          <cell r="A423" t="str">
            <v>04.04.070</v>
          </cell>
          <cell r="B423" t="str">
            <v>04.04.070, FORNECIMENTO DE BARRO PARA ATERRO, INCLUSIVE CARGA, DESCARGA E TRANSPORTE COM DMT 12 KM (EMLURB)</v>
          </cell>
          <cell r="C423" t="str">
            <v>m3</v>
          </cell>
          <cell r="D423">
            <v>82.997788999999997</v>
          </cell>
          <cell r="E423">
            <v>65.03</v>
          </cell>
        </row>
        <row r="424">
          <cell r="A424" t="str">
            <v>04.04.080</v>
          </cell>
          <cell r="B424" t="str">
            <v>04.04.080, FORNECIMENTO DE BARRO PARA ATERRO, INCLUSIVE CARGA, DESCARGA E TRANSPORTE COM DMT 16KM (EMLURB)</v>
          </cell>
          <cell r="C424" t="str">
            <v>m3</v>
          </cell>
          <cell r="D424">
            <v>91.868074000000007</v>
          </cell>
          <cell r="E424">
            <v>71.98</v>
          </cell>
        </row>
        <row r="425">
          <cell r="A425" t="str">
            <v>04.04.090</v>
          </cell>
          <cell r="B425" t="str">
            <v>04.04.090, FORNECIMENTO DE BARRO PARA ATERRO, INCLUSIVE CARGA, DESCARGA E TRANSPORTE COM DMT 20KM (EMLURB)</v>
          </cell>
          <cell r="C425" t="str">
            <v>m3</v>
          </cell>
          <cell r="D425">
            <v>100.968093</v>
          </cell>
          <cell r="E425">
            <v>79.11</v>
          </cell>
        </row>
        <row r="426">
          <cell r="A426" t="str">
            <v>04.04.100</v>
          </cell>
          <cell r="B426" t="str">
            <v>04.04.100, FORNECIMENTO DE DESPERDICIO DE PEDREIRA, INCLUSIVE CARGA, DESCARGA E TRANSPORTE (POSTO OBRA) (EMLURB)</v>
          </cell>
          <cell r="C426" t="str">
            <v>m3</v>
          </cell>
          <cell r="D426">
            <v>98.185759000000004</v>
          </cell>
          <cell r="E426">
            <v>76.930000000000007</v>
          </cell>
        </row>
        <row r="427">
          <cell r="A427" t="str">
            <v>04.04.110</v>
          </cell>
          <cell r="B427" t="str">
            <v>04.04.110, FORNECIMENTO E ESPALHAMENTO DE AREIA FINA, INCLUSIVE CARGA, DESCARGA E TRANSPORTE (POSTO OBRA) (EMLURB)</v>
          </cell>
          <cell r="C427" t="str">
            <v>m3</v>
          </cell>
          <cell r="D427">
            <v>146.685159</v>
          </cell>
          <cell r="E427">
            <v>114.93</v>
          </cell>
        </row>
        <row r="428">
          <cell r="A428" t="str">
            <v>04.04.120</v>
          </cell>
          <cell r="B428" t="str">
            <v>04.04.120, FORNECIMENTO E ESPALHAMENTO DE AREIA AMARELA INCLUSIVE CARGA, DESCARGA E TRANSPORTE (POSTO OBRA) (EMLURB)</v>
          </cell>
          <cell r="C428" t="str">
            <v>m3</v>
          </cell>
          <cell r="D428">
            <v>119.857333</v>
          </cell>
          <cell r="E428">
            <v>93.91</v>
          </cell>
        </row>
        <row r="429">
          <cell r="A429" t="str">
            <v>04.04.130</v>
          </cell>
          <cell r="B429" t="str">
            <v>04.04.130 FORNECIMENTO E ESPALHAMENTO DE PO DE PEDRA INCLUSIVE CARGA, DESCARGA E TRANSPORTE(POSTO OBRA). (EMLURB)</v>
          </cell>
          <cell r="C429" t="str">
            <v>m3</v>
          </cell>
          <cell r="D429">
            <v>118.07051300000001</v>
          </cell>
          <cell r="E429">
            <v>92.51</v>
          </cell>
        </row>
        <row r="430">
          <cell r="A430" t="str">
            <v>04.50.001</v>
          </cell>
          <cell r="B430" t="str">
            <v>100206 TRANSPORTE HORIZONTAL COM JERICA DE 90 L, DE MASSA/ GRANEL (UNIDADE: M3XKM). (SINAPI-2021)</v>
          </cell>
          <cell r="C430" t="str">
            <v>M3KM</v>
          </cell>
          <cell r="D430">
            <v>932.63069900000005</v>
          </cell>
          <cell r="E430">
            <v>730.73</v>
          </cell>
        </row>
        <row r="431">
          <cell r="A431" t="str">
            <v>04.50.002</v>
          </cell>
          <cell r="B431" t="str">
            <v>72897 CARGA MANUAL DE ENTULHO EM CAMINHAO BASCULANTE 6 M3.(SINAPI-2021)</v>
          </cell>
          <cell r="C431" t="str">
            <v>m3</v>
          </cell>
          <cell r="D431">
            <v>27.861629000000001</v>
          </cell>
          <cell r="E431">
            <v>21.830000000000002</v>
          </cell>
        </row>
        <row r="432">
          <cell r="A432" t="str">
            <v>04.50.003</v>
          </cell>
          <cell r="B432" t="str">
            <v>72900 TRANSPORTE DE ENTULHO COM CAMINHAO BASCULANTE 6 M3, RODOVIA PAVIMENTADA, DMT 0,5 A 1,0 KM.(SINAPI-2021)</v>
          </cell>
          <cell r="C432" t="str">
            <v>m3</v>
          </cell>
          <cell r="D432">
            <v>6.4070260000000001</v>
          </cell>
          <cell r="E432">
            <v>5.0200000000000005</v>
          </cell>
        </row>
        <row r="433">
          <cell r="A433" t="str">
            <v>05.00.000</v>
          </cell>
          <cell r="B433" t="str">
            <v>05 TRABALHOS EM TERRA</v>
          </cell>
          <cell r="D433">
            <v>0</v>
          </cell>
        </row>
        <row r="434">
          <cell r="A434" t="str">
            <v>05.01.010</v>
          </cell>
          <cell r="B434" t="str">
            <v>05.01.010 ESCAVACAO MANUAL EM TERRA ATE 1,50 M DE PROFUNDIDADE, SEM ESCORAMENTO. (EMLURB)</v>
          </cell>
          <cell r="C434" t="str">
            <v>m3</v>
          </cell>
          <cell r="D434">
            <v>55.544576000000006</v>
          </cell>
          <cell r="E434">
            <v>43.52</v>
          </cell>
        </row>
        <row r="435">
          <cell r="A435" t="str">
            <v>05.01.020</v>
          </cell>
          <cell r="B435" t="str">
            <v>05.01.020, ESCAVACAO MANUAL EM TERRA ATE 1,50M DE PROFUNDIDADE, SEM ESCORAMENTO (SERVICO NOTURNO) (EMLURB)</v>
          </cell>
          <cell r="C435" t="str">
            <v>m3</v>
          </cell>
          <cell r="D435">
            <v>66.673912000000001</v>
          </cell>
          <cell r="E435">
            <v>52.24</v>
          </cell>
        </row>
        <row r="436">
          <cell r="A436" t="str">
            <v>05.01.030</v>
          </cell>
          <cell r="B436" t="str">
            <v>05.01.030, ESCAVACAO MANUAL EM TERRA ENTRE 1,50 A 3,0M DE PROFUNDIDADE, SEM ESCORAMENTO (EMLURB)</v>
          </cell>
          <cell r="C436" t="str">
            <v>m3</v>
          </cell>
          <cell r="D436">
            <v>90.898085999999992</v>
          </cell>
          <cell r="E436">
            <v>71.22</v>
          </cell>
        </row>
        <row r="437">
          <cell r="A437" t="str">
            <v>05.01.040</v>
          </cell>
          <cell r="B437" t="str">
            <v>05.01.040, ESCAVACAO MANUAL EM TERRA ENTRE 1,50 A 3,0M DE PROFUNDIDADE, SEM ESCORAMENTO (SERVICO NOTURNO) (EMLURB)</v>
          </cell>
          <cell r="C437" t="str">
            <v>m3</v>
          </cell>
          <cell r="D437">
            <v>109.08536099999999</v>
          </cell>
          <cell r="E437">
            <v>85.47</v>
          </cell>
        </row>
        <row r="438">
          <cell r="A438" t="str">
            <v>05.01.050</v>
          </cell>
          <cell r="B438" t="str">
            <v>05.01.050, ESCAVACAO MANUAL EM TERRA ENTRE 3,0 A 4,0M DE PROFUNDIDADE, SEM ESCORAMENTO (EMLURB)</v>
          </cell>
          <cell r="C438" t="str">
            <v>m3</v>
          </cell>
          <cell r="D438">
            <v>97.981550999999996</v>
          </cell>
          <cell r="E438">
            <v>76.77</v>
          </cell>
        </row>
        <row r="439">
          <cell r="A439" t="str">
            <v>05.01.055</v>
          </cell>
          <cell r="B439" t="str">
            <v>05.01.055 ESCAVAÇÃO MANUAL DE VALA, A FRIO, EM MATERIAL DE 2A CATEGORIA (MOLEDO OU ROCHA DECOMPOSTA) ATÉ 1,50M. (SEDUC)</v>
          </cell>
          <cell r="C439" t="str">
            <v>m3</v>
          </cell>
          <cell r="D439">
            <v>102.23163</v>
          </cell>
          <cell r="E439">
            <v>80.099999999999994</v>
          </cell>
        </row>
        <row r="440">
          <cell r="A440" t="str">
            <v>05.01.060</v>
          </cell>
          <cell r="B440" t="str">
            <v>05.01.060, ESCAVACAO MANUAL EM TERRA ENTRE 3,0 A 4,0M DE PROFUNDIDADE, SEM ESCORAMENTO (SERVICO NOTURNO) (EMLURB)</v>
          </cell>
          <cell r="C440" t="str">
            <v>m3</v>
          </cell>
          <cell r="D440">
            <v>117.572756</v>
          </cell>
          <cell r="E440">
            <v>92.12</v>
          </cell>
        </row>
        <row r="441">
          <cell r="A441" t="str">
            <v>05.01.070</v>
          </cell>
          <cell r="B441" t="str">
            <v>05.01.070, ESCAVACAO MANUAL EM MOLEDO OU PICARRA ATE 1,50M DE PROFUNDIDADE, SEM ESCORAMENTO (EMLURB)</v>
          </cell>
          <cell r="C441" t="str">
            <v>m3</v>
          </cell>
          <cell r="D441">
            <v>85.856701000000001</v>
          </cell>
          <cell r="E441">
            <v>67.27</v>
          </cell>
        </row>
        <row r="442">
          <cell r="A442" t="str">
            <v>05.01.080</v>
          </cell>
          <cell r="B442" t="str">
            <v>05.01.080, ESCAVACAO MANUAL EM MOLEDO OU PICARRA ENTRE 1,50 A 3,0M DE PROFUNDIDADE, SEM ESCORAMENTO (EMLURB)</v>
          </cell>
          <cell r="C442" t="str">
            <v>m3</v>
          </cell>
          <cell r="D442">
            <v>110.34889799999999</v>
          </cell>
          <cell r="E442">
            <v>86.46</v>
          </cell>
        </row>
        <row r="443">
          <cell r="A443" t="str">
            <v>05.01.090</v>
          </cell>
          <cell r="B443" t="str">
            <v>05.01.090, ESCAVACAO MECANICA DE VALA EM MATERIAL DE PRIMEIRA CATEGORIA ATE 1,50M DE PROFUNDIDADE, SEM ESCORAMENTO (EMLURB)</v>
          </cell>
          <cell r="C443" t="str">
            <v>m3</v>
          </cell>
          <cell r="D443">
            <v>11.103809999999999</v>
          </cell>
          <cell r="E443">
            <v>8.6999999999999993</v>
          </cell>
        </row>
        <row r="444">
          <cell r="A444" t="str">
            <v>05.01.100</v>
          </cell>
          <cell r="B444" t="str">
            <v>05.01.100, ESCAVACAO MECANICA DE VALA EM MATERIAL DE PRIMEIRA CATEGORIA ATE 3,0M DE PROFUNDIDADE, SEM ESCORAMENTO (EMLURB)</v>
          </cell>
          <cell r="C444" t="str">
            <v>m3</v>
          </cell>
          <cell r="D444">
            <v>13.337334999999999</v>
          </cell>
          <cell r="E444">
            <v>10.45</v>
          </cell>
        </row>
        <row r="445">
          <cell r="A445" t="str">
            <v>05.01.110</v>
          </cell>
          <cell r="B445" t="str">
            <v>05.01.110, ESCAVACAO MECANICA DE VALA EM MATERIAL DE PRIMEIRA CATEGORIA ATE 4,0M DE PROFUNDIDADE, SEM ESCORAMENTO (EMLURB)</v>
          </cell>
          <cell r="C445" t="str">
            <v>m3</v>
          </cell>
          <cell r="D445">
            <v>14.817843</v>
          </cell>
          <cell r="E445">
            <v>11.61</v>
          </cell>
        </row>
        <row r="446">
          <cell r="A446" t="str">
            <v>05.01.120</v>
          </cell>
          <cell r="B446" t="str">
            <v>05.01.120 ESCAVACAO MECANICA DE MATERIAL DE PRIMEIRA CATEGORIA, PROVENIENTE DE CORTE DE SUBLEITO. (EMLURB)</v>
          </cell>
          <cell r="C446" t="str">
            <v>m3</v>
          </cell>
          <cell r="D446">
            <v>4.326657</v>
          </cell>
          <cell r="E446">
            <v>3.39</v>
          </cell>
        </row>
        <row r="447">
          <cell r="A447" t="str">
            <v>05.01.130</v>
          </cell>
          <cell r="B447" t="str">
            <v>05.01.130, ESCAVACAO E CARGA MECANICAS DE MATERIAL DE PRIMEIRA CATEGORIA, PROVENIENTE DE CORTE DE TERRENO NATURAL PARA OBRAS CIVIS (EMLURB)</v>
          </cell>
          <cell r="C447" t="str">
            <v>m3</v>
          </cell>
          <cell r="D447">
            <v>8.3852910000000005</v>
          </cell>
          <cell r="E447">
            <v>6.57</v>
          </cell>
        </row>
        <row r="448">
          <cell r="A448" t="str">
            <v>05.01.140</v>
          </cell>
          <cell r="B448" t="str">
            <v>05.01.140, ESCAVACAO E CARGA MECANICAS DE MATERIAL DE PRIMEIRA CATEGORIA, PROVENIENTE DE CORTE DE SUBLEITO (EMLURB)</v>
          </cell>
          <cell r="C448" t="str">
            <v>m3</v>
          </cell>
          <cell r="D448">
            <v>7.5174069999999995</v>
          </cell>
          <cell r="E448">
            <v>5.89</v>
          </cell>
        </row>
        <row r="449">
          <cell r="A449" t="str">
            <v>05.01.150</v>
          </cell>
          <cell r="B449" t="str">
            <v>05.01.150, ESCAVACAO E CARGA MECANICAS DE MATERIAL DE PRIMEIRA CATEGORIA, PROVENIENTE DE CORTE DE SUBLEITO, E AINDA TRANSPORTE COM DMT 0,2KM (EMLURB)</v>
          </cell>
          <cell r="C449" t="str">
            <v>m3</v>
          </cell>
          <cell r="D449">
            <v>13.911670000000001</v>
          </cell>
          <cell r="E449">
            <v>10.9</v>
          </cell>
        </row>
        <row r="450">
          <cell r="A450" t="str">
            <v>05.01.160</v>
          </cell>
          <cell r="B450" t="str">
            <v>05.01.160, ESCAVACAO E CARGA MECANICAS DE MATERIAL DE PRIMEIRA CATEGORIA, PROVENIENTE DE CORTE DE SUBLEITO, E AINDA TRANSPORTE COM DMT 2KM (EMLURB)</v>
          </cell>
          <cell r="C450" t="str">
            <v>m3</v>
          </cell>
          <cell r="D450">
            <v>16.770582000000001</v>
          </cell>
          <cell r="E450">
            <v>13.14</v>
          </cell>
        </row>
        <row r="451">
          <cell r="A451" t="str">
            <v>05.01.170</v>
          </cell>
          <cell r="B451" t="str">
            <v>05.01.170, ESCAVACAO E CARGA MECANICAS DE MATERIAL DE PRIMEIRA CATEGORIA, PROVENIENTE DE CORTE DE SUBLEITO, E AINDA TRANSPORTE COM DMT 4KM (EMLURB)</v>
          </cell>
          <cell r="C451" t="str">
            <v>m3</v>
          </cell>
          <cell r="D451">
            <v>24.543248999999999</v>
          </cell>
          <cell r="E451">
            <v>19.23</v>
          </cell>
        </row>
        <row r="452">
          <cell r="A452" t="str">
            <v>05.01.180</v>
          </cell>
          <cell r="B452" t="str">
            <v>05.01.180 ESCAVACAO E CARGA  MECANICAS DE MATERIAL DE PRIMEIRA CATEGORIA, PROVENIENTE DE CORTE DE SUBLEITO, E AINDA TRANSPORTE COM D.M.T.6 KM. (EMLURB)</v>
          </cell>
          <cell r="C452" t="str">
            <v>m3</v>
          </cell>
          <cell r="D452">
            <v>30.184494999999998</v>
          </cell>
          <cell r="E452">
            <v>23.65</v>
          </cell>
        </row>
        <row r="453">
          <cell r="A453" t="str">
            <v>05.01.190</v>
          </cell>
          <cell r="B453" t="str">
            <v>05.01.190, ESCAVACAO E CARGA MECANICAS DE MATERIAL DE PRIMEIRA CATEGORIA, PROVENIENTE DE CORTE DE SUBLEITO, E AINDA TRANSPORTE COM DMT 8KM (EMLURB)</v>
          </cell>
          <cell r="C453" t="str">
            <v>m3</v>
          </cell>
          <cell r="D453">
            <v>35.902318999999999</v>
          </cell>
          <cell r="E453">
            <v>28.13</v>
          </cell>
        </row>
        <row r="454">
          <cell r="A454" t="str">
            <v>05.01.220</v>
          </cell>
          <cell r="B454" t="str">
            <v>05.01.220 ESCAVACAO DE MATERIAL DE 3A CATEGORIA A FRIO. (SEDUC)</v>
          </cell>
          <cell r="C454" t="str">
            <v>m3</v>
          </cell>
          <cell r="D454">
            <v>217.16244500000002</v>
          </cell>
          <cell r="E454">
            <v>170.15</v>
          </cell>
        </row>
        <row r="455">
          <cell r="A455" t="str">
            <v>05.01.221</v>
          </cell>
          <cell r="B455" t="str">
            <v>05.01.221 ESCAVAÇÃO EM MATERIAL DE 3ª CATEGORIA ( ROCHA ) MECANIZADA, CAMPO ABERTO, ATÉ 2,00 M DE PROFUNDIDADE COM EXPLOSIVOS, INCLUSIVE ABAFAMENTO. (SEDUC)</v>
          </cell>
          <cell r="C455" t="str">
            <v>m3</v>
          </cell>
          <cell r="D455">
            <v>178.54160699999997</v>
          </cell>
          <cell r="E455">
            <v>139.88999999999999</v>
          </cell>
        </row>
        <row r="456">
          <cell r="A456" t="str">
            <v>05.01.222</v>
          </cell>
          <cell r="B456" t="str">
            <v>05.01.222 ESCAVAÇÃO EM MATERIAL DE 3ª CATEGORIA ( ROCHA ) MECANIZADA, CAMPO ABERTO, ATÉ 2,00 M DE PROFUNDIDADE COM EXPLOSIVOS, SEM ABAFAMENTO. (SEDUC)</v>
          </cell>
          <cell r="C456" t="str">
            <v>m3</v>
          </cell>
          <cell r="D456">
            <v>163.22600700000001</v>
          </cell>
          <cell r="E456">
            <v>127.89</v>
          </cell>
        </row>
        <row r="457">
          <cell r="A457" t="str">
            <v>05.01.223</v>
          </cell>
          <cell r="B457" t="str">
            <v>05.01.223 ESCAVAÇÃO EM MATERIAL DE 3ª CATEGORIA ( ROCHA ) MANUAL, CAMPO ABERTO, ATÉ 2,00 M DE PROFUNDIDADE COM EXPLOSIVOS, SEM ABAFAMENTO. (SEDUC)</v>
          </cell>
          <cell r="C457" t="str">
            <v>m3</v>
          </cell>
          <cell r="D457">
            <v>601.77544999999998</v>
          </cell>
          <cell r="E457">
            <v>471.5</v>
          </cell>
        </row>
        <row r="458">
          <cell r="A458" t="str">
            <v>05.01.224</v>
          </cell>
          <cell r="B458" t="str">
            <v>05.01.224 ESCAVAÇÃO DE VALAS MECANIZADA EM MATERIAL DE 3ª CATEGORIA ( ROCHA ) ATÉ 2,00 M DE PROFUNDIDADE COM EXPLOSIVOS, INCLUSIVE ABAFAMENTO. (SEDUC)</v>
          </cell>
          <cell r="C458" t="str">
            <v>m3</v>
          </cell>
          <cell r="D458">
            <v>247.576674</v>
          </cell>
          <cell r="E458">
            <v>193.98</v>
          </cell>
        </row>
        <row r="459">
          <cell r="A459" t="str">
            <v>05.02.010</v>
          </cell>
          <cell r="B459" t="str">
            <v>05.02.010, REATERRO SEM APILOAMENTO, COM APROVEITAMENTO DO MATERIAL ESCAVADO (EMLURB)</v>
          </cell>
          <cell r="C459" t="str">
            <v>m3</v>
          </cell>
          <cell r="D459">
            <v>12.622607</v>
          </cell>
          <cell r="E459">
            <v>9.89</v>
          </cell>
        </row>
        <row r="460">
          <cell r="A460" t="str">
            <v>05.02.020</v>
          </cell>
          <cell r="B460" t="str">
            <v>05.02.020 REATERRO APILOADO DE VALAS EM CAMADAS DE 20 CM DE ESPESSURA , COM APROVEITAMENTO DO MATERIAL ESCAVADO. (EMLURB)</v>
          </cell>
          <cell r="C460" t="str">
            <v>m3</v>
          </cell>
          <cell r="D460">
            <v>75.748405000000005</v>
          </cell>
          <cell r="E460">
            <v>59.35</v>
          </cell>
        </row>
        <row r="461">
          <cell r="A461" t="str">
            <v>05.02.030</v>
          </cell>
          <cell r="B461" t="str">
            <v>05.02.030, ESPALHAMENTO DE MATERIAL PARA SIMPLES REGULARIZACAO DO TERRENO (EMLURB)</v>
          </cell>
          <cell r="C461" t="str">
            <v>m3</v>
          </cell>
          <cell r="D461">
            <v>3.7906110000000002</v>
          </cell>
          <cell r="E461">
            <v>2.97</v>
          </cell>
        </row>
        <row r="462">
          <cell r="A462" t="str">
            <v>05.02.040</v>
          </cell>
          <cell r="B462" t="str">
            <v>05.02.040, EXECUCAO DE ATERRO ABRANGENDO ESPALHAMENTO, HOMOGENEIZACAO, UMEDECIMENTO E COMPACTACAO MANUAL EM CAMADAS DE 20CM DE ESPESSURA, INCLUSIVE O FORNECIMENTO DO BARRO PROVENIENTE DE JAZIDA A UMA DISTANCIA MAXIMA DE 12KM (EMLURB)</v>
          </cell>
          <cell r="C462" t="str">
            <v>m3</v>
          </cell>
          <cell r="D462">
            <v>154.31743299999999</v>
          </cell>
          <cell r="E462">
            <v>120.91</v>
          </cell>
        </row>
        <row r="463">
          <cell r="A463" t="str">
            <v>05.02.050</v>
          </cell>
          <cell r="B463" t="str">
            <v>05.02.050, EXECUCAO DE ATERRO ABRANGENDO ESPALHAMENTO, HOMOGENEIZACAO, UMEDECIMENTO E COMPACTACAO MANUAL EM CAMADAS DE 20CM DE ESPESSURA, INCLUSIVE O FORNECIMENTO DO BARRO PROVENIENTE DE JAZIDA A UMA DISTANCIA MAXIMA DE 20KM (EMLURB)</v>
          </cell>
          <cell r="C463" t="str">
            <v>m3</v>
          </cell>
          <cell r="D463">
            <v>176.85689099999999</v>
          </cell>
          <cell r="E463">
            <v>138.57</v>
          </cell>
        </row>
        <row r="464">
          <cell r="A464" t="str">
            <v>05.02.060</v>
          </cell>
          <cell r="B464" t="str">
            <v>05.02.060, EXECUCAO DE ATERRO ABRANGENDO ESPALHAMENTO, HOMOGENEIZACAO, UMEDECIMENTO E COMPACTACAO MECANICA EM CAMADAS DE 20CM DE ESPESSURA, INCLUSIVE O FORNECIMENTO DO BARRO PROVENIENTE DE JAZIDA A UMA DISTANCIA MAXIMA DE 12 KM (EMLURB)</v>
          </cell>
          <cell r="C464" t="str">
            <v>m3</v>
          </cell>
          <cell r="D464">
            <v>114.688318</v>
          </cell>
          <cell r="E464">
            <v>89.86</v>
          </cell>
        </row>
        <row r="465">
          <cell r="A465" t="str">
            <v>05.02.070</v>
          </cell>
          <cell r="B465" t="str">
            <v>05.02.070 EXECUCAO DE ATERRO ABRANGENDO ESPALHAMENTO ,HOMOGENEIZACAO , UMEDECIMENTO  E COMPACTACAO MECANICA EM CAMADAS DE 20 CM DE ESPESSURA,INCLUSIVE O  FORNECIMENTO DO BARRO PROVENIENTE DE JAZIDA A UMA DISTANCIA MAXIMA DE 20 KM . (EMLURB)</v>
          </cell>
          <cell r="C465" t="str">
            <v>m3</v>
          </cell>
          <cell r="D465">
            <v>138.00631899999999</v>
          </cell>
          <cell r="E465">
            <v>108.13</v>
          </cell>
        </row>
        <row r="466">
          <cell r="A466" t="str">
            <v>05.02.075</v>
          </cell>
          <cell r="B466" t="str">
            <v>05.02.075, EXECUCAO DE ATERRO ABRANGENDO ESPALHAMENTO, HOMOGENEIZACAO, UMEDECIMENTO E COMPACTACAO MECANICA EM CAMADAS DE 20 CM DE ESPESSURA, SEM FORNECIMENTO DO BARRO (SEDUC)</v>
          </cell>
          <cell r="C466" t="str">
            <v>m3</v>
          </cell>
          <cell r="D466">
            <v>61.811208999999998</v>
          </cell>
          <cell r="E466">
            <v>48.43</v>
          </cell>
        </row>
        <row r="467">
          <cell r="A467" t="str">
            <v>05.02.080</v>
          </cell>
          <cell r="B467" t="str">
            <v>05.02.080, ATERRO COM AREIA EM CAMADAS DE ATE 40CM DE ALTURA, UTILIZANDO-SE O PROCESSO MECANICO LEVE PARA A COMPACTACAO, INCLUSIVE CARGA, DESCARGA E TRANSPORTE (POSTO OBRA) (EMLURB)</v>
          </cell>
          <cell r="C467" t="str">
            <v>m3</v>
          </cell>
          <cell r="D467">
            <v>111.612435</v>
          </cell>
          <cell r="E467">
            <v>87.45</v>
          </cell>
        </row>
        <row r="468">
          <cell r="A468" t="str">
            <v>05.02.085</v>
          </cell>
          <cell r="B468" t="str">
            <v>05.02.085 ATERRO  COM  AREIA  GROSSA  EM CAMADAS DE ATE 40 CM DE ALTURA, INCLUSIVE CARGA, DESCARGA  E TRANSPORTE (POSTO OBRA) (EMLURB)</v>
          </cell>
          <cell r="C468" t="str">
            <v>m3</v>
          </cell>
          <cell r="D468">
            <v>190.14317399999999</v>
          </cell>
          <cell r="E468">
            <v>148.97999999999999</v>
          </cell>
        </row>
        <row r="469">
          <cell r="A469" t="str">
            <v>05.02.090</v>
          </cell>
          <cell r="B469" t="str">
            <v>05.02.090, APILOAMENTO MANUAL DE VALAS EM CAMADAS DE 20CM DE ESPESSURA (EMLURB)</v>
          </cell>
          <cell r="C469" t="str">
            <v>m3</v>
          </cell>
          <cell r="D469">
            <v>63.125798000000003</v>
          </cell>
          <cell r="E469">
            <v>49.46</v>
          </cell>
        </row>
        <row r="470">
          <cell r="A470" t="str">
            <v>05.02.100</v>
          </cell>
          <cell r="B470" t="str">
            <v>05.02.100, COMPACTACAO MECANICA DE ATERRO A 100 POR CENTO DO PROCTOR NORMAL, MEDIDO NA SECAO, INCLUSIVE ESPALHAMENTO, UMEDECIMENTO E HOMOGENEIZACAO (EMLURB)</v>
          </cell>
          <cell r="C470" t="str">
            <v>m3</v>
          </cell>
          <cell r="D470">
            <v>6.7771529999999993</v>
          </cell>
          <cell r="E470">
            <v>5.31</v>
          </cell>
        </row>
        <row r="471">
          <cell r="A471" t="str">
            <v>05.02.110</v>
          </cell>
          <cell r="B471" t="str">
            <v>05.02.110, EXECUCAO DE ATERRO COM BARRO, (UTILIZANDO-SE O PROCESSO MECANICO LEVE DE COMPACTACAO) INCLUSIVE CARGA, DESCARGA E TRANSPORTE (POSTO OBRA) (EMLURB)</v>
          </cell>
          <cell r="C471" t="str">
            <v>m3</v>
          </cell>
          <cell r="D471">
            <v>112.365452</v>
          </cell>
          <cell r="E471">
            <v>88.04</v>
          </cell>
        </row>
        <row r="472">
          <cell r="A472" t="str">
            <v>05.02.120</v>
          </cell>
          <cell r="B472" t="str">
            <v>05.02.120, ATERRO UTILIZANDO SOLO CIMENTO PARA FUNDACOES (TRACO 1:20) ABRANGENDO ESPALHAMENTO HOMOGEINIZACAO, UMEDECIMENTO E COMPACTACAO MANUAL COM SOQUETE DE 30 KG EM CAMADAS SUCESIVAS DE 20CM DE ESPESSURA, INCLUSIVE FORNECIMENTO DO MATERIAL PROVENIENTE DE JAZIDA A UMA DISTANCIA MAXIMA DE 20KM (EMLURB)</v>
          </cell>
          <cell r="C472" t="str">
            <v>m3</v>
          </cell>
          <cell r="D472">
            <v>403.98723899999999</v>
          </cell>
          <cell r="E472">
            <v>316.52999999999997</v>
          </cell>
        </row>
        <row r="473">
          <cell r="A473" t="str">
            <v>05.02.130</v>
          </cell>
          <cell r="B473" t="str">
            <v>05.02.130, ATERRO UTILIZANDO SOLO CIMENTO PARA FUNDACOES (TRACO 1:30) ABRANGENDO ESPALHAMENTO HOMOGEINIZACAO, UMEDECIMENTO E COMPACTACAO MANUAL COM SOQUETE DE 30 KG EM CAMADAS SUCESIVAS DE 20CM DE ESPESSURA, INCLUSIVE FORNECIMENTO DO MATERIAL PROVENIENTE DE JAZIDA A UMA DISTANCIA MAXIMA DE 20KM (EMLURB)</v>
          </cell>
          <cell r="C473" t="str">
            <v>m3</v>
          </cell>
          <cell r="D473">
            <v>384.67681999999996</v>
          </cell>
          <cell r="E473">
            <v>301.39999999999998</v>
          </cell>
        </row>
        <row r="474">
          <cell r="A474" t="str">
            <v>05.02.140</v>
          </cell>
          <cell r="B474" t="str">
            <v>05.02.140, ATERRO UTILIZANDO SOLO CIMENTO PARA FUNDACOES (TRACO 1:20) ABRANGENDO ESPALHAMENTO HOMOGEINIZACAO, UMEDECIMENTO E COMPACTACAO MECANICA LEVE EM CAMADAS SUCESIVAS DE 20CM DE ESPESSURA, INCLUSIVE FORNECIMENTO DO MATERIAL PROVENIENTE DE JAZIDA A UMA DISTANCIA MAXIMA DE 20KM (EMLURB)</v>
          </cell>
          <cell r="C474" t="str">
            <v>m3</v>
          </cell>
          <cell r="D474">
            <v>330.98287899999997</v>
          </cell>
          <cell r="E474">
            <v>259.33</v>
          </cell>
        </row>
        <row r="475">
          <cell r="A475" t="str">
            <v>05.02.150</v>
          </cell>
          <cell r="B475" t="str">
            <v>05.02.150, ATERRO UTILIZANDO SOLO CIMENTO PARA FUNDACOES (TRACO 1:30) ABRANGENDO ESPALHAMENTO HOMOGEINIZACAO, UMEDECIMENTO E COMPACTACAO MECANICA LEVE EM CAMADAS SUCESIVAS DE 20CM DE ESPESSURA, INCLUSIVE FORNECIMENTO DO MATERIAL PROVENIENTE DE JAZIDA A UMA DISTANCIA MAXIMA DE 20KM (EMLURB)</v>
          </cell>
          <cell r="C475" t="str">
            <v>m3</v>
          </cell>
          <cell r="D475">
            <v>311.67246</v>
          </cell>
          <cell r="E475">
            <v>244.2</v>
          </cell>
        </row>
        <row r="476">
          <cell r="A476" t="str">
            <v>05.02.160</v>
          </cell>
          <cell r="B476" t="str">
            <v>05.02.160 SOLO-CIMENTO COMPACTADO - TRAÇO 1:10, INCLUSIVE CIMENTO E ARENOSO COMERCIAL. (SEDUC)</v>
          </cell>
          <cell r="C476" t="str">
            <v>m3</v>
          </cell>
          <cell r="D476" t="e">
            <v>#VALUE!</v>
          </cell>
          <cell r="E476" t="str">
            <v/>
          </cell>
        </row>
        <row r="477">
          <cell r="A477" t="str">
            <v>05.03.010</v>
          </cell>
          <cell r="B477" t="str">
            <v>05.03.010, REGULARIZACAO MANUAL DE TERRENO NATURAL, CORTE OU ATERRO ATE 20CM DE ESPESSURA (EMLURB)</v>
          </cell>
          <cell r="C477" t="str">
            <v>m2</v>
          </cell>
          <cell r="D477">
            <v>6.3049220000000004</v>
          </cell>
          <cell r="E477">
            <v>4.9400000000000004</v>
          </cell>
        </row>
        <row r="478">
          <cell r="A478" t="str">
            <v>05.03.020</v>
          </cell>
          <cell r="B478" t="str">
            <v>05.03.020, REGULARIZACAO MECANICA DE TERRENO NATURAL, CORTE OU ATERRO ATE 20CM DE ESPESSURA (EMLURB)</v>
          </cell>
          <cell r="C478" t="str">
            <v>m2</v>
          </cell>
          <cell r="D478">
            <v>1.4039300000000001</v>
          </cell>
          <cell r="E478">
            <v>1.1000000000000001</v>
          </cell>
        </row>
        <row r="479">
          <cell r="A479" t="str">
            <v>05.03.030</v>
          </cell>
          <cell r="B479" t="str">
            <v>05.03.030, REGULARIZACAO DE TALUDE COM CORTE OU ATERRO ATE 20CM DE ESPESSURA (EMLURB)</v>
          </cell>
          <cell r="C479" t="str">
            <v>m2</v>
          </cell>
          <cell r="D479">
            <v>12.622607</v>
          </cell>
          <cell r="E479">
            <v>9.89</v>
          </cell>
        </row>
        <row r="480">
          <cell r="A480" t="str">
            <v>05.50.001</v>
          </cell>
          <cell r="B480" t="str">
            <v>93358 ESCAVACAO MANUAL DE VALA COM PROFUNDIDADE MENOR OU IGUAL A 1,30 M. (SINAPI-2021)</v>
          </cell>
          <cell r="C480" t="str">
            <v>m3</v>
          </cell>
          <cell r="D480">
            <v>74.714601999999999</v>
          </cell>
          <cell r="E480">
            <v>58.54</v>
          </cell>
        </row>
        <row r="481">
          <cell r="A481" t="str">
            <v>05.50.002</v>
          </cell>
          <cell r="B481" t="str">
            <v>96995 REATERRO MANUAL APILOADO COM SOQUETE. AF_10/2017.(SINAPI-2021)</v>
          </cell>
          <cell r="C481" t="str">
            <v>m3</v>
          </cell>
          <cell r="D481">
            <v>45.295887</v>
          </cell>
          <cell r="E481">
            <v>35.49</v>
          </cell>
        </row>
        <row r="482">
          <cell r="A482" t="str">
            <v>05.50.003</v>
          </cell>
          <cell r="B482" t="str">
            <v>79473 CORTE E ATERRO COMPENSADO.(SINAPI-2021)</v>
          </cell>
          <cell r="C482" t="str">
            <v>m3</v>
          </cell>
          <cell r="D482">
            <v>6.8664939999999994</v>
          </cell>
          <cell r="E482">
            <v>5.38</v>
          </cell>
        </row>
        <row r="483">
          <cell r="A483" t="str">
            <v>05.50.004</v>
          </cell>
          <cell r="B483" t="str">
            <v>97084 COMPACTACAO MECANICA DE SOLO PARA EXECUCAO DE RADIER, COM COMPACTADOR DE SOLOS TIPO PLACA VIBRATORIA. (SINAPI-2021)</v>
          </cell>
          <cell r="C483" t="str">
            <v>m2</v>
          </cell>
          <cell r="D483">
            <v>0.61262399999999995</v>
          </cell>
          <cell r="E483">
            <v>0.48</v>
          </cell>
        </row>
        <row r="484">
          <cell r="A484" t="str">
            <v>05.50.005</v>
          </cell>
          <cell r="B484" t="str">
            <v>08267/ORSE ATERRO - SOLO-CIMENTO COMPACTADO - TRACO 1:10, INCLUSIVE CIMENTO E ARENOSO COMERCIAL.(SINAPI-2021)</v>
          </cell>
          <cell r="C484" t="str">
            <v>m3</v>
          </cell>
          <cell r="D484">
            <v>543.57617000000005</v>
          </cell>
          <cell r="E484">
            <v>425.90000000000003</v>
          </cell>
        </row>
        <row r="485">
          <cell r="A485" t="str">
            <v>06.00.000</v>
          </cell>
          <cell r="B485" t="str">
            <v>06 ESTRUTURA DE CONCRETO</v>
          </cell>
          <cell r="D485">
            <v>0</v>
          </cell>
        </row>
        <row r="486">
          <cell r="A486" t="str">
            <v>06.01.010</v>
          </cell>
          <cell r="B486" t="str">
            <v>06.01.010, FORMAS PARA CONCRETO ARMADO EM FUNDACOES, UTILIZANDO TABUAS DE 1 X 12 POL, INCLUSIVE ESCORAMENTO (EMLURB)</v>
          </cell>
          <cell r="C486" t="str">
            <v>m2</v>
          </cell>
          <cell r="D486">
            <v>137.67448100000001</v>
          </cell>
          <cell r="E486">
            <v>107.87</v>
          </cell>
        </row>
        <row r="487">
          <cell r="A487" t="str">
            <v>06.01.015</v>
          </cell>
          <cell r="B487" t="str">
            <v>06.01.015, FORMAS PARA CONCRETO ARMADO EM FUNDACOES, COM CHAPAS DE MADEIRAS COMPESADA TIPO RESINADA DE 12MM, INCLUSIVE ESCORAMENTO (EMLURB)</v>
          </cell>
          <cell r="C487" t="str">
            <v>m2</v>
          </cell>
          <cell r="D487">
            <v>116.883554</v>
          </cell>
          <cell r="E487">
            <v>91.58</v>
          </cell>
        </row>
        <row r="488">
          <cell r="A488" t="str">
            <v>06.01.020</v>
          </cell>
          <cell r="B488" t="str">
            <v>06.01.020, FORMA PARA CONCRETO ARMADO EM LAJES, COM CHAPAS DE MADEIRAS COMPESADA TIPO RESINADA DE 12MM, INCLUSIVE ESCORAMENTO (EMLURB)</v>
          </cell>
          <cell r="C488" t="str">
            <v>m2</v>
          </cell>
          <cell r="D488">
            <v>155.27465799999999</v>
          </cell>
          <cell r="E488">
            <v>121.66</v>
          </cell>
        </row>
        <row r="489">
          <cell r="A489" t="str">
            <v>06.01.025</v>
          </cell>
          <cell r="B489" t="str">
            <v>06.01.025, FORMA PARA CONCRETO ARMADO EM VIGAS, COM CHAPAS DE MADEIRAS COMPESADA TIPO RESINADA DE 12MM, INCLUSIVE ESCORAMENTO (EMLURB)</v>
          </cell>
          <cell r="C489" t="str">
            <v>m2</v>
          </cell>
          <cell r="D489">
            <v>191.47052600000001</v>
          </cell>
          <cell r="E489">
            <v>150.02000000000001</v>
          </cell>
        </row>
        <row r="490">
          <cell r="A490" t="str">
            <v>06.01.030</v>
          </cell>
          <cell r="B490" t="str">
            <v>06.01.030, FORMA PARA CONCRETO ARMADO EM PILARES, COM CHAPAS DE MADEIRAS COMPESADA TIPO RESINADA DE 12MM, INCLUSIVE ESCORAMENTO. (EMLURB)</v>
          </cell>
          <cell r="C490" t="str">
            <v>m2</v>
          </cell>
          <cell r="D490">
            <v>190.70474599999997</v>
          </cell>
          <cell r="E490">
            <v>149.41999999999999</v>
          </cell>
        </row>
        <row r="491">
          <cell r="A491" t="str">
            <v>06.01.055</v>
          </cell>
          <cell r="B491" t="str">
            <v>06.01.055, FORMAS PARA CONCRETO ARMADO EM QUALQUER TIPO DE ESTRUTURA, COM CHAPA DE MADEIRA COMPENSADA TIPO RESINADA DE 12MM, INCLUSIVE ESCORAMENTO (EMLURB)</v>
          </cell>
          <cell r="C491" t="str">
            <v>m2</v>
          </cell>
          <cell r="D491">
            <v>184.18285299999999</v>
          </cell>
          <cell r="E491">
            <v>144.31</v>
          </cell>
        </row>
        <row r="492">
          <cell r="A492" t="str">
            <v>06.01.060</v>
          </cell>
          <cell r="B492" t="str">
            <v>06.01.060, FORMAS PARA CONCRETO APARENTE ARMADO EM LAJES COM CHAPAS DE MADEIRA COMPENSADA TIPO PLASTIFICADA DE 12MM, INCLUSIVE ESCORAMENTO (EMLURB)</v>
          </cell>
          <cell r="C492" t="str">
            <v>m2</v>
          </cell>
          <cell r="D492">
            <v>161.758262</v>
          </cell>
          <cell r="E492">
            <v>126.74</v>
          </cell>
        </row>
        <row r="493">
          <cell r="A493" t="str">
            <v>06.01.061</v>
          </cell>
          <cell r="B493" t="str">
            <v>06.01.061, FORNECIMENTO DE FORMA PLASTICA (CUBETAS/CABACINHAS) E ESCORAMENTO METALICO TIPO PALESTUB PARA LAJE NERVURADA, INCLUSIVE MONTAGEM, DESMONTAGEM E DESMOLDANTE (SEDUC)</v>
          </cell>
          <cell r="C493" t="str">
            <v>m2</v>
          </cell>
          <cell r="D493">
            <v>57.803626999999999</v>
          </cell>
          <cell r="E493">
            <v>45.29</v>
          </cell>
        </row>
        <row r="494">
          <cell r="A494" t="str">
            <v>06.01.062</v>
          </cell>
          <cell r="B494" t="str">
            <v>06.01.062,MONTAGEM E DESMONTAGEM DE FORMA DE LAJE NERVURADA COM CUBETA E ASSOALHO COM AREA MEDIA MAIOR QUE 20 M2, PE-DIREITO SIMPLES, EM CHAPA DE MADEIRA COMPENSADA RESINADA, 10 UTILIZACOES (SEDUC)</v>
          </cell>
          <cell r="C494" t="str">
            <v>m2</v>
          </cell>
          <cell r="D494">
            <v>56.642194000000003</v>
          </cell>
          <cell r="E494">
            <v>44.38</v>
          </cell>
        </row>
        <row r="495">
          <cell r="A495" t="str">
            <v>06.01.070</v>
          </cell>
          <cell r="B495" t="str">
            <v>06.01.070, FORMAS PARA CONCRETO APARENTE ARMADO EM VIGAS COM CHAPAS DE MADEIRA COMPENSADA TIPO PLASTIFICADAS DE 12MM, INCLUSIVE ESCORAMENTO (EMLURB)</v>
          </cell>
          <cell r="C495" t="str">
            <v>m2</v>
          </cell>
          <cell r="D495">
            <v>201.28527300000002</v>
          </cell>
          <cell r="E495">
            <v>157.71</v>
          </cell>
        </row>
        <row r="496">
          <cell r="A496" t="str">
            <v>06.01.080</v>
          </cell>
          <cell r="B496" t="str">
            <v>06.01.080, FORMAS PARA CONCRETO APARENTE ARMADO EM PILARES, COM CHAPAS DE MADEIRA COMPENSADA TIPO PLASTIFICADA DE 12MM, INCLUSIVE ESCORAMENTO (EMLURB)</v>
          </cell>
          <cell r="C496" t="str">
            <v>m2</v>
          </cell>
          <cell r="D496">
            <v>200.51949300000001</v>
          </cell>
          <cell r="E496">
            <v>157.11000000000001</v>
          </cell>
        </row>
        <row r="497">
          <cell r="A497" t="str">
            <v>06.01.090</v>
          </cell>
          <cell r="B497" t="str">
            <v>06.01.090, FORMAS PARA CONCRETO APARENTE ARMADO EM QUALQUER TIPO DE ESTRUTURA, COM CHAPAS DE MADEIRA COMPENSADA TIPO PLASTIFICADA DE 12MM, INCLUSIVE ESCORAMENTO (EMLURB)</v>
          </cell>
          <cell r="C497" t="str">
            <v>m2</v>
          </cell>
          <cell r="D497">
            <v>194.01036299999998</v>
          </cell>
          <cell r="E497">
            <v>152.01</v>
          </cell>
        </row>
        <row r="498">
          <cell r="A498" t="str">
            <v>06.01.100</v>
          </cell>
          <cell r="B498" t="str">
            <v>06.01.100, ESCORAMENTO EM MADEIRA PARA VIGAS E LAJES DE EDIFICACOES, UTILIZANDO BARROTE 3X3 POLEGADAS, PREGO 2 1/2 POLEGADASX10 E TABUA DE 2,5X20CM, CONSIDERADO TRES USOS E PE DIREITO ATE 3,50M (SEDUC)</v>
          </cell>
          <cell r="C498" t="str">
            <v>m2</v>
          </cell>
          <cell r="D498">
            <v>31.231060999999997</v>
          </cell>
          <cell r="E498">
            <v>24.47</v>
          </cell>
        </row>
        <row r="499">
          <cell r="A499" t="str">
            <v>06.01.110</v>
          </cell>
          <cell r="B499" t="str">
            <v>06.01.110 TRATAMENTO DE JUNTA DE DILATAÇÃO, COM TARUGO DE POLIETILENO E SELANTE PU, INCLUSO PREENCHIMENTO COM ESPUMA EXPANSIVA PU. (SEDUC)</v>
          </cell>
          <cell r="C499" t="str">
            <v>m</v>
          </cell>
          <cell r="D499">
            <v>139.93353200000001</v>
          </cell>
          <cell r="E499">
            <v>109.64</v>
          </cell>
        </row>
        <row r="500">
          <cell r="A500" t="str">
            <v>06.02.020</v>
          </cell>
          <cell r="B500" t="str">
            <v>06.02.020, FERRO CORTADO, DOBRADO E COLOCADO NA FORMA, EM INFRA- ESTRUTURA (CA-50) (EMLURB)</v>
          </cell>
          <cell r="C500" t="str">
            <v>Kg</v>
          </cell>
          <cell r="D500">
            <v>14.894420999999999</v>
          </cell>
          <cell r="E500">
            <v>11.67</v>
          </cell>
        </row>
        <row r="501">
          <cell r="A501" t="str">
            <v>06.02.030</v>
          </cell>
          <cell r="B501" t="str">
            <v>06.02.030, FERRO CORTADO, DOBRADO E COLOCADO NA FORMA EM INFRA- ESTRUTURA (CA-60) (EMLURB)</v>
          </cell>
          <cell r="C501" t="str">
            <v>Kg</v>
          </cell>
          <cell r="D501">
            <v>18.378720000000001</v>
          </cell>
          <cell r="E501">
            <v>14.4</v>
          </cell>
        </row>
        <row r="502">
          <cell r="A502" t="str">
            <v>06.02.050</v>
          </cell>
          <cell r="B502" t="str">
            <v>06.02.050, FERRO CORTADO, DOBRADO E COLOCADO NA FORMA, EM SUPER- ESTRUTURA(CA-50) (EMLURB)</v>
          </cell>
          <cell r="C502" t="str">
            <v>Kg</v>
          </cell>
          <cell r="D502">
            <v>15.468755999999999</v>
          </cell>
          <cell r="E502">
            <v>12.12</v>
          </cell>
        </row>
        <row r="503">
          <cell r="A503" t="str">
            <v>06.02.060</v>
          </cell>
          <cell r="B503" t="str">
            <v>06.02.060, FERRO CORTADO, DOBRADO E COLOCADO NA FORMA, EM SUPER- ESTRUTURA (CA-60) (EMLURB)</v>
          </cell>
          <cell r="C503" t="str">
            <v>Kg</v>
          </cell>
          <cell r="D503">
            <v>18.953054999999999</v>
          </cell>
          <cell r="E503">
            <v>14.85</v>
          </cell>
        </row>
        <row r="504">
          <cell r="A504" t="str">
            <v>06.02.070</v>
          </cell>
          <cell r="B504" t="str">
            <v>06.02.070-  92802 CORTE E DOBRA DE AÇO CA-50, DIÂMETRO DE 8,0 MM, UTILIZADO EM LAJE. AF_12/2015 (SINAPI)</v>
          </cell>
          <cell r="C504" t="str">
            <v>Kg</v>
          </cell>
          <cell r="D504" t="e">
            <v>#VALUE!</v>
          </cell>
          <cell r="E504" t="str">
            <v/>
          </cell>
        </row>
        <row r="505">
          <cell r="A505" t="str">
            <v>06.03.010</v>
          </cell>
          <cell r="B505" t="str">
            <v>06.03.010 CONCRETO NAO ESTRUTURAL (1 4 8) PARA  LASTROSDE PISOS E FUNDACOES, LANCADO E ADENSADO. (EMLURB)</v>
          </cell>
          <cell r="C505" t="str">
            <v>m3</v>
          </cell>
          <cell r="D505">
            <v>746.43129199999998</v>
          </cell>
          <cell r="E505">
            <v>584.84</v>
          </cell>
        </row>
        <row r="506">
          <cell r="A506" t="str">
            <v>06.03.020</v>
          </cell>
          <cell r="B506" t="str">
            <v>06.03.020, CONCRETO ESTRUTURAL, FCK 11MPA, CONDICAO B (NBR-12655), LANCADO SOBRE O TERRENO OU EM FUNDACOES E ADENSADO (EMLURB)</v>
          </cell>
          <cell r="C506" t="str">
            <v>m3</v>
          </cell>
          <cell r="D506">
            <v>783.77583000000004</v>
          </cell>
          <cell r="E506">
            <v>614.1</v>
          </cell>
        </row>
        <row r="507">
          <cell r="A507" t="str">
            <v>06.03.030</v>
          </cell>
          <cell r="B507" t="str">
            <v>06.03.030, CONCRETO ESTRUTURAL, FCK 13,5MPA CONDICAO B (NBR-12655), LANCADO SOBRE O TERENO OU EM FUNDACOES E ADENSADO (EMLURB)</v>
          </cell>
          <cell r="C507" t="str">
            <v>m3</v>
          </cell>
          <cell r="D507">
            <v>800.53364899999997</v>
          </cell>
          <cell r="E507">
            <v>627.23</v>
          </cell>
        </row>
        <row r="508">
          <cell r="A508" t="str">
            <v>06.03.040</v>
          </cell>
          <cell r="B508" t="str">
            <v>06.03.040, CONCRETO ESTRUTURAL, FCK 15 MPA, CONDICAO B (NBR-12655), LANCADO SOBRE O TERRENO OU EM FUNDACOES E ADENSADO (EMLURB)</v>
          </cell>
          <cell r="C508" t="str">
            <v>m3</v>
          </cell>
          <cell r="D508">
            <v>807.61711400000002</v>
          </cell>
          <cell r="E508">
            <v>632.78</v>
          </cell>
        </row>
        <row r="509">
          <cell r="A509" t="str">
            <v>06.03.050</v>
          </cell>
          <cell r="B509" t="str">
            <v>06.03.050, CONCRETO ESTRUTURAL, FCK 15 MPA, CONDICAO B (NBR-12655), LANCADO EM ESTRUTURAS E ADENSADO (EMLURB)</v>
          </cell>
          <cell r="C509" t="str">
            <v>m3</v>
          </cell>
          <cell r="D509">
            <v>952.01769599999989</v>
          </cell>
          <cell r="E509">
            <v>745.92</v>
          </cell>
        </row>
        <row r="510">
          <cell r="A510" t="str">
            <v>06.03.060</v>
          </cell>
          <cell r="B510" t="str">
            <v>06.03.060, CONCRETO ESTRUTURAL, FCK 18MPA, CONDICAO B (NBR-12655), LANCADO SOBRE O TERRENO OU EM FUNDACOES E ADENSADO (EMLURB)</v>
          </cell>
          <cell r="C510" t="str">
            <v>m3</v>
          </cell>
          <cell r="D510">
            <v>824.98755699999992</v>
          </cell>
          <cell r="E510">
            <v>646.39</v>
          </cell>
        </row>
        <row r="511">
          <cell r="A511" t="str">
            <v>06.03.070</v>
          </cell>
          <cell r="B511" t="str">
            <v>06.03.070, CONCRETO ESTRUTURAL, FCK 18 MPA, CONDICAO B (NBR-12655), LANCADO EM ESTRUTURAS E ADENSADO (EMLURB)</v>
          </cell>
          <cell r="C511" t="str">
            <v>m3</v>
          </cell>
          <cell r="D511">
            <v>969.38813899999991</v>
          </cell>
          <cell r="E511">
            <v>759.53</v>
          </cell>
        </row>
        <row r="512">
          <cell r="A512" t="str">
            <v>06.03.080</v>
          </cell>
          <cell r="B512" t="str">
            <v>06.03.080, CONCRETO ESTRUTURAL, FCK 20MPA, CONDICAO B (NBR-12655), LANCADO SOBRE O TERRENO OU EM FUNDACOES E ADENSADO (EMLURB)</v>
          </cell>
          <cell r="C512" t="str">
            <v>m3</v>
          </cell>
          <cell r="D512">
            <v>836.23176000000001</v>
          </cell>
          <cell r="E512">
            <v>655.20000000000005</v>
          </cell>
        </row>
        <row r="513">
          <cell r="A513" t="str">
            <v>06.03.090</v>
          </cell>
          <cell r="B513" t="str">
            <v>06.03.090, CONCRETO ESTRUTURAL, FCK 20 MPA, CONDICAO B (NBR-12655) LANCADO EM ESTRUTURAS E ADENSADO (EMLURB)</v>
          </cell>
          <cell r="C513" t="str">
            <v>m3</v>
          </cell>
          <cell r="D513">
            <v>980.63234199999999</v>
          </cell>
          <cell r="E513">
            <v>768.34</v>
          </cell>
        </row>
        <row r="514">
          <cell r="A514" t="str">
            <v>06.03.091</v>
          </cell>
          <cell r="B514" t="str">
            <v>06.03.091 CONCRETO ESTRUTURAL,  FCK 25 MPA,  CONDICAO A(NBR 12655) LANCADO  SOBRE O  TERRENO  OU  EM FUNDACOES E ADENSADO. (EMLURB)</v>
          </cell>
          <cell r="C514" t="str">
            <v>m3</v>
          </cell>
          <cell r="D514">
            <v>847.27175499999998</v>
          </cell>
          <cell r="E514">
            <v>663.85</v>
          </cell>
        </row>
        <row r="515">
          <cell r="A515" t="str">
            <v>06.03.092</v>
          </cell>
          <cell r="B515" t="str">
            <v>06.03.092, CONCRETO ESTRUTURAL, FCK 25 MPA, CONDICAO A (NBR-12655) LANCADO EM ESTRUTURAS E ADENSADO (EMLURB)</v>
          </cell>
          <cell r="C515" t="str">
            <v>m3</v>
          </cell>
          <cell r="D515">
            <v>991.67233699999997</v>
          </cell>
          <cell r="E515">
            <v>776.99</v>
          </cell>
        </row>
        <row r="516">
          <cell r="A516" t="str">
            <v>06.03.093</v>
          </cell>
          <cell r="B516" t="str">
            <v>06.03.093, CONCRETO ESTRUTURAL, FCK 30 MPA, CONDICAO A (NBR-12655) LANCADO SOBRE TERRENO OU EM FUNDACOES E ADENSADO (EMLURB)</v>
          </cell>
          <cell r="C516" t="str">
            <v>m3</v>
          </cell>
          <cell r="D516">
            <v>890.37240599999996</v>
          </cell>
          <cell r="E516">
            <v>697.62</v>
          </cell>
        </row>
        <row r="517">
          <cell r="A517" t="str">
            <v>06.03.094</v>
          </cell>
          <cell r="B517" t="str">
            <v>06.03.094, CONCRETO ESTRUTURAL, FCK 30 MPA, CONDICAO A (NBR-12655) LANCADO EM FUNDACOES E ADENSADO (EMLURB)</v>
          </cell>
          <cell r="C517" t="str">
            <v>m3</v>
          </cell>
          <cell r="D517">
            <v>1034.7729879999999</v>
          </cell>
          <cell r="E517">
            <v>810.76</v>
          </cell>
        </row>
        <row r="518">
          <cell r="A518" t="str">
            <v>06.03.095</v>
          </cell>
          <cell r="B518" t="str">
            <v>06.03.095, CONCRETO ESTRUTURAL, FCK 35 MPA, CONDICAO A (NBR-12655) LANCADO SOBRE TERRENO OU EM FUNDACOES E ADENSADO (EMLURB)</v>
          </cell>
          <cell r="C518" t="str">
            <v>m3</v>
          </cell>
          <cell r="D518">
            <v>918.93600000000004</v>
          </cell>
          <cell r="E518">
            <v>720</v>
          </cell>
        </row>
        <row r="519">
          <cell r="A519" t="str">
            <v>06.03.096</v>
          </cell>
          <cell r="B519" t="str">
            <v>06.03.096 CONCRETO ESTRUTURAL, FCK 35 MPA,  CONDICAO  A(NBR 12655) LANCADO EM ESTRUTURAS E ADENSADO. (SEDUC)</v>
          </cell>
          <cell r="C519" t="str">
            <v>m3</v>
          </cell>
          <cell r="D519">
            <v>1063.3365819999999</v>
          </cell>
          <cell r="E519">
            <v>833.14</v>
          </cell>
        </row>
        <row r="520">
          <cell r="A520" t="str">
            <v>06.03.097</v>
          </cell>
          <cell r="B520" t="str">
            <v>06.03.097, CONCRETO ESTRUTURAL, FCK 40 MPA, CONDICAO A (NBR-12655) LANCADO SOBRE TERRENO OU EM FUNDACOES E ADENSADO (EMLURB)</v>
          </cell>
          <cell r="C520" t="str">
            <v>m3</v>
          </cell>
          <cell r="D520">
            <v>944.5130519999999</v>
          </cell>
          <cell r="E520">
            <v>740.04</v>
          </cell>
        </row>
        <row r="521">
          <cell r="A521" t="str">
            <v>06.03.098</v>
          </cell>
          <cell r="B521" t="str">
            <v>06.03.098, CONCRETO ESTRUTURAL, FCK 40 MPA, CONDICAO A (NBR-12655) LANCADO EM FUNDACOES E ADENSADO (EMLURB)</v>
          </cell>
          <cell r="C521" t="str">
            <v>m3</v>
          </cell>
          <cell r="D521">
            <v>1088.913634</v>
          </cell>
          <cell r="E521">
            <v>853.18</v>
          </cell>
        </row>
        <row r="522">
          <cell r="A522" t="str">
            <v>06.03.100</v>
          </cell>
          <cell r="B522" t="str">
            <v>06.03.100, CONCRETO ARMADO PRONTO, FCK 15 MPA, CONDICAO B (NBR- 12655), LANCADO EM FUNDACOES E ADENSADO, INCLUSIVE FORMA, ESCORAMENTO E FERRAGEM (EMLURB)</v>
          </cell>
          <cell r="C522" t="str">
            <v>m3</v>
          </cell>
          <cell r="D522">
            <v>2884.3103700000001</v>
          </cell>
          <cell r="E522">
            <v>2259.9</v>
          </cell>
        </row>
        <row r="523">
          <cell r="A523" t="str">
            <v>06.03.101</v>
          </cell>
          <cell r="B523" t="str">
            <v>06.03.101, CONCRETO ARMADO PRONTO, FCK 18 MPA, CONDICAO B (NBR- 12655), LANCADO EM FUNDACOES E ADENSADO, INCLUSIVE FORMA, ESCORAMENTO E FERRAGEM (EMLURB)</v>
          </cell>
          <cell r="C523" t="str">
            <v>m3</v>
          </cell>
          <cell r="D523">
            <v>2901.6808130000004</v>
          </cell>
          <cell r="E523">
            <v>2273.5100000000002</v>
          </cell>
        </row>
        <row r="524">
          <cell r="A524" t="str">
            <v>06.03.102</v>
          </cell>
          <cell r="B524" t="str">
            <v>06.03.102, CONCRETO ARMADO PRONTO, FCK 20 MPA, CONDICAO B (NBR- 12655), LANCADO EM FUNDACOES E ADENSADO, INCLUSIVE FORMA, ESCORAMENTO E FERRAGEM (EMLURB)</v>
          </cell>
          <cell r="C524" t="str">
            <v>m3</v>
          </cell>
          <cell r="D524">
            <v>2912.9250160000001</v>
          </cell>
          <cell r="E524">
            <v>2282.3200000000002</v>
          </cell>
        </row>
        <row r="525">
          <cell r="A525" t="str">
            <v>06.03.103</v>
          </cell>
          <cell r="B525" t="str">
            <v>06.03.103 CONCRETO ARMADO PRONTO, FCK 25 MPA CONDICAO A(NBR 12655), LANCADO EM FUNDACOES E ADENSADO,INCLUSIVE FORMA, ESCORAMENTO E FERRAGEM. (EMLURB)</v>
          </cell>
          <cell r="C525" t="str">
            <v>m3</v>
          </cell>
          <cell r="D525">
            <v>2923.9650109999998</v>
          </cell>
          <cell r="E525">
            <v>2290.9699999999998</v>
          </cell>
        </row>
        <row r="526">
          <cell r="A526" t="str">
            <v>06.03.104</v>
          </cell>
          <cell r="B526" t="str">
            <v>06.03.104 CONCRETO ARMADO PRONTO, FCK 30 MPA CONDICAO A(NBR 12655), LANCADO EM FUNDACOES E ADENSADO,INCLUSIVE FORMA, ESCORAMENTO E FERRAGEM. (EMLURB)</v>
          </cell>
          <cell r="C526" t="str">
            <v>m3</v>
          </cell>
          <cell r="D526">
            <v>2967.0656619999995</v>
          </cell>
          <cell r="E526">
            <v>2324.7399999999998</v>
          </cell>
        </row>
        <row r="527">
          <cell r="A527" t="str">
            <v>06.03.105</v>
          </cell>
          <cell r="B527" t="str">
            <v>06.03.105, CONCRETO ARMADO PRONTO, FCK 35 MPA, CONDICAO A (NBR- 12655), LANCADO EM FUNDACOES E ADENSADO, INCLUSIVE FORMA, ESCORAMENTO E FERRAGEM (EMLURB)</v>
          </cell>
          <cell r="C527" t="str">
            <v>m3</v>
          </cell>
          <cell r="D527">
            <v>2995.6292559999997</v>
          </cell>
          <cell r="E527">
            <v>2347.12</v>
          </cell>
        </row>
        <row r="528">
          <cell r="A528" t="str">
            <v>06.03.106</v>
          </cell>
          <cell r="B528" t="str">
            <v>06.03.106, CONCRETO ARMADO PRONTO, FCK 40 MPA, CONDICAO A (NBR- 12655), LANCADO EM FUNDACOES E ADENSADO, INCLUSIVE FORMA, ESCORAMENTO E FERRAGEM (EMLURB)</v>
          </cell>
          <cell r="C528" t="str">
            <v>m3</v>
          </cell>
          <cell r="D528">
            <v>3021.2063079999998</v>
          </cell>
          <cell r="E528">
            <v>2367.16</v>
          </cell>
        </row>
        <row r="529">
          <cell r="A529" t="str">
            <v>06.03.110</v>
          </cell>
          <cell r="B529" t="str">
            <v>06.03.110, CONCRETO ARMADO PRONTO, FCK 15 MPA, CONDICAO B (NBR-12655) , LANCADO EM LAJES E ADENSADO, INCLUSIVE FORMA, ESCORAMENTO E FERRAGEM (EMLURB)</v>
          </cell>
          <cell r="C529" t="str">
            <v>m3</v>
          </cell>
          <cell r="D529">
            <v>3647.0400130000003</v>
          </cell>
          <cell r="E529">
            <v>2857.51</v>
          </cell>
        </row>
        <row r="530">
          <cell r="A530" t="str">
            <v>06.03.111</v>
          </cell>
          <cell r="B530" t="str">
            <v>06.03.111, CONCRETO ARMADO PRONTO, FCK 18 MPA, CONDICAO B (NBR-12655) , LANCADO EM LAJES E ADENSADO, INCLUSIVE FORMA, ESCORAMENTO E FERRAGEM (EMLURB)</v>
          </cell>
          <cell r="C530" t="str">
            <v>m3</v>
          </cell>
          <cell r="D530">
            <v>3664.4104559999996</v>
          </cell>
          <cell r="E530">
            <v>2871.12</v>
          </cell>
        </row>
        <row r="531">
          <cell r="A531" t="str">
            <v>06.03.112</v>
          </cell>
          <cell r="B531" t="str">
            <v>06.03.112, CONCRETO ARMADO PRONTO, FCK 20 MPA, CONDICAO B (NBR-12655) , LANCADO EM LAJES E ADENSADO, INCLUSIVE FORMA, ESCORAMENTO E FERRAGEM (EMLURB)</v>
          </cell>
          <cell r="C531" t="str">
            <v>m3</v>
          </cell>
          <cell r="D531">
            <v>3675.6546589999998</v>
          </cell>
          <cell r="E531">
            <v>2879.93</v>
          </cell>
        </row>
        <row r="532">
          <cell r="A532" t="str">
            <v>06.03.113</v>
          </cell>
          <cell r="B532" t="str">
            <v>06.03.113, CONCRETO ARMADO PRONTO, FCK 25 MPA, CONDICAO A (NBR-12655) , LANCADO EM LAJES E ADENSADO, INCLUSIVE FORMA, ESCORAMENTO E FERRAGEM (EMLURB)</v>
          </cell>
          <cell r="C532" t="str">
            <v>m3</v>
          </cell>
          <cell r="D532">
            <v>3686.6946539999999</v>
          </cell>
          <cell r="E532">
            <v>2888.58</v>
          </cell>
        </row>
        <row r="533">
          <cell r="A533" t="str">
            <v>06.03.114</v>
          </cell>
          <cell r="B533" t="str">
            <v>06.03.114, CONCRETO ARMADO PRONTO, FCK 30 MPA, CONDICAO A (NBR-12655) , LANCADO EM LAJES E ADENSADO, INCLUSIVE FORMA, ESCORAMENTO E FERRAGEM (EMLURB)</v>
          </cell>
          <cell r="C533" t="str">
            <v>m3</v>
          </cell>
          <cell r="D533">
            <v>3729.7953049999996</v>
          </cell>
          <cell r="E533">
            <v>2922.35</v>
          </cell>
        </row>
        <row r="534">
          <cell r="A534" t="str">
            <v>06.03.115</v>
          </cell>
          <cell r="B534" t="str">
            <v>06.03.115 CONCRETO ARMADO PRONTO, FCK 35 MPA,CONDICAO A(NBR 12655), LANCADO EM LAJES E ADENSADO, INCLUSIVE FORMA, ESCORAMENTO E FERRAGEM. (EMLURB)</v>
          </cell>
          <cell r="C534" t="str">
            <v>m3</v>
          </cell>
          <cell r="D534">
            <v>3758.3588989999998</v>
          </cell>
          <cell r="E534">
            <v>2944.73</v>
          </cell>
        </row>
        <row r="535">
          <cell r="A535" t="str">
            <v>06.03.116</v>
          </cell>
          <cell r="B535" t="str">
            <v>06.03.116, CONCRETO ARMADO PRONTO, FCK 40 MPA, CONDICAO A (NBR-12655) , LANCADO EM LAJES E ADENSADO, INCLUSIVE FORMA, ESCORAMENTO E FERRAGEM (EMLURB)</v>
          </cell>
          <cell r="C535" t="str">
            <v>m3</v>
          </cell>
          <cell r="D535">
            <v>3783.9359509999999</v>
          </cell>
          <cell r="E535">
            <v>2964.77</v>
          </cell>
        </row>
        <row r="536">
          <cell r="A536" t="str">
            <v>06.03.117</v>
          </cell>
          <cell r="B536" t="str">
            <v>06.03.117, CONCRETO ARMADO PRONTO, FCK 30 MPA, CONDICAO A (NBR 12655), LANCADO EM LAJES E ADENSADO, INCLUSIVE FERRAGEM (SEDUC)</v>
          </cell>
          <cell r="C536" t="str">
            <v>m3</v>
          </cell>
          <cell r="D536">
            <v>3092.8833160000004</v>
          </cell>
          <cell r="E536">
            <v>2423.3200000000002</v>
          </cell>
        </row>
        <row r="537">
          <cell r="A537" t="str">
            <v>06.03.118</v>
          </cell>
          <cell r="B537" t="str">
            <v>06.03.118,CONCRETO ARMADO PRONTO, FCK 35 MPA, CONDICAO A (NBR 12655), LANCADO EM LAJES E ADENSADO, INCLUSIVE FERRAGEM, SEM FORMA E SEM ESCORAMENTO (SEDUC)</v>
          </cell>
          <cell r="C537" t="str">
            <v>m3</v>
          </cell>
          <cell r="D537">
            <v>3123.1954410000003</v>
          </cell>
          <cell r="E537">
            <v>2447.0700000000002</v>
          </cell>
        </row>
        <row r="538">
          <cell r="A538" t="str">
            <v>06.03.119</v>
          </cell>
          <cell r="B538" t="str">
            <v>06.03.119 CONCRETO ARMADO PRONTO, FCK 40 MPA,CONDICAO A (NBR 12655),LANCADO EM M3 LAJES E ADENSADO, INCLUSIVE FERRAGEM (SEDUC)</v>
          </cell>
          <cell r="C538" t="str">
            <v>m3</v>
          </cell>
          <cell r="D538">
            <v>3150.5848390000001</v>
          </cell>
          <cell r="E538">
            <v>2468.5300000000002</v>
          </cell>
        </row>
        <row r="539">
          <cell r="A539" t="str">
            <v>06.03.120</v>
          </cell>
          <cell r="B539" t="str">
            <v>06.03.120, CONCRETO ARMADO PRONTO, FCK 15 MPA, CONDICAO B (NBR- 12655) LANCADO EM VIGAS E ADENSADO, INCLUSIVE FORMA, ESCORAMENTO E FERRAGEM (EMLURB)</v>
          </cell>
          <cell r="C539" t="str">
            <v>m3</v>
          </cell>
          <cell r="D539">
            <v>4322.06232</v>
          </cell>
          <cell r="E539">
            <v>3386.4</v>
          </cell>
        </row>
        <row r="540">
          <cell r="A540" t="str">
            <v>06.03.121</v>
          </cell>
          <cell r="B540" t="str">
            <v>06.03.121, CONCRETO ARMADO PRONTO, FCK 18 MPA, CONDICAO B (NBR- 12655) LANCADO EM VIGAS E ADENSADO, INCLUSIVE FORMA, ESCORAMENTO E FERRAGEM (EMLURB)</v>
          </cell>
          <cell r="C540" t="str">
            <v>m3</v>
          </cell>
          <cell r="D540">
            <v>4339.4327629999998</v>
          </cell>
          <cell r="E540">
            <v>3400.01</v>
          </cell>
        </row>
        <row r="541">
          <cell r="A541" t="str">
            <v>06.03.122</v>
          </cell>
          <cell r="B541" t="str">
            <v>06.03.122, CONCRETO ARMADO PRONTO, FCK 20 MPA, CONDICAO B (NBR- 12655) LANCADO EM VIGAS E ADENSADO, INCLUSIVE FORMA, ESCORAMENTO E FERRAGEM (EMLURB)</v>
          </cell>
          <cell r="C541" t="str">
            <v>m3</v>
          </cell>
          <cell r="D541">
            <v>4350.6897289999997</v>
          </cell>
          <cell r="E541">
            <v>3408.83</v>
          </cell>
        </row>
        <row r="542">
          <cell r="A542" t="str">
            <v>06.03.123</v>
          </cell>
          <cell r="B542" t="str">
            <v>06.03.123 CONCRETO ARMADO PRONTO, FCK 25 MPA,CONDICAO A(NBR 12655), LANCADO EM VIGAS E ADENSADO, INCLUSIVE FORMA, ESCORAMENTO E FERRAGEM. (EMLURB)</v>
          </cell>
          <cell r="C542" t="str">
            <v>m3</v>
          </cell>
          <cell r="D542">
            <v>4361.7169610000001</v>
          </cell>
          <cell r="E542">
            <v>3417.47</v>
          </cell>
        </row>
        <row r="543">
          <cell r="A543" t="str">
            <v>06.03.124</v>
          </cell>
          <cell r="B543" t="str">
            <v>06.03.124, CONCRETO ARMADO PRONTO, FCK 30 MPA, CONDICAO A (NBR- 12655) LANCADO EM VIGAS E ADENSADO, INCLUSIVE FORMA, ESCORAMENTO E FERRAGEM (EMLURB)</v>
          </cell>
          <cell r="C543" t="str">
            <v>m3</v>
          </cell>
          <cell r="D543">
            <v>4404.8176119999998</v>
          </cell>
          <cell r="E543">
            <v>3451.24</v>
          </cell>
        </row>
        <row r="544">
          <cell r="A544" t="str">
            <v>06.03.125</v>
          </cell>
          <cell r="B544" t="str">
            <v>06.03.125 CONCRETO ARMADO PRONTO, FCK 35 MPA,CONDICAO A(NBR 12655), LANCADO EM VIGAS E ADENSADO, INCLUSIVE FORMA, ESCORAMENTO E FERRAGEM. (EMLURB)</v>
          </cell>
          <cell r="C544" t="str">
            <v>m3</v>
          </cell>
          <cell r="D544">
            <v>4433.381206</v>
          </cell>
          <cell r="E544">
            <v>3473.62</v>
          </cell>
        </row>
        <row r="545">
          <cell r="A545" t="str">
            <v>06.03.126</v>
          </cell>
          <cell r="B545" t="str">
            <v>06.03.126 CONCRETO ARMADO PRONTO, FCK 40 MPA,CONDICAO A(NBR 12655), LANCADO EM VIGAS E ADENSADO, INCLUSIVE FORMA, ESCORAMENTO E FERRAGEM. (EMLURB)</v>
          </cell>
          <cell r="C545" t="str">
            <v>m3</v>
          </cell>
          <cell r="D545">
            <v>4458.9582579999997</v>
          </cell>
          <cell r="E545">
            <v>3493.66</v>
          </cell>
        </row>
        <row r="546">
          <cell r="A546" t="str">
            <v>06.03.130</v>
          </cell>
          <cell r="B546" t="str">
            <v>06.03.130, CONCRETO ARMADO PRONTO, FCK15MPA, CONDICAO B (NBR- 12655), LANCADO EM PILARES E ADENSADO, INCLUSIVE FORMA, ESCORAMENTO E FERRAGEM (EMLURB)</v>
          </cell>
          <cell r="C546" t="str">
            <v>m3</v>
          </cell>
          <cell r="D546">
            <v>5031.0724959999998</v>
          </cell>
          <cell r="E546">
            <v>3941.92</v>
          </cell>
        </row>
        <row r="547">
          <cell r="A547" t="str">
            <v>06.03.131</v>
          </cell>
          <cell r="B547" t="str">
            <v>06.03.131, CONCRETO ARMADO PRONTO, FCK18MPA, CONDICAO B (NBR- 12655), LANCADO EM PILARES E ADENSADO, INCLUSIVE FORMA, ESCORAMENTO E FERRAGEM (EMLURB)</v>
          </cell>
          <cell r="C547" t="str">
            <v>m3</v>
          </cell>
          <cell r="D547">
            <v>5048.4429390000005</v>
          </cell>
          <cell r="E547">
            <v>3955.53</v>
          </cell>
        </row>
        <row r="548">
          <cell r="A548" t="str">
            <v>06.03.132</v>
          </cell>
          <cell r="B548" t="str">
            <v>06.03.132, CONCRETO ARMADO PRONTO, FCK20MPA, CONDICAO B (NBR- 12655), LANCADO EM PILARES E ADENSADO, INCLUSIVE FORMA, ESCORAMENTO E FERRAGEM (EMLURB)</v>
          </cell>
          <cell r="C548" t="str">
            <v>m3</v>
          </cell>
          <cell r="D548">
            <v>5059.6871419999998</v>
          </cell>
          <cell r="E548">
            <v>3964.34</v>
          </cell>
        </row>
        <row r="549">
          <cell r="A549" t="str">
            <v>06.03.133</v>
          </cell>
          <cell r="B549" t="str">
            <v>06.03.133 CONCRETO ARMADO PRONTO, FCK 25 MPA,CONDICAO A(NBR 12655),LANCADO EM PILARES E ADENSADO,INCLUSIVE FORMA, ESCORAMENTO E FERRAGEM. (EMLURB)</v>
          </cell>
          <cell r="C549" t="str">
            <v>m3</v>
          </cell>
          <cell r="D549">
            <v>5070.7271369999999</v>
          </cell>
          <cell r="E549">
            <v>3972.99</v>
          </cell>
        </row>
        <row r="550">
          <cell r="A550" t="str">
            <v>06.03.134</v>
          </cell>
          <cell r="B550" t="str">
            <v>06.03.134, CONCRETO ARMADO PRONTO, FCK30MPA, CONDICAO A (NBR- 12655), LANCADO EM PILARES E ADENSADO, INCLUSIVE FORMA, ESCORAMENTO E FERRAGEM (EMLURB</v>
          </cell>
          <cell r="C550" t="str">
            <v>m3</v>
          </cell>
          <cell r="D550">
            <v>5113.8277880000005</v>
          </cell>
          <cell r="E550">
            <v>4006.76</v>
          </cell>
        </row>
        <row r="551">
          <cell r="A551" t="str">
            <v>06.03.135</v>
          </cell>
          <cell r="B551" t="str">
            <v>06.03.135 CONCRETO ARMADO PRONTO, FCK 35 MPA,CONDICAO A(NBR 12655),LANCADO EM PILARES E ADENSADO,INCLUSIVE FORMA, ESCORAMENTO E FERRAGEM. (EMLURB)</v>
          </cell>
          <cell r="C551" t="str">
            <v>m3</v>
          </cell>
          <cell r="D551">
            <v>5142.3913819999998</v>
          </cell>
          <cell r="E551">
            <v>4029.14</v>
          </cell>
        </row>
        <row r="552">
          <cell r="A552" t="str">
            <v>06.03.136</v>
          </cell>
          <cell r="B552" t="str">
            <v>06.03.136, CONCRETO ARMADO PRONTO, FCK40MPA, CONDICAO A (NBR- 12655), LANCADO EM PILARES E ADENSADO, INCLUSIVE FORMA, ESCORAMENTO E FERRAGEM (EMLURB)</v>
          </cell>
          <cell r="C552" t="str">
            <v>m3</v>
          </cell>
          <cell r="D552">
            <v>5167.9684339999994</v>
          </cell>
          <cell r="E552">
            <v>4049.18</v>
          </cell>
        </row>
        <row r="553">
          <cell r="A553" t="str">
            <v>06.03.140</v>
          </cell>
          <cell r="B553" t="str">
            <v>06.03.140, CONCRETO ARMADO PRONTO, FCK 15 MPA, CONDICAO B (NBR- 12655), LANCADO EM QUALQUER TIPO DE ESTRUTURA E ADENSADO INCLUSIVE FORMA, ESCORAMENTO E FERRAGEM (EMLURB)</v>
          </cell>
          <cell r="C553" t="str">
            <v>m3</v>
          </cell>
          <cell r="D553">
            <v>4323.0195450000001</v>
          </cell>
          <cell r="E553">
            <v>3387.15</v>
          </cell>
        </row>
        <row r="554">
          <cell r="A554" t="str">
            <v>06.03.141</v>
          </cell>
          <cell r="B554" t="str">
            <v>06.03.141, CONCRETO ARMADO PRONTO, FCK 18 MPA, CONDICAO B (NBR- 12655), LANCADO EM QUALQUER TIPO DE ESTRUTURA E ADENSADO INCLUSIVE FORMA, ESCORAMENTO E FERRAGEM (EMLURB)</v>
          </cell>
          <cell r="C554" t="str">
            <v>m3</v>
          </cell>
          <cell r="D554">
            <v>4340.3772250000002</v>
          </cell>
          <cell r="E554">
            <v>3400.75</v>
          </cell>
        </row>
        <row r="555">
          <cell r="A555" t="str">
            <v>06.03.142</v>
          </cell>
          <cell r="B555" t="str">
            <v>06.03.142, CONCRETO ARMADO PRONTO, FCK 20 MPA, CONDICAO B (NBR- 12655), LANCADO EM QUALQUER TIPO DE ESTRUTURA E ADENSADO INCLUSIVE FORMA, ESCORAMENTO E FERRAGEM (EMLURB)</v>
          </cell>
          <cell r="C555" t="str">
            <v>m3</v>
          </cell>
          <cell r="D555">
            <v>4351.6341910000001</v>
          </cell>
          <cell r="E555">
            <v>3409.57</v>
          </cell>
        </row>
        <row r="556">
          <cell r="A556" t="str">
            <v>06.03.143</v>
          </cell>
          <cell r="B556" t="str">
            <v>06.03.143 CONCRETO ARMADO PRONTO, FCK 25 MPA,CONDICAO A(NBR 12655),LANCADO  EM QUALQUER  TIPO DE ESTRUTURA E ADENSADO,  INCLUSIVE FORMA, ESCORAMENTO E FERRAGEM. (EMLURB)</v>
          </cell>
          <cell r="C556" t="str">
            <v>m3</v>
          </cell>
          <cell r="D556">
            <v>4362.6614229999996</v>
          </cell>
          <cell r="E556">
            <v>3418.21</v>
          </cell>
        </row>
        <row r="557">
          <cell r="A557" t="str">
            <v>06.03.144</v>
          </cell>
          <cell r="B557" t="str">
            <v>06.03.144, CONCRETO ARMADO PRONTO, FCK 30 MPA, CONDICAO A (NBR- 12655), LANCADO EM QUALQUER TIPO DE ESTRUTURA E ADENSADO INCLUSIVE FORMA, ESCORAMENTO E FERRAGEM (EMLURB)</v>
          </cell>
          <cell r="C557" t="str">
            <v>m3</v>
          </cell>
          <cell r="D557">
            <v>4405.7748369999999</v>
          </cell>
          <cell r="E557">
            <v>3451.99</v>
          </cell>
        </row>
        <row r="558">
          <cell r="A558" t="str">
            <v>06.03.145</v>
          </cell>
          <cell r="B558" t="str">
            <v>06.03.145, CONCRETO ARMADO PRONTO, FCK 35 MPA, CONDICAO A (NBR- 12655), LANCADO EM QUALQUER TIPO DE ESTRUTURA E ADENSADO INCLUSIVE FORMA, ESCORAMENTO E FERRAGEM (EMLURB)</v>
          </cell>
          <cell r="C558" t="str">
            <v>m3</v>
          </cell>
          <cell r="D558">
            <v>4434.3256680000004</v>
          </cell>
          <cell r="E558">
            <v>3474.36</v>
          </cell>
        </row>
        <row r="559">
          <cell r="A559" t="str">
            <v>06.03.146</v>
          </cell>
          <cell r="B559" t="str">
            <v>06.03.146, CONCRETO ARMADO PRONTO, FCK 40 MPA, CONDICAO A (NBR- 12655), LANCADO EM QUALQUER TIPO DE ESTRUTURA E ADENSADO INCLUSIVE FORMA, ESCORAMENTO E FERRAGEM (EMLURB)</v>
          </cell>
          <cell r="C559" t="str">
            <v>m3</v>
          </cell>
          <cell r="D559">
            <v>4459.90272</v>
          </cell>
          <cell r="E559">
            <v>3494.4</v>
          </cell>
        </row>
        <row r="560">
          <cell r="A560" t="str">
            <v>06.03.150</v>
          </cell>
          <cell r="B560" t="str">
            <v>06.03.150, CONCRETO APARENTE ARMADO PRONTO, FCK 15 MPA CONDICAO B (NBR-12655), LANCADO EM LAJES E ADENSADO, INCLUSIVE FORMA, ESCORAMENTO E FERRAGEM (EMLURB)</v>
          </cell>
          <cell r="C560" t="str">
            <v>m3</v>
          </cell>
          <cell r="D560">
            <v>3578.8983559999997</v>
          </cell>
          <cell r="E560">
            <v>2804.12</v>
          </cell>
        </row>
        <row r="561">
          <cell r="A561" t="str">
            <v>06.03.151</v>
          </cell>
          <cell r="B561" t="str">
            <v>06.03.151, CONCRETO APARENTE ARMADO PRONTO, FCK 18 MPA CONDICAO B (NBR-12655), LANCADO EM LAJES E ADENSADO, INCLUSIVE FORMA, ESCORAMENTO E FERRAGEM (EMLURB)</v>
          </cell>
          <cell r="C561" t="str">
            <v>m3</v>
          </cell>
          <cell r="D561">
            <v>3596.2687989999999</v>
          </cell>
          <cell r="E561">
            <v>2817.73</v>
          </cell>
        </row>
        <row r="562">
          <cell r="A562" t="str">
            <v>06.03.152</v>
          </cell>
          <cell r="B562" t="str">
            <v>06.03.152, CONCRETO APARENTE ARMADO PRONTO, FCK 20 MPA CONDICAO B (NBR-12655), LANCADO EM LAJES E ADENSADO, INCLUSIVE FORMA, ESCORAMENTO E FERRAGEM (EMLURB)</v>
          </cell>
          <cell r="C562" t="str">
            <v>m3</v>
          </cell>
          <cell r="D562">
            <v>3607.5130020000001</v>
          </cell>
          <cell r="E562">
            <v>2826.54</v>
          </cell>
        </row>
        <row r="563">
          <cell r="A563" t="str">
            <v>06.03.153</v>
          </cell>
          <cell r="B563" t="str">
            <v>06.03.153, CONCRETO APARENTE ARMADO PRONTO, FCK 25 MPA CONDICAO B (NBR-12655), LANCADO EM LAJES E ADENSADO, INCLUSIVE FORMA, ESCORAMENTO E FERRAGEM (EMLURB)</v>
          </cell>
          <cell r="C563" t="str">
            <v>m3</v>
          </cell>
          <cell r="D563">
            <v>3618.5529970000002</v>
          </cell>
          <cell r="E563">
            <v>2835.19</v>
          </cell>
        </row>
        <row r="564">
          <cell r="A564" t="str">
            <v>06.03.154</v>
          </cell>
          <cell r="B564" t="str">
            <v>06.03.154, CONCRETO APARENTE ARMADO PRONTO, FCK 30 MPA CONDICAO B (NBR-12655), LANCADO EM LAJES E ADENSADO, INCLUSIVE FORMA, ESCORAMENTO E FERRAGEM (EMLURB)</v>
          </cell>
          <cell r="C564" t="str">
            <v>m3</v>
          </cell>
          <cell r="D564">
            <v>3661.653648</v>
          </cell>
          <cell r="E564">
            <v>2868.96</v>
          </cell>
        </row>
        <row r="565">
          <cell r="A565" t="str">
            <v>06.03.155</v>
          </cell>
          <cell r="B565" t="str">
            <v>06.03.155, CONCRETO APARENTE ARMADO PRONTO, FCK 35 MPA CONDICAO B (NBR-12655), LANCADO EM LAJES E ADENSADO, INCLUSIVE FORMA, ESCORAMENTO E FERRAGEM (EMLURB</v>
          </cell>
          <cell r="C565" t="str">
            <v>m3</v>
          </cell>
          <cell r="D565">
            <v>3690.2172420000002</v>
          </cell>
          <cell r="E565">
            <v>2891.34</v>
          </cell>
        </row>
        <row r="566">
          <cell r="A566" t="str">
            <v>06.03.156</v>
          </cell>
          <cell r="B566" t="str">
            <v>06.03.156, CONCRETO APARENTE ARMADO PRONTO, FCK 40 MPA CONDICAO B (NBR-12655), LANCADO EM LAJES E ADENSADO, INCLUSIVE FORMA, ESCORAMENTO E FERRAGEM (EMLURB)</v>
          </cell>
          <cell r="C566" t="str">
            <v>m3</v>
          </cell>
          <cell r="D566">
            <v>3715.7942940000003</v>
          </cell>
          <cell r="E566">
            <v>2911.38</v>
          </cell>
        </row>
        <row r="567">
          <cell r="A567" t="str">
            <v>06.03.160</v>
          </cell>
          <cell r="B567" t="str">
            <v>06.03.160, CONCRETO APARENTE ARMADO PRONTO, FCK 15 MPA CONDICAO B (NBR-12655), LANCADO EM VIGAS E ADENSADO, INCLUSIVE FORMA, ESCORAMENTO E FERRAGEM (EMLURB)</v>
          </cell>
          <cell r="C567" t="str">
            <v>m3</v>
          </cell>
          <cell r="D567">
            <v>4368.7238479999996</v>
          </cell>
          <cell r="E567">
            <v>3422.96</v>
          </cell>
        </row>
        <row r="568">
          <cell r="A568" t="str">
            <v>06.03.161</v>
          </cell>
          <cell r="B568" t="str">
            <v>06.03.161, CONCRETO APARENTE ARMADO PRONTO, FCK 18 MPA CONDICAO B (NBR-12655), LANCADO EM VIGAS E ADENSADO, INCLUSIVE FORMA, ESCORAMENTO E FERRAGEM (EMLURB)</v>
          </cell>
          <cell r="C568" t="str">
            <v>m3</v>
          </cell>
          <cell r="D568">
            <v>4386.0942910000003</v>
          </cell>
          <cell r="E568">
            <v>3436.57</v>
          </cell>
        </row>
        <row r="569">
          <cell r="A569" t="str">
            <v>06.03.162</v>
          </cell>
          <cell r="B569" t="str">
            <v>06.03.162, CONCRETO APARENTE ARMADO PRONTO, FCK 20 MPA CONDICAO B (NBR-12655), LANCADO EM VIGAS E ADENSADO, INCLUSIVE FORMA, ESCORAMENTO E FERRAGEM (EMLURB)</v>
          </cell>
          <cell r="C569" t="str">
            <v>m3</v>
          </cell>
          <cell r="D569">
            <v>4397.3512569999994</v>
          </cell>
          <cell r="E569">
            <v>3445.39</v>
          </cell>
        </row>
        <row r="570">
          <cell r="A570" t="str">
            <v>06.03.163</v>
          </cell>
          <cell r="B570" t="str">
            <v>06.03.163, CONCRETO APARENTE ARMADO PRONTO, FCK 25 MPA CONDICAO B (NBR-12655), LANCADO EM VIGAS E ADENSADO, INCLUSIVE FORMA, ESCORAMENTO E FERRAGEM (EMLURB)</v>
          </cell>
          <cell r="C570" t="str">
            <v>m3</v>
          </cell>
          <cell r="D570">
            <v>4408.3784890000006</v>
          </cell>
          <cell r="E570">
            <v>3454.03</v>
          </cell>
        </row>
        <row r="571">
          <cell r="A571" t="str">
            <v>06.03.164</v>
          </cell>
          <cell r="B571" t="str">
            <v>06.03.164, CONCRETO APARENTE ARMADO PRONTO, FCK 30 MPA CONDICAO B (NBR-12655), LANCADO EM VIGAS E ADENSADO, INCLUSIVE FORMA, ESCORAMENTO E FERRAGEM (EMLURB)</v>
          </cell>
          <cell r="C571" t="str">
            <v>m3</v>
          </cell>
          <cell r="D571">
            <v>4451.4791400000004</v>
          </cell>
          <cell r="E571">
            <v>3487.8</v>
          </cell>
        </row>
        <row r="572">
          <cell r="A572" t="str">
            <v>06.03.165</v>
          </cell>
          <cell r="B572" t="str">
            <v>06.03.165, CONCRETO APARENTE ARMADO PRONTO, FCK 35 MPA CONDICAO B (NBR-12655), LANCADO EM VIGAS E ADENSADO, INCLUSIVE FORMA, ESCORAMENTO E FERRAGEM (EMLURB)</v>
          </cell>
          <cell r="C572" t="str">
            <v>m3</v>
          </cell>
          <cell r="D572">
            <v>4480.0427339999997</v>
          </cell>
          <cell r="E572">
            <v>3510.18</v>
          </cell>
        </row>
        <row r="573">
          <cell r="A573" t="str">
            <v>06.03.166</v>
          </cell>
          <cell r="B573" t="str">
            <v>06.03.166, CONCRETO APARENTE ARMADO PRONTO, FCK 40 MPA CONDICAO B (NBR-12655), LANCADO EM VIGAS E ADENSADO, INCLUSIVE FORMA, ESCORAMENTO E FERRAGEM (EMLURB)</v>
          </cell>
          <cell r="C573" t="str">
            <v>m3</v>
          </cell>
          <cell r="D573">
            <v>4505.6197859999993</v>
          </cell>
          <cell r="E573">
            <v>3530.22</v>
          </cell>
        </row>
        <row r="574">
          <cell r="A574" t="str">
            <v>06.03.170</v>
          </cell>
          <cell r="B574" t="str">
            <v>06.03.170, CONCRETO APARENTE ARMADO PRONTO, FCK 15 MPA CONDICAO B (NBR-12655), LANCADO EM PILARES E ADENSADO, INCLUSIVE FORMA, ESCORAMENTO E FERRAGEM (EMLURB)</v>
          </cell>
          <cell r="C574" t="str">
            <v>m3</v>
          </cell>
          <cell r="D574">
            <v>5177.0174010000001</v>
          </cell>
          <cell r="E574">
            <v>4056.27</v>
          </cell>
        </row>
        <row r="575">
          <cell r="A575" t="str">
            <v>06.03.171</v>
          </cell>
          <cell r="B575" t="str">
            <v>06.03.171, CONCRETO APARENTE ARMADO PRONTO, FCK 18 MPA CONDICAO B (NBR-12655), LANCADO EM PILARES E ADENSADO, INCLUSIVE FORMA, ESCORAMENTO E FERRAGEM (EMLURB)</v>
          </cell>
          <cell r="C575" t="str">
            <v>m3</v>
          </cell>
          <cell r="D575">
            <v>5194.3750810000001</v>
          </cell>
          <cell r="E575">
            <v>4069.87</v>
          </cell>
        </row>
        <row r="576">
          <cell r="A576" t="str">
            <v>06.03.172</v>
          </cell>
          <cell r="B576" t="str">
            <v>06.03.172, CONCRETO APARENTE ARMADO PRONTO, FCK 20 MPA CONDICAO B (NBR-12655), LANCADO EM PILARES E ADENSADO, INCLUSIVE FORMA, ESCORAMENTO E FERRAGEM (EMLURB)</v>
          </cell>
          <cell r="C576" t="str">
            <v>m3</v>
          </cell>
          <cell r="D576">
            <v>5205.6320470000001</v>
          </cell>
          <cell r="E576">
            <v>4078.69</v>
          </cell>
        </row>
        <row r="577">
          <cell r="A577" t="str">
            <v>06.03.173</v>
          </cell>
          <cell r="B577" t="str">
            <v>06.03.173, CONCRETO APARENTE ARMADO PRONTO, FCK 25 MPA CONDICAO B (NBR-12655), LANCADO EM PILARES E ADENSADO, INCLUSIVE FORMA, ESCORAMENTO E FERRAGEM (EMLURB)</v>
          </cell>
          <cell r="C577" t="str">
            <v>m3</v>
          </cell>
          <cell r="D577">
            <v>5216.6592789999995</v>
          </cell>
          <cell r="E577">
            <v>4087.33</v>
          </cell>
        </row>
        <row r="578">
          <cell r="A578" t="str">
            <v>06.03.174</v>
          </cell>
          <cell r="B578" t="str">
            <v>06.03.174, CONCRETO APARENTE ARMADO PRONTO, FCK 30 MPA CONDICAO B (NBR-12655), LANCADO EM PILARES E ADENSADO, INCLUSIVE FORMA, ESCORAMENTO E FERRAGEM (EMLURB)</v>
          </cell>
          <cell r="C578" t="str">
            <v>m3</v>
          </cell>
          <cell r="D578">
            <v>5259.7726929999999</v>
          </cell>
          <cell r="E578">
            <v>4121.1099999999997</v>
          </cell>
        </row>
        <row r="579">
          <cell r="A579" t="str">
            <v>06.03.175</v>
          </cell>
          <cell r="B579" t="str">
            <v>06.03.175, CONCRETO APARENTE ARMADO PRONTO, FCK 35 MPA CONDICAO B (NBR-12655), LANCADO EM PILARES E ADENSADO, INCLUSIVE FORMA, ESCORAMENTO E FERRAGEM (EMLURB)</v>
          </cell>
          <cell r="C579" t="str">
            <v>m3</v>
          </cell>
          <cell r="D579">
            <v>5288.3235239999995</v>
          </cell>
          <cell r="E579">
            <v>4143.4799999999996</v>
          </cell>
        </row>
        <row r="580">
          <cell r="A580" t="str">
            <v>06.03.176</v>
          </cell>
          <cell r="B580" t="str">
            <v>06.03.176, CONCRETO APARENTE ARMADO PRONTO, FCK 40 MPA CONDICAO B (NBR-12655), LANCADO EM PILARES E ADENSADO, INCLUSIVE FORMA, ESCORAMENTO E FERRAGEM (EMLURB)</v>
          </cell>
          <cell r="C580" t="str">
            <v>m3</v>
          </cell>
          <cell r="D580">
            <v>5313.9005760000009</v>
          </cell>
          <cell r="E580">
            <v>4163.5200000000004</v>
          </cell>
        </row>
        <row r="581">
          <cell r="A581" t="str">
            <v>06.03.180</v>
          </cell>
          <cell r="B581" t="str">
            <v>06.03.180, CONCRETO APARENTE ARMADO PRONTO, FCK 15 MPA CONDICAO B (NBR-12655), LANCADO EM QUALQUER TIPO DE ESTRUTURA E ADENSADO, INCLUSIVE FORMA, ESCORAMENTO E FERRAGEM (EMLURB)</v>
          </cell>
          <cell r="C581" t="str">
            <v>m3</v>
          </cell>
          <cell r="D581">
            <v>4443.8979180000006</v>
          </cell>
          <cell r="E581">
            <v>3481.86</v>
          </cell>
        </row>
        <row r="582">
          <cell r="A582" t="str">
            <v>06.03.181</v>
          </cell>
          <cell r="B582" t="str">
            <v>06.03.181, CONCRETO APARENTE ARMADO PRONTO, FCK 18 MPA CONDICAO B (NBR-12655), LANCADO EM QUALQUER TIPO DE ESTRUTURA E ADENSADO, INCLUSIVE FORMA, ESCORAMENTO E FERRAGEM (EMLURB)</v>
          </cell>
          <cell r="C582" t="str">
            <v>m3</v>
          </cell>
          <cell r="D582">
            <v>4461.2683609999995</v>
          </cell>
          <cell r="E582">
            <v>3495.47</v>
          </cell>
        </row>
        <row r="583">
          <cell r="A583" t="str">
            <v>06.03.182</v>
          </cell>
          <cell r="B583" t="str">
            <v>06.03.182, CONCRETO APARENTE ARMADO PRONTO, FCK 20 MPA CONDICAO B (NBR-12655), LANCADO EM QUALQUER TIPO DE ESTRUTURA E ADENSADO, INCLUSIVE FORMA, ESCORAMENTO E FERRAGEM (EMLURB)</v>
          </cell>
          <cell r="C583" t="str">
            <v>m3</v>
          </cell>
          <cell r="D583">
            <v>4472.5125640000006</v>
          </cell>
          <cell r="E583">
            <v>3504.28</v>
          </cell>
        </row>
        <row r="584">
          <cell r="A584" t="str">
            <v>06.03.183</v>
          </cell>
          <cell r="B584" t="str">
            <v>06.03.183, CONCRETO APARENTE ARMADO PRONTO, FCK 25 MPA CONDICAO B (NBR-12655), LANCADO EM QUALQUER TIPO DE ESTRUTURA E ADENSADO, INCLUSIVE FORMA, ESCORAMENTO E FERRAGEM (EMLURB)</v>
          </cell>
          <cell r="C584" t="str">
            <v>m3</v>
          </cell>
          <cell r="D584">
            <v>4483.5525589999997</v>
          </cell>
          <cell r="E584">
            <v>3512.93</v>
          </cell>
        </row>
        <row r="585">
          <cell r="A585" t="str">
            <v>06.03.184</v>
          </cell>
          <cell r="B585" t="str">
            <v>06.03.184,CONCRETO APARENTE ARMADO PRONTO, FCK 30 MPA CONDICAO A (NBR-12655), LANCADO EM QUALQUER TIPO DE ESTRUTURA E ADENSADO, INCLUSIVE FORMA, ESCORAMENTO E FERRAGEM (EMLURB)</v>
          </cell>
          <cell r="C585" t="str">
            <v>m3</v>
          </cell>
          <cell r="D585">
            <v>4526.6532099999995</v>
          </cell>
          <cell r="E585">
            <v>3546.7</v>
          </cell>
        </row>
        <row r="586">
          <cell r="A586" t="str">
            <v>06.03.185</v>
          </cell>
          <cell r="B586" t="str">
            <v>06.03.185, CONCRETO APARENTE ARMADO PRONTO, FCK 35 MPA CONDICAO B (NBR-12655), LANCADO EM QUALQUER TIPO DE ESTRUTURA E ADENSADO, INCLUSIVE FORMA, ESCORAMENTO E FERRAGEM (EMLURB)</v>
          </cell>
          <cell r="C586" t="str">
            <v>m3</v>
          </cell>
          <cell r="D586">
            <v>4555.2168039999997</v>
          </cell>
          <cell r="E586">
            <v>3569.08</v>
          </cell>
        </row>
        <row r="587">
          <cell r="A587" t="str">
            <v>06.03.186</v>
          </cell>
          <cell r="B587" t="str">
            <v>06.03.186, CONCRETO APARENTE ARMADO PRONTO, FCK 40 MPA CONDICAO B (NBR-12655), LANCADO EM QUALQUER TIPO DE ESTRUTURA E ADENSADO, INCLUSIVE FORMA, ESCORAMENTO E FERRAGEM (EMLURB)</v>
          </cell>
          <cell r="C587" t="str">
            <v>m3</v>
          </cell>
          <cell r="D587">
            <v>4580.7938560000002</v>
          </cell>
          <cell r="E587">
            <v>3589.12</v>
          </cell>
        </row>
        <row r="588">
          <cell r="A588" t="str">
            <v>06.04.002</v>
          </cell>
          <cell r="B588" t="str">
            <v>06.04.002, CONCRETO PRE-MISTURADO EM USINA, FCK 11 MPA FORNECIDO, LANCADO EM FUNDACOES E ADENSADO (EMLURB)</v>
          </cell>
          <cell r="C588" t="str">
            <v>m3</v>
          </cell>
          <cell r="D588">
            <v>701.46724300000005</v>
          </cell>
          <cell r="E588">
            <v>549.61</v>
          </cell>
        </row>
        <row r="589">
          <cell r="A589" t="str">
            <v>06.04.004</v>
          </cell>
          <cell r="B589" t="str">
            <v>06.04.004, CONCRETO PRE-MISTURADO EM USINA, FCK 11 MPA FORNECIDO, LANCADO EM ESTRUTURA E ADENSADO (EMLURB)</v>
          </cell>
          <cell r="C589" t="str">
            <v>m3</v>
          </cell>
          <cell r="D589">
            <v>751.98319700000002</v>
          </cell>
          <cell r="E589">
            <v>589.19000000000005</v>
          </cell>
        </row>
        <row r="590">
          <cell r="A590" t="str">
            <v>06.04.010</v>
          </cell>
          <cell r="B590" t="str">
            <v>06.04.010, CONCRETO PRE-MISTURADO EM USINA, FCK 15 MPA FORNECIDO, LANCADO EM FUNDACOES E ADENSADO (EMLURB)</v>
          </cell>
          <cell r="C590" t="str">
            <v>m3</v>
          </cell>
          <cell r="D590">
            <v>710.41410599999995</v>
          </cell>
          <cell r="E590">
            <v>556.62</v>
          </cell>
        </row>
        <row r="591">
          <cell r="A591" t="str">
            <v>06.04.020</v>
          </cell>
          <cell r="B591" t="str">
            <v>06.04.020, CONCRETO PRE-MISTURADO EM USINA, FCK 15 MPA FORNECIDO, LANCADO EM ESTRUTURAS E ADENSADO (EMLURB)</v>
          </cell>
          <cell r="C591" t="str">
            <v>m3</v>
          </cell>
          <cell r="D591">
            <v>854.81468799999993</v>
          </cell>
          <cell r="E591">
            <v>669.76</v>
          </cell>
        </row>
        <row r="592">
          <cell r="A592" t="str">
            <v>06.04.030</v>
          </cell>
          <cell r="B592" t="str">
            <v>06.04.030, CONCRETO PRE-MISTURADO EM USINA, FCK 18 MPA FORNECIDO, LANCADO EM FUNDACOES E ADENSADO (EMLURB)</v>
          </cell>
          <cell r="C592" t="str">
            <v>m3</v>
          </cell>
          <cell r="D592">
            <v>665.70531700000004</v>
          </cell>
          <cell r="E592">
            <v>521.59</v>
          </cell>
        </row>
        <row r="593">
          <cell r="A593" t="str">
            <v>06.04.040</v>
          </cell>
          <cell r="B593" t="str">
            <v>06.04.040, CONCRETO PRE-MISTURADO EM USINA, FCK 18 MPA FORNECIDO, LANCADO EM ESTRUTURAS E ADENSADO (EMLURB)</v>
          </cell>
          <cell r="C593" t="str">
            <v>m3</v>
          </cell>
          <cell r="D593">
            <v>810.10589900000002</v>
          </cell>
          <cell r="E593">
            <v>634.73</v>
          </cell>
        </row>
        <row r="594">
          <cell r="A594" t="str">
            <v>06.04.050</v>
          </cell>
          <cell r="B594" t="str">
            <v>06.04.050, CONCRETO PRE-MISTURADO EM USINA, FCK 20 MPA FORNECIDO, LANCADO EM FUNDACOES E ADENSADO (EMLURB)</v>
          </cell>
          <cell r="C594" t="str">
            <v>m3</v>
          </cell>
          <cell r="D594">
            <v>719.36096899999995</v>
          </cell>
          <cell r="E594">
            <v>563.63</v>
          </cell>
        </row>
        <row r="595">
          <cell r="A595" t="str">
            <v>06.04.060</v>
          </cell>
          <cell r="B595" t="str">
            <v>06.04.060, CONCRETO PRE-MISTURADO EM USINA, FCK 20 MPA FORNECIDO, LANCADO EM ESTRUTURAS E ADENSADO (EMLURB)</v>
          </cell>
          <cell r="C595" t="str">
            <v>m3</v>
          </cell>
          <cell r="D595">
            <v>863.76155099999994</v>
          </cell>
          <cell r="E595">
            <v>676.77</v>
          </cell>
        </row>
        <row r="596">
          <cell r="A596" t="str">
            <v>06.04.070</v>
          </cell>
          <cell r="B596" t="str">
            <v>06.04.070, CONCRETO PRE-MISTURADO EM USINA, FCK 25 MPA FORNECIDO, LANCADO EM FUNDACOES E ADENSADO (EMLURB)</v>
          </cell>
          <cell r="C596" t="str">
            <v>m3</v>
          </cell>
          <cell r="D596">
            <v>728.29506900000001</v>
          </cell>
          <cell r="E596">
            <v>570.63</v>
          </cell>
        </row>
        <row r="597">
          <cell r="A597" t="str">
            <v>06.04.080</v>
          </cell>
          <cell r="B597" t="str">
            <v>06.04.080, CONCRETO PRE-MISTURADO EM USINA, FCK 25 MPA FORNECIDO, LANCADO EM ESTRUTURAS E ADENSADO (EMLURB)</v>
          </cell>
          <cell r="C597" t="str">
            <v>m3</v>
          </cell>
          <cell r="D597">
            <v>872.695651</v>
          </cell>
          <cell r="E597">
            <v>683.77</v>
          </cell>
        </row>
        <row r="598">
          <cell r="A598" t="str">
            <v>06.04.090</v>
          </cell>
          <cell r="B598" t="str">
            <v>06.04.090, CONCRETO PRE-MISTURADO EM USINA, FCK 30 MPA FORNECIDO, LANCADO EM FUNDACOES E ADENSADO (EMLURB)</v>
          </cell>
          <cell r="C598" t="str">
            <v>m3</v>
          </cell>
          <cell r="D598">
            <v>755.12289499999997</v>
          </cell>
          <cell r="E598">
            <v>591.65</v>
          </cell>
        </row>
        <row r="599">
          <cell r="A599" t="str">
            <v>06.04.100</v>
          </cell>
          <cell r="B599" t="str">
            <v>06.04.100, CONCRETO PRE-MISTURADO EM USINA, FCK 30 MPA FORNECIDO, LANCADO EM ESTRUTURAS E ADENSADO (EMLURB)</v>
          </cell>
          <cell r="C599" t="str">
            <v>m3</v>
          </cell>
          <cell r="D599">
            <v>899.52347699999996</v>
          </cell>
          <cell r="E599">
            <v>704.79</v>
          </cell>
        </row>
        <row r="600">
          <cell r="A600" t="str">
            <v>06.04.110</v>
          </cell>
          <cell r="B600" t="str">
            <v>06.04.110, CONCRETO PRE-MISTURADO EM USINA, FCK 33 MPA FORNECIDO, LANCADO EM FUNDACOES E ADENSADO (EMLURB)</v>
          </cell>
          <cell r="C600" t="str">
            <v>m3</v>
          </cell>
          <cell r="D600">
            <v>794.47122400000001</v>
          </cell>
          <cell r="E600">
            <v>622.48</v>
          </cell>
        </row>
        <row r="601">
          <cell r="A601" t="str">
            <v>06.04.120</v>
          </cell>
          <cell r="B601" t="str">
            <v>06.04.120, CONCRETO PRE-MISTURADO EM USINA, FCK 33 MPA FORNECIDO, LANCADO EM ESTRUTURAS E ADENSADO (EMLURB)</v>
          </cell>
          <cell r="C601" t="str">
            <v>m3</v>
          </cell>
          <cell r="D601">
            <v>938.87180599999999</v>
          </cell>
          <cell r="E601">
            <v>735.62</v>
          </cell>
        </row>
        <row r="602">
          <cell r="A602" t="str">
            <v>06.04.130</v>
          </cell>
          <cell r="B602" t="str">
            <v>06.04.130, CONCRETO PRE-MISTURADO EM USINA, FCK 35 MPA FORNECIDO, LANCADO EM FUNDACOES E ADENSADO (EMLURB)</v>
          </cell>
          <cell r="C602" t="str">
            <v>m3</v>
          </cell>
          <cell r="D602">
            <v>778.37708099999998</v>
          </cell>
          <cell r="E602">
            <v>609.87</v>
          </cell>
        </row>
        <row r="603">
          <cell r="A603" t="str">
            <v>06.04.140</v>
          </cell>
          <cell r="B603" t="str">
            <v>06.04.140, CONCRETO PRE-MISTURADO EM USINA, FCK 35 MPA FORNECIDO, LANCADO EM ESTRUTURAS E ADENSADO (EMLURB)</v>
          </cell>
          <cell r="C603" t="str">
            <v>m3</v>
          </cell>
          <cell r="D603">
            <v>828.8802720000001</v>
          </cell>
          <cell r="E603">
            <v>649.44000000000005</v>
          </cell>
        </row>
        <row r="604">
          <cell r="A604" t="str">
            <v>06.04.150</v>
          </cell>
          <cell r="B604" t="str">
            <v>06.04.150, CONCRETO PRE-MISTURADO EM USINA, FCK 40 MPA FORNECIDO, LANCADO EM FUNDACOES E ADENSADO (EMLURB)</v>
          </cell>
          <cell r="C604" t="str">
            <v>m3</v>
          </cell>
          <cell r="D604">
            <v>808.77854700000012</v>
          </cell>
          <cell r="E604">
            <v>633.69000000000005</v>
          </cell>
        </row>
        <row r="605">
          <cell r="A605" t="str">
            <v>06.04.160</v>
          </cell>
          <cell r="B605" t="str">
            <v>06.04.160, CONCRETO PRE-MISTURADO EM USINA, FCK 40 MPA FORNECIDO, LANCADO EM ESTRUTURAS E ADENSADO (EMLURB)</v>
          </cell>
          <cell r="C605" t="str">
            <v>m3</v>
          </cell>
          <cell r="D605">
            <v>859.28173800000002</v>
          </cell>
          <cell r="E605">
            <v>673.26</v>
          </cell>
        </row>
        <row r="606">
          <cell r="A606" t="str">
            <v>06.04.170</v>
          </cell>
          <cell r="B606" t="str">
            <v>06.04.170, CONCRETO PRE-MISTURADO EM USINA, FCK 45 MPA FORNECIDO, LANCADO EM FUNDACOES E ADENSADO (EMLURB)</v>
          </cell>
          <cell r="C606" t="str">
            <v>m3</v>
          </cell>
          <cell r="D606">
            <v>835.60637300000008</v>
          </cell>
          <cell r="E606">
            <v>654.71</v>
          </cell>
        </row>
        <row r="607">
          <cell r="A607" t="str">
            <v>06.04.180</v>
          </cell>
          <cell r="B607" t="str">
            <v>06.04.180, CONCRETO PRE-MISTURADO EM USINA, FCK 45 MPA FORNECIDO, LANCADO EM ESTRUTURAS E ADENSADO (EMLURB)</v>
          </cell>
          <cell r="C607" t="str">
            <v>m3</v>
          </cell>
          <cell r="D607">
            <v>886.10956399999998</v>
          </cell>
          <cell r="E607">
            <v>694.28</v>
          </cell>
        </row>
        <row r="608">
          <cell r="A608" t="str">
            <v>06.05.010</v>
          </cell>
          <cell r="B608" t="str">
            <v>06.05.010, CONCRETO CICLOPICO COM 70% DE CONCRETO 1 3 5 E 30% DE RACHAO APLICADO (EMLURB)</v>
          </cell>
          <cell r="C608" t="str">
            <v>m3</v>
          </cell>
          <cell r="D608">
            <v>753.42541600000004</v>
          </cell>
          <cell r="E608">
            <v>590.32000000000005</v>
          </cell>
        </row>
        <row r="609">
          <cell r="A609" t="str">
            <v>06.06.010</v>
          </cell>
          <cell r="B609" t="str">
            <v>06.06.010, APLICACAO DE ADESIVO EPOXICO TIPO SIKADUR 32 OU SIMILAR (EMLURB)</v>
          </cell>
          <cell r="C609" t="str">
            <v>m2</v>
          </cell>
          <cell r="D609">
            <v>214.82681599999998</v>
          </cell>
          <cell r="E609">
            <v>168.32</v>
          </cell>
        </row>
        <row r="610">
          <cell r="A610" t="str">
            <v>06.07.010</v>
          </cell>
          <cell r="B610" t="str">
            <v>06.07.010, LAJE PRE-MOLDADA PARA PISO COM VAO NORMAL, INCLUSIVE CAPEAMENTO E ESCORAMENTO (EMLURB)</v>
          </cell>
          <cell r="C610" t="str">
            <v>m2</v>
          </cell>
          <cell r="D610">
            <v>187.960701</v>
          </cell>
          <cell r="E610">
            <v>147.27000000000001</v>
          </cell>
        </row>
        <row r="611">
          <cell r="A611" t="str">
            <v>06.07.020</v>
          </cell>
          <cell r="B611" t="str">
            <v>06.07.020 LAJE PREMOLDADA  PARA FORRO  COM VAO NORMAL,INCLUSIVE CAPEAMENTO E ESCORAMENTO. (EMLURB)</v>
          </cell>
          <cell r="C611" t="str">
            <v>m2</v>
          </cell>
          <cell r="D611">
            <v>189.26252699999998</v>
          </cell>
          <cell r="E611">
            <v>148.29</v>
          </cell>
        </row>
        <row r="612">
          <cell r="A612" t="str">
            <v>06.07.071</v>
          </cell>
          <cell r="B612" t="str">
            <v>06.07.071,LAJE TRELICADA B25 COBERTA , SOBREC. DE 100 KQF/M², REV. 100 KGF/M², VAO 8,50 M, FORNEC. EPS, ARM. POS. COMPL. AS+ = 2,00CM² P/ NERVURA, DISTANCIA INTEREIXO 50 CM,INCL. CAP. DE 5 CM E 02 FAIXAS DE TRAV. (CONC. 25 MPA)TELA Q 75. (INCL.FORMA E ESCOR.). (SEDUC)</v>
          </cell>
          <cell r="C612" t="str">
            <v>m2</v>
          </cell>
          <cell r="D612">
            <v>385.46812599999998</v>
          </cell>
          <cell r="E612">
            <v>302.02</v>
          </cell>
        </row>
        <row r="613">
          <cell r="A613" t="str">
            <v>06.07.080</v>
          </cell>
          <cell r="B613" t="str">
            <v>06.07.080,LAJE TRELICADA B12 PISO, SOBREC. 150 KGF/M2, REV. 100 KGF/M2, ALVENARIA 200 KGF/M2, FORN. EPS, ARM. POS COMPL. AS+=1,15CM2 P/ NERVURA, DIST. INTEREIXO 50CM, INCL. CAP. 4 CM E 01 FAIXA DE TRAV.(CONC 30 MPA) TELA Q196.(INC.FORMA E ESCOR.) (SEDUC)</v>
          </cell>
          <cell r="C613" t="str">
            <v>m2</v>
          </cell>
          <cell r="D613">
            <v>301.61521599999998</v>
          </cell>
          <cell r="E613">
            <v>236.32</v>
          </cell>
        </row>
        <row r="614">
          <cell r="A614" t="str">
            <v>06.07.081</v>
          </cell>
          <cell r="B614" t="str">
            <v>06.07.081,LAJE TRELICADA B16 COBERTA, SOBREC. DE 200 KGF/M2, REV. 100 KGF/M2, TELHA 70 KGF/M2, FORNEC. EPS, ARMACAO POS. COMPL. AS+=1,15CM2 P/NERVURA, DIST. INTEREIXO 50CM, INCL. CAP. 4 CM E 01 FAIXA DE TRAV. (CONC 30 MPA) TELA Q196. (INC.FORMA E ESCOR.) (SEDUC)</v>
          </cell>
          <cell r="C614" t="str">
            <v>m2</v>
          </cell>
          <cell r="D614">
            <v>334.709675</v>
          </cell>
          <cell r="E614">
            <v>262.25</v>
          </cell>
        </row>
        <row r="615">
          <cell r="A615" t="str">
            <v>06.07.082</v>
          </cell>
          <cell r="B615" t="str">
            <v>06.07.082,LAJE TRELICADA B16 PISO, SOBREC. 400 KGF/M2, REV. 100 KGF/M2, ALVENARIA 200 KGF/M2, FORN. EPS, ARM. POS COMPL. AS+=1,15CM2 P/ NERVURA, DIST. INTEREIXO 50CM, INCL. CAP. 4 CM E 01 FAIXA DE TRAV.(CONC 30 MPA) TELA Q196.(INC.FORMA E ESCOR.) (SEDUC)</v>
          </cell>
          <cell r="C615" t="str">
            <v>m2</v>
          </cell>
          <cell r="D615">
            <v>347.077022</v>
          </cell>
          <cell r="E615">
            <v>271.94</v>
          </cell>
        </row>
        <row r="616">
          <cell r="A616" t="str">
            <v>06.07.083</v>
          </cell>
          <cell r="B616" t="str">
            <v>06.07.083,LAJE TRELICADA B16 PISO, SOBREC. 600 KGF/M2, REV. 100 KGF/M2, ALVENARIA 200 KGF/M2, FORN. EPS, ARM. POS COMPL. AS+=1,15CM2 P/ NERVURA, DIST. INTEREIXO 50CM, INCL. CAP. 4 CM E 01 FAIXA DE TRAV.(CONC 30 MPA) TELA Q196.(INC.FORMA E ESCOR.) (SEDUC)</v>
          </cell>
          <cell r="C616" t="str">
            <v>m2</v>
          </cell>
          <cell r="D616">
            <v>358.47438099999999</v>
          </cell>
          <cell r="E616">
            <v>280.87</v>
          </cell>
        </row>
        <row r="617">
          <cell r="A617" t="str">
            <v>06.07.151</v>
          </cell>
          <cell r="B617" t="str">
            <v>06.07.151 LAJE TRELICADA B12 PISO, SOBREC. 300 KGF/M2, REVEST. 120 KGF/M2, VAO 4,40 M, FORN.DO EPS, ARM.COMPLEMENTAR TRELICA AS+=1,90CM2 P/ NERVURA, DISTANCIA INTEREIXO 50 CM, INCL. CAP. 4 CM E 01 FAIXA TRAV.(CONC 30 MPA),TELA Q61. (INCL. FORMA E ESCOR.). (SEDUC)</v>
          </cell>
          <cell r="C617" t="str">
            <v>m2</v>
          </cell>
          <cell r="D617">
            <v>245.39420100000001</v>
          </cell>
          <cell r="E617">
            <v>192.27</v>
          </cell>
        </row>
        <row r="618">
          <cell r="A618" t="str">
            <v>06.07.155</v>
          </cell>
          <cell r="B618" t="str">
            <v>06.07.155 LAJE TRELICADA B 16 PISO , SOBREC. 300 KGF/M2, REV. 120 KGF/M2, VAO 5,60 M, FORN. EPS, ARMACAO POS COMPL. AS+=2,30CM2 P/ NERVURA, DISTANCIA INTEREIXO 50 CM, INCL. CAP. DE 5 CM E 02 FAIXAS DE TRAV. EM CONC 30 MPA TELA Q61. .(INCL. FORMA E ESCOR.) . (SEDUC).</v>
          </cell>
          <cell r="C618" t="str">
            <v>m2</v>
          </cell>
          <cell r="D618">
            <v>282.06229999999999</v>
          </cell>
          <cell r="E618">
            <v>221</v>
          </cell>
        </row>
        <row r="619">
          <cell r="A619" t="str">
            <v>06.07.163</v>
          </cell>
          <cell r="B619" t="str">
            <v>06.07.163 LAJE TRELICADA B12 COBERTA, SOBREC. DE 100 KGF/M2, REV. 100 KGF/M2, VAO DE 4,70 M, FORNEC.  EPS, ARMACAO POS. COMPL. AS+=1,15CM2 P/NERVURA, DISTANCIA INTEREIXO 50 CM,INCL. CAP. DE 4 CM E 01 FAIXA DE TRAV(CONC.30 MPA) TELA Q61.(INCL. FORMA E ESCOR.)  (SEDUC).</v>
          </cell>
          <cell r="C619" t="str">
            <v>m2</v>
          </cell>
          <cell r="D619">
            <v>230.01478599999999</v>
          </cell>
          <cell r="E619">
            <v>180.22</v>
          </cell>
        </row>
        <row r="620">
          <cell r="A620" t="str">
            <v>06.07.167</v>
          </cell>
          <cell r="B620" t="str">
            <v>06.07.167 LAJE TRELICADA B16 COBERTA, SOBREC. DE 100 KQF/M2, REV. 100 KGF/M2, VAO 6,00 M, FORN. DO EPS, ARM. POS. COMPL. AS+ = 1,50CM2 P/ NERVURA, DISTANCIA INTEREIXO 50 CM,INCL. CAP. DE 5 CM E 01 FAIXA DE TRAV. EM CONC. 30 MPA, TELA Q61.(INCL. FORMA E ESCOR.). (SEDUC).</v>
          </cell>
          <cell r="C620" t="str">
            <v>m2</v>
          </cell>
          <cell r="D620">
            <v>266.37657300000001</v>
          </cell>
          <cell r="E620">
            <v>208.71</v>
          </cell>
        </row>
        <row r="621">
          <cell r="A621" t="str">
            <v>06.08.011</v>
          </cell>
          <cell r="B621" t="str">
            <v>06.08.011, "COSTURA DE FISSURAS EM ALVENARIA COM BARRA ""Z"" DE 70CM EM FERRO CA-50 6.3MM A CADA 20,00CM INCLUSO DEMOLICAO DE REVESTIMENTO, RASGOS EM ALVENARIA, ENCHIMENTOS, CHAPISCO E REVESTIMENTO COM ARGAMASSA DE CIMENTO E AREIA 1:3 NOS LOCAIS DE FIXACAO DE CADA BARRA." (SEDUC)</v>
          </cell>
          <cell r="C621" t="str">
            <v>m</v>
          </cell>
          <cell r="D621">
            <v>59.577683999999998</v>
          </cell>
          <cell r="E621">
            <v>46.68</v>
          </cell>
        </row>
        <row r="622">
          <cell r="A622" t="str">
            <v>06.08.020</v>
          </cell>
          <cell r="B622" t="str">
            <v>06.08.020, FORNECIMENTO E EXECUCAO DE PROTECAO DE ARMADURA CORROIDA POR ACAO DE CLORETOS, COM TINTA/PRIMER ANTICORROSIVO A BASE DE ZINCO PARA METAIS. (SEDUC)</v>
          </cell>
          <cell r="C622" t="str">
            <v>m2</v>
          </cell>
          <cell r="D622">
            <v>67.286535999999998</v>
          </cell>
          <cell r="E622">
            <v>52.72</v>
          </cell>
        </row>
        <row r="623">
          <cell r="A623" t="str">
            <v>06.08.031</v>
          </cell>
          <cell r="B623" t="str">
            <v>06.08.031, FORNECIMENTO E EXECUCAO DE REPARO ESTRUTURAL EM VAOS DE VIGAS, LAJES E PILARES COM APLICACAO ARGAMASSA CIMENTICIA FLUIDA, SIKAGROUT 250 OU SIMILAR, PARA PREENCHIMENTO DE VAOS DE 35 A 70MM (SEDUC)</v>
          </cell>
          <cell r="C623" t="str">
            <v>m2</v>
          </cell>
          <cell r="D623">
            <v>282.78979099999998</v>
          </cell>
          <cell r="E623">
            <v>221.57</v>
          </cell>
        </row>
        <row r="624">
          <cell r="A624" t="str">
            <v>06.08.060</v>
          </cell>
          <cell r="B624" t="str">
            <v>06.08.060 FORNECIMENTO E EXECUCAO DE REFORCO ESTRUTURAL COM EMENDA POR TRANSPASSE. PARA RECONSTITUICAO DA SECAO DA ARMADURA (SEDUC).</v>
          </cell>
          <cell r="C624" t="str">
            <v>Kg</v>
          </cell>
          <cell r="D624">
            <v>23.266949</v>
          </cell>
          <cell r="E624">
            <v>18.23</v>
          </cell>
        </row>
        <row r="625">
          <cell r="A625" t="str">
            <v>06.08.061</v>
          </cell>
          <cell r="B625" t="str">
            <v>06.08.061 REFORCO DE FUNDACAO COM APLICACAO DE RESINA LIQUIDA DE POLIURETANO BICOMPONENTE, HIDROFOBICA DE BAIXA VISCOSIDADE, A SER INJETADA ABAIXO DAS SAPATAS EXISTENTES POR SISTEMA DE ALTA PRESSAO A QUENTE,INCLUSIVE PERFURAÇÃO DAS SAPATAS COM UTILIZACAO DE BROCAS DE COMPRIMENTO ADEQUADOS E DIAMETRO DE ATE 25MM E CRAVACAO MECANICA DE TUBOS EM ACO DE 1/2 POLEGADA COM PAREDES 1,5MM, PARA INJECAO DA RESINA, COM PROFUNDIDADE MINIMA DE 6M, COM LEVANTAMENTO E RELATORIO ESTRATIGRAFICO DO SOLO (SEDUC)</v>
          </cell>
          <cell r="C625" t="str">
            <v>Un</v>
          </cell>
          <cell r="D625">
            <v>12646.537624999999</v>
          </cell>
          <cell r="E625">
            <v>9908.75</v>
          </cell>
        </row>
        <row r="626">
          <cell r="A626" t="str">
            <v>06.08.062</v>
          </cell>
          <cell r="B626" t="str">
            <v>06.08.062 REFORCO DE SOLO COM APLICACAO DE RESINA LIQUIDA DE POLIURETANO BICOMPONENTE, HIDROFOBICA E DE BAIXA VISCOSIDADE, A SER INJETADA NO SOLO NATURAL POR SISTEMA DE ALTA PRESSAO A QUENTE, INCLUSIVE CRAVACAO MECANICA DE TUBOS EM AÇO DE 1/2 POLEGADA COM PAREDES 1,5MM, PARA INJECAO DE RESINA, QUE DEVERAO ATINGIR A PROFUNDIDADE MINIMA DE 6 M, INCLUSIVE LEVANTAMENTO E RELATORIO ESTRATIGRAFICO DO SOLO (SEDUC)</v>
          </cell>
          <cell r="C626" t="str">
            <v>Un</v>
          </cell>
          <cell r="D626">
            <v>10284.233955</v>
          </cell>
          <cell r="E626">
            <v>8057.85</v>
          </cell>
        </row>
        <row r="627">
          <cell r="A627" t="str">
            <v>06.08.120</v>
          </cell>
          <cell r="B627" t="str">
            <v>06.08.120 ESCARIFICACAO MANUAL. CORTE DE CONCRETO ATE 3.00 CM DE PROFUNDIDADE (SEDUC).</v>
          </cell>
          <cell r="C627" t="str">
            <v>m2</v>
          </cell>
          <cell r="D627">
            <v>252.45214000000001</v>
          </cell>
          <cell r="E627">
            <v>197.8</v>
          </cell>
        </row>
        <row r="628">
          <cell r="A628" t="str">
            <v>06.08.130</v>
          </cell>
          <cell r="B628" t="str">
            <v>06.08.130 LIMPEZA DE ARMADURA ATRAVES DE LIXAMENTO COM LIXADEIRA ELETRICA E ESCOVA DE ACO (SEDUC).</v>
          </cell>
          <cell r="C628" t="str">
            <v>m</v>
          </cell>
          <cell r="D628">
            <v>7.1217540000000001</v>
          </cell>
          <cell r="E628">
            <v>5.58</v>
          </cell>
        </row>
        <row r="629">
          <cell r="A629" t="str">
            <v>06.08.141</v>
          </cell>
          <cell r="B629" t="str">
            <v>06.08.141, REPARO PROFUNDO EM ESTRUTURA COM ARGAMASSA AUTO- ADENSAVEL DE ALTA RESISTENCIA PARA GRAUTEAMENTO, SIKAGROUT OU SIMILAR, E=3,00CM A 5,0CM (SEDUC)</v>
          </cell>
          <cell r="C629" t="str">
            <v>m3</v>
          </cell>
          <cell r="D629">
            <v>6392.7059139999992</v>
          </cell>
          <cell r="E629">
            <v>5008.78</v>
          </cell>
        </row>
        <row r="630">
          <cell r="A630" t="str">
            <v>06.08.142</v>
          </cell>
          <cell r="B630" t="str">
            <v>06.08.142, REPARO PROFUNDO EM ESTRUTURA COM GRAUTE CIMENTICIO, E=3,00CM A 5,00CM . (SEDUC)</v>
          </cell>
          <cell r="C630" t="str">
            <v>m3</v>
          </cell>
          <cell r="D630">
            <v>6392.7059139999992</v>
          </cell>
          <cell r="E630">
            <v>5008.78</v>
          </cell>
        </row>
        <row r="631">
          <cell r="A631" t="str">
            <v>06.10.020</v>
          </cell>
          <cell r="B631" t="str">
            <v>06.10.020, FORNECIMENTO E MONT.EST. METALICA P/QUADRA C/TERCAS, ESPACADORES, CONTRAVENTOS, PILARES E ARCOS, SOLDADOS PROC.ELETRODO E6010 3,50MM E 4MM,SOLDA DE CAMPO E6010 6MM, LIMP.MEC.SUPERFICIE ST3, FUNDO C/APLICACAO DE 1 DEMAO PRIMER EPOXI C/120 MICRA E APLICACAO DE 2 DEMAOS ESMALTE E EPOXIDICO 100 MICRA POR DEMAO DE PELICULA SECA (SEDUC)</v>
          </cell>
          <cell r="C631" t="str">
            <v>Kg</v>
          </cell>
          <cell r="D631">
            <v>19.820938999999999</v>
          </cell>
          <cell r="E631">
            <v>15.53</v>
          </cell>
        </row>
        <row r="632">
          <cell r="A632" t="str">
            <v>06.10.085</v>
          </cell>
          <cell r="B632" t="str">
            <v>06.10.085, FORNECIMENTO E INSTALACAO DE ESTRUTURA METALICA DE COBERTA FABRICADA EM PERFIS E CANTONEIRAS DOBRADAS CONFORMADAS A PARTIR DE CHAPAS PLANAS A QUENTE NA LIGA ASTM-A36, SOLDADAS ENTRE SI PELO PROCESSO DE ELETRODO, NA LIGA AWS-E70X, COLUNAS METALICAS E CHAPAS BASES, COM APLICACAO DE BASE CROMADA EM ZINCO (SEDUC)</v>
          </cell>
          <cell r="C632" t="str">
            <v>Kg</v>
          </cell>
          <cell r="D632">
            <v>19.820938999999999</v>
          </cell>
          <cell r="E632">
            <v>15.53</v>
          </cell>
        </row>
        <row r="633">
          <cell r="A633" t="str">
            <v>06.20.010</v>
          </cell>
          <cell r="B633" t="str">
            <v>06.20.010, ESTACA TRADO (BROCA) DIAMETRO 30CM EM CONCRETO ARMADO MOLDADO IN-LOCO, 20 MPA (SEDUC)</v>
          </cell>
          <cell r="C633" t="str">
            <v>Kg</v>
          </cell>
          <cell r="D633">
            <v>21.824730000000002</v>
          </cell>
          <cell r="E633">
            <v>17.100000000000001</v>
          </cell>
        </row>
        <row r="634">
          <cell r="A634" t="str">
            <v>06.20.020</v>
          </cell>
          <cell r="B634" t="str">
            <v>06.20.020 ESTACA METALICA PARA FUNDACAO, UTILIZANDO PERFIL LAMINADO HP 310X79. (SEDUC)</v>
          </cell>
          <cell r="C634" t="str">
            <v>Kg</v>
          </cell>
          <cell r="D634">
            <v>21.594996000000002</v>
          </cell>
          <cell r="E634">
            <v>16.920000000000002</v>
          </cell>
        </row>
        <row r="635">
          <cell r="A635" t="str">
            <v>06.20.021</v>
          </cell>
          <cell r="B635" t="str">
            <v>06.20.021 ESTACA METALICA PARA FUNDACAO, UTILIZANDO PERFIL LAMINADO HP 200X53. (SEDUC)</v>
          </cell>
          <cell r="C635" t="str">
            <v>Kg</v>
          </cell>
          <cell r="D635">
            <v>17.625703000000001</v>
          </cell>
          <cell r="E635">
            <v>13.81</v>
          </cell>
        </row>
        <row r="636">
          <cell r="A636" t="str">
            <v>06.20.030</v>
          </cell>
          <cell r="B636" t="str">
            <v>06.20.030 FORNECIMENTO E EXECUCAO DE ESTACA METALICA PARA FUNDACAO, UTILIZANDO PERFIL LAMINADO HP 200X53.(SEDUC)</v>
          </cell>
          <cell r="C636" t="str">
            <v>m</v>
          </cell>
          <cell r="D636">
            <v>1127.48342</v>
          </cell>
          <cell r="E636">
            <v>883.4</v>
          </cell>
        </row>
        <row r="637">
          <cell r="A637" t="str">
            <v>06.20.032</v>
          </cell>
          <cell r="B637" t="str">
            <v>06.20.032 ESTACA BROCA DE CONCRETO, DIÂMETRO DE 20CM, ESCAVAÇÃO MANUAL COM TRADO CONCHA, COM ARMADURA DE ARRANQUE. (SEDUC)</v>
          </cell>
          <cell r="C637" t="str">
            <v>m</v>
          </cell>
          <cell r="D637">
            <v>79.360333999999995</v>
          </cell>
          <cell r="E637">
            <v>62.18</v>
          </cell>
        </row>
        <row r="638">
          <cell r="A638" t="str">
            <v>06.20.033</v>
          </cell>
          <cell r="B638" t="str">
            <v>06.20.033 ESTACA BROCA DE CONCRETO, DIÂMETRO DE 25CM, ESCAVAÇÃO MANUAL COM TRADO CONCHA, COM ARMADURA DE ARRANQUE. (SEDUC)</v>
          </cell>
          <cell r="C638" t="str">
            <v>m</v>
          </cell>
          <cell r="D638">
            <v>108.217477</v>
          </cell>
          <cell r="E638">
            <v>84.79</v>
          </cell>
        </row>
        <row r="639">
          <cell r="A639" t="str">
            <v>06.20.034</v>
          </cell>
          <cell r="B639" t="str">
            <v>06.20.034 ESTACA BROCA DE CONCRETO, DIÂMETRO DE 30CM, ESCAVAÇÃO MANUAL COM TRADO CONCHA, COM ARMADURA DE ARRANQUE. (SEDUC)</v>
          </cell>
          <cell r="C639" t="str">
            <v>m</v>
          </cell>
          <cell r="D639">
            <v>148.025274</v>
          </cell>
          <cell r="E639">
            <v>115.98</v>
          </cell>
        </row>
        <row r="640">
          <cell r="A640" t="str">
            <v>06.20.035</v>
          </cell>
          <cell r="B640" t="str">
            <v>06.20.035 ESTACA BROCA DE CONCRETO, DIÂMETRO DE 30CM, ESCAVAÇÃO MANUAL COM TRADO CONCHA, INTEIRAMENTE ARMADA. (SEDUC)</v>
          </cell>
          <cell r="C640" t="str">
            <v>m</v>
          </cell>
          <cell r="D640">
            <v>192.24906899999999</v>
          </cell>
          <cell r="E640">
            <v>150.63</v>
          </cell>
        </row>
        <row r="641">
          <cell r="A641" t="str">
            <v>06.20.036</v>
          </cell>
          <cell r="B641" t="str">
            <v>06.20.036 FORNECIMENTO E CRAVAÇÃO DE ESTACA METALICA PARA FUNDAÇÃO, UTILIZANDO ESTACAS EM TUBO METALICO SCHEDULE Ø 90MM. (SEDUC)</v>
          </cell>
          <cell r="C641" t="str">
            <v>m</v>
          </cell>
          <cell r="D641">
            <v>319.66209800000001</v>
          </cell>
          <cell r="E641">
            <v>250.46</v>
          </cell>
        </row>
        <row r="642">
          <cell r="A642" t="str">
            <v>06.40.029</v>
          </cell>
          <cell r="B642" t="str">
            <v>06.40.029, FORNECIMENTO E FIXACAO DE TUBO GALVANIZADO DE 2 POLEGADAS NA TRANSVERSAL DO ALAMBRADO DE UMA QUADRA (SEDUC)</v>
          </cell>
          <cell r="C642" t="str">
            <v>m</v>
          </cell>
          <cell r="D642">
            <v>149.41644099999999</v>
          </cell>
          <cell r="E642">
            <v>117.07</v>
          </cell>
        </row>
        <row r="643">
          <cell r="A643" t="str">
            <v>06.40.030</v>
          </cell>
          <cell r="B643" t="str">
            <v>06.40.030, FORNECIMENTO E FIXACAO DE TUBO GALVANIZADO DE 3 POLEGADAS (ALAMBRADO DE QUADRA) (SEDUC)</v>
          </cell>
          <cell r="C643" t="str">
            <v>m</v>
          </cell>
          <cell r="D643">
            <v>210.027928</v>
          </cell>
          <cell r="E643">
            <v>164.56</v>
          </cell>
        </row>
        <row r="644">
          <cell r="A644" t="str">
            <v>06.50.001</v>
          </cell>
          <cell r="B644" t="str">
            <v>96539 FABRICACAO, MONTAGEM E DESMONTAGEM DE FORMA PARA VIGA BALDRAME, EM CHAPA DE MADEIRA COMPENSADA RESINADA, E=17 MM, 2 UTILIZACOES. (SINAPI-2021)</v>
          </cell>
          <cell r="C644" t="str">
            <v>m2</v>
          </cell>
          <cell r="D644">
            <v>118.72142599999999</v>
          </cell>
          <cell r="E644">
            <v>93.02</v>
          </cell>
        </row>
        <row r="645">
          <cell r="A645" t="str">
            <v>06.50.002</v>
          </cell>
          <cell r="B645" t="str">
            <v>92794 CORTE E DOBRA DE ACO CA-50, DIAMETRO DE 10,0 MM, UTILIZADO EM ESTRUTURAS DIVERSAS, EXCETO LAJES. (SINAPI-2021)</v>
          </cell>
          <cell r="C645" t="str">
            <v>Kg</v>
          </cell>
          <cell r="D645">
            <v>14.511531000000002</v>
          </cell>
          <cell r="E645">
            <v>11.370000000000001</v>
          </cell>
        </row>
        <row r="646">
          <cell r="A646" t="str">
            <v>06.50.003</v>
          </cell>
          <cell r="B646" t="str">
            <v>96546 ARMACAO DE BLOCO, VIGA BALDRAME OU SAPATA UTILIZANDO ACO CA-50 DE 10 MM - MONTAGEM.(SINAPI-2021)</v>
          </cell>
          <cell r="C646" t="str">
            <v>Kg</v>
          </cell>
          <cell r="D646">
            <v>17.804385</v>
          </cell>
          <cell r="E646">
            <v>13.950000000000001</v>
          </cell>
        </row>
        <row r="647">
          <cell r="A647" t="str">
            <v>06.50.004</v>
          </cell>
          <cell r="B647" t="str">
            <v>96555 CONCRETAGEM DE BLOCOS DE COROAMENTO E VIGAS BALDRAME, FCK 30 MPA, COM USO DE JERICA LANCAMENTO, ADENSAMENTO E ACABAMENTO. (SINAPI-2021)</v>
          </cell>
          <cell r="C647" t="str">
            <v>m3</v>
          </cell>
          <cell r="D647">
            <v>706.41928700000005</v>
          </cell>
          <cell r="E647">
            <v>553.49</v>
          </cell>
        </row>
        <row r="648">
          <cell r="A648" t="str">
            <v>06.50.005</v>
          </cell>
          <cell r="B648" t="str">
            <v>97086 FABRICACAO, MONTAGEM E DESMONTAGEM DE FORMA PARA RADIER, EM MADEIRA SERRADA, 4 UTILIZACOES. AF_09/2017.(SINAPI-2021)</v>
          </cell>
          <cell r="C648" t="str">
            <v>m2</v>
          </cell>
          <cell r="D648">
            <v>124.222279</v>
          </cell>
          <cell r="E648">
            <v>97.33</v>
          </cell>
        </row>
        <row r="649">
          <cell r="A649" t="str">
            <v>06.50.006</v>
          </cell>
          <cell r="B649" t="str">
            <v>92786 ARMACAO DE LAJE DE UMA ESTRUTURA CONVENCIONAL DE CONCRETO ARMADO EM UMA EDIFICACAO TERREA OU SOBRADO UTILIZANDO ACO CA-50 DE 8,0 MM - MONTAGEM. AF_12/2015.(SINAPI-2021)</v>
          </cell>
          <cell r="C649" t="str">
            <v>Kg</v>
          </cell>
          <cell r="D649">
            <v>18.493587000000002</v>
          </cell>
          <cell r="E649">
            <v>14.49</v>
          </cell>
        </row>
        <row r="650">
          <cell r="A650" t="str">
            <v>06.50.007</v>
          </cell>
          <cell r="B650" t="str">
            <v>92802 CORTE E DOBRA DE ACO CA-50, DIAMETRO DE 8,0 MM, UTILIZADO EM LAJE. AF_12/2015.(SINAPI-2021)</v>
          </cell>
          <cell r="C650" t="str">
            <v>Kg</v>
          </cell>
          <cell r="D650">
            <v>15.481519</v>
          </cell>
          <cell r="E650">
            <v>12.13</v>
          </cell>
        </row>
        <row r="651">
          <cell r="A651" t="str">
            <v>06.50.008</v>
          </cell>
          <cell r="B651" t="str">
            <v>92449 MONTAGEM E DESMONTAGEM DE FORMA DE VIGA, ESCORAMENTO COM GARFO DE MADEIRA, PE-DIREITO DUPLO, EM CHAPA DE MADEIRA RESINADA, 2 UTILIZACOES. AF_12/2015.(SINAPI-2021)</v>
          </cell>
          <cell r="C651" t="str">
            <v>m2</v>
          </cell>
          <cell r="D651">
            <v>264.755672</v>
          </cell>
          <cell r="E651">
            <v>207.44</v>
          </cell>
        </row>
        <row r="652">
          <cell r="A652" t="str">
            <v>06.50.009</v>
          </cell>
          <cell r="B652" t="str">
            <v>92418 MONTAGEM E DESMONTAGEM DE FORMA DE PILARES RETANGULARES E ESTRUTURAS SIMILARES COM AREA MEDIA DAS SECOES MENOR OU IGUAL A 0,25 M2, PE-DIREITO SIMPLES, EM CHAPA DE MADEIRA COMPENSADA RESINADA, 4 UTILIZACOES.(SINAPI-2021)</v>
          </cell>
          <cell r="C652" t="str">
            <v>m2</v>
          </cell>
          <cell r="D652">
            <v>81.121628000000001</v>
          </cell>
          <cell r="E652">
            <v>63.56</v>
          </cell>
        </row>
        <row r="653">
          <cell r="A653" t="str">
            <v>06.50.010</v>
          </cell>
          <cell r="B653" t="str">
            <v>92777 ARMACAO DE PILAR OU VIGA DE UMA ESTRUTURA CONVENCIONAL DE CONCRETO ARMADO EM UMA EDIFICACAO TERREA OU SOBRADO UTILIZANDO ACO CA-50 DE 8,0 MM - MONTAGEM. (SINAPI-2021)</v>
          </cell>
          <cell r="C653" t="str">
            <v>Kg</v>
          </cell>
          <cell r="D653">
            <v>19.744361000000001</v>
          </cell>
          <cell r="E653">
            <v>15.47</v>
          </cell>
        </row>
        <row r="654">
          <cell r="A654" t="str">
            <v>06.50.011</v>
          </cell>
          <cell r="B654" t="str">
            <v>92793 CORTE E DOBRA DE ACO CA-50, DIAMETRO DE 8,0 MM, UTILIZADO EM ESTRUTURAS DIVERSAS, EXCETO LAJES. (SINAPI-2021)</v>
          </cell>
          <cell r="C654" t="str">
            <v>Kg</v>
          </cell>
          <cell r="D654">
            <v>15.634675</v>
          </cell>
          <cell r="E654">
            <v>12.25</v>
          </cell>
        </row>
        <row r="655">
          <cell r="A655" t="str">
            <v>06.50.012</v>
          </cell>
          <cell r="B655" t="str">
            <v>92778 ARMACAO DE PILAR OU VIGA DE UMA ESTRUTURA CONVENCIONAL DE CONCRETO ARMADO EM UMA EDIFICACAO TERREA OU SOBRADO UTILIZANDO ACO CA-50 DE 10,0 MM - MONTAGEM. (SINAPI-2021)</v>
          </cell>
          <cell r="C655" t="str">
            <v>Kg</v>
          </cell>
          <cell r="D655">
            <v>17.740570000000002</v>
          </cell>
          <cell r="E655">
            <v>13.9</v>
          </cell>
        </row>
        <row r="656">
          <cell r="A656" t="str">
            <v>06.50.013</v>
          </cell>
          <cell r="B656" t="str">
            <v>92775 ARMACAO DE PILAR OU VIGA DE UMA ESTRUTURA CONVENCIONAL DE CONCRETO ARMADO EM UMA EDIFICACAO TERREA OU SOBRADO UTILIZANDO ACO CA-60 DE 5,0 MM - MONTAGEM.(SINAPI-2021)</v>
          </cell>
          <cell r="C656" t="str">
            <v>Kg</v>
          </cell>
          <cell r="D656">
            <v>21.671574</v>
          </cell>
          <cell r="E656">
            <v>16.98</v>
          </cell>
        </row>
        <row r="657">
          <cell r="A657" t="str">
            <v>06.50.014</v>
          </cell>
          <cell r="B657" t="str">
            <v>92791 CORTE E DOBRA DE ACO CA-60, DIAMETRO DE 5,0 MM, UTILIZADO EM ESTRUTURAS DIVERSAS, EXCETO LAJES. (SINAPI-2021)</v>
          </cell>
          <cell r="C657" t="str">
            <v>Kg</v>
          </cell>
          <cell r="D657">
            <v>14.932710000000002</v>
          </cell>
          <cell r="E657">
            <v>11.700000000000001</v>
          </cell>
        </row>
        <row r="658">
          <cell r="A658" t="str">
            <v>06.50.015</v>
          </cell>
          <cell r="B658" t="str">
            <v>96556 CONCRETAGEM DE SAPATAS, FCK 30 MPA, COM USO DE JERICA LANCAMENTO, ADENSAMENTO E ACABAMENTO. (SINAPI-2021)</v>
          </cell>
          <cell r="C658" t="str">
            <v>m3</v>
          </cell>
          <cell r="D658">
            <v>781.64440900000011</v>
          </cell>
          <cell r="E658">
            <v>612.43000000000006</v>
          </cell>
        </row>
        <row r="659">
          <cell r="A659" t="str">
            <v>06.50.016</v>
          </cell>
          <cell r="B659" t="str">
            <v>95957 EXECUCAO DE ESTRUTURAS DE CONCRETO ARMADO, PARA EDIFICACAO INSTITUCIONAL TERREA, FCK = 25 MPA. (SINAPI-2021)</v>
          </cell>
          <cell r="C659" t="str">
            <v>m3</v>
          </cell>
          <cell r="D659">
            <v>3455.8119839999999</v>
          </cell>
          <cell r="E659">
            <v>2707.68</v>
          </cell>
        </row>
        <row r="660">
          <cell r="A660" t="str">
            <v>06.50.017</v>
          </cell>
          <cell r="B660" t="str">
            <v>92526 MONTAGEM E DESMONTAGEM DE FORMA DE LAJE MACICA COM AREA MEDIA MAIOR QUE 20 M2, PE-DIREITO SIMPLES, EM CHAPA DE MADEIRA COMPENSADA PLASTIFICADA, 10 UTILIZACOES. (SINAPI-2021)</v>
          </cell>
          <cell r="C660" t="str">
            <v>m2</v>
          </cell>
          <cell r="D660">
            <v>23.228659999999998</v>
          </cell>
          <cell r="E660">
            <v>18.2</v>
          </cell>
        </row>
        <row r="661">
          <cell r="A661" t="str">
            <v>06.50.018</v>
          </cell>
          <cell r="B661" t="str">
            <v>92791 CORTE E DOBRA DE ACO CA-60, DIAMETRO DE 5,0 MM, UTILIZADO EM ESTRUTURAS DIVERSAS, EXCETO LAJES. (SINAPI-2021)</v>
          </cell>
          <cell r="C661" t="str">
            <v>Kg</v>
          </cell>
          <cell r="D661">
            <v>19.042396</v>
          </cell>
          <cell r="E661">
            <v>14.92</v>
          </cell>
        </row>
        <row r="662">
          <cell r="A662" t="str">
            <v>06.50.019</v>
          </cell>
          <cell r="B662" t="str">
            <v>92759 ARMACAO DE PILAR OU VIGA DE UMA ESTRUTURA CONVENCIONAL DE CONCRETO ARMADO EM UM EDIFICIO DE MULTIPLOS PAVIMENTOS UTILIZANDO ACO CA-60 DE 5,0 MM - MONTAGEM. (SINAPI-2021)</v>
          </cell>
          <cell r="C662" t="str">
            <v>Kg</v>
          </cell>
          <cell r="D662">
            <v>16.630189000000001</v>
          </cell>
          <cell r="E662">
            <v>13.030000000000001</v>
          </cell>
        </row>
        <row r="663">
          <cell r="A663" t="str">
            <v>06.50.020</v>
          </cell>
          <cell r="B663" t="str">
            <v>92762 ARMACAO DE PILAR OU VIGA DE UMA ESTRUTURA CONVENCIONAL DE CONCRETO ARMADO EM UM EDIFICIO DE MULTIPLOS PAVIMENTOS UTILIZANDO ACO CA-50 DE 10,0 MM - MONTAGEM. AF_12/2015.(SINAPI-2021)</v>
          </cell>
          <cell r="C663" t="str">
            <v>Kg</v>
          </cell>
          <cell r="D663">
            <v>19.744361000000001</v>
          </cell>
          <cell r="E663">
            <v>15.47</v>
          </cell>
        </row>
        <row r="664">
          <cell r="A664" t="str">
            <v>06.50.021</v>
          </cell>
          <cell r="B664" t="str">
            <v>92792 CORTE E DOBRA DE ACO CA-50, DIAMETRO DE 6,3 MM, UTILIZADO EM ESTRUTURAS DIVERSAS, EXCETO LAJES. (SINAPI-2021)</v>
          </cell>
          <cell r="C664" t="str">
            <v>Kg</v>
          </cell>
          <cell r="D664">
            <v>19.182789</v>
          </cell>
          <cell r="E664">
            <v>15.030000000000001</v>
          </cell>
        </row>
        <row r="665">
          <cell r="A665" t="str">
            <v>06.50.022</v>
          </cell>
          <cell r="B665" t="str">
            <v>92776 ARMACAO DE PILAR OU VIGA DE UMA ESTRUTURA CONVENCIONAL DE CONCRETO ARMADO EM UMA EDIFICACAO TERREA OU SOBRADO UTILIZANDO ACO CA-50 DE 6,3 MM - MONTAGEM. (SINAPI-2021)</v>
          </cell>
          <cell r="C665" t="str">
            <v>Kg</v>
          </cell>
          <cell r="D665">
            <v>14.932710000000002</v>
          </cell>
          <cell r="E665">
            <v>11.700000000000001</v>
          </cell>
        </row>
        <row r="666">
          <cell r="A666" t="str">
            <v>06.50.023</v>
          </cell>
          <cell r="B666" t="str">
            <v>92801 CORTE E DOBRA DE ACO CA-50, DIAMETRO DE 6,3 MM, UTILIZADO EM LAJE.(SINAPI-2021)</v>
          </cell>
          <cell r="C666" t="str">
            <v>Kg</v>
          </cell>
          <cell r="D666">
            <v>14.511531000000002</v>
          </cell>
          <cell r="E666">
            <v>11.370000000000001</v>
          </cell>
        </row>
        <row r="667">
          <cell r="A667" t="str">
            <v>06.50.024</v>
          </cell>
          <cell r="B667" t="str">
            <v>92785 ARMACAO DE LAJE DE UMA ESTRUTURA CONVENCIONAL DE CONCRETO ARMADO EM UMA EDIFICACAO TERREA OU SOBRADO UTILIZANDO ACO CA-50 DE 6,3 MM - MONTAGEM. (SINAPI-2021)</v>
          </cell>
          <cell r="C667" t="str">
            <v>Kg</v>
          </cell>
          <cell r="D667">
            <v>15.239021999999999</v>
          </cell>
          <cell r="E667">
            <v>11.94</v>
          </cell>
        </row>
        <row r="668">
          <cell r="A668" t="str">
            <v>06.50.025</v>
          </cell>
          <cell r="B668" t="str">
            <v>94963 CONCRETO FCK = 15MPA, TRACO 1:3,4:3,5 (CIMENTO/ AREIA MEDIA/ BRITA 1) - PREPARO MECANICO COM BETONEIRA 400 L.  (SINAPI-2021)</v>
          </cell>
          <cell r="C668" t="str">
            <v>m3</v>
          </cell>
          <cell r="D668">
            <v>449.18102199999998</v>
          </cell>
          <cell r="E668">
            <v>351.94</v>
          </cell>
        </row>
        <row r="669">
          <cell r="A669" t="str">
            <v>06.50.026</v>
          </cell>
          <cell r="B669" t="str">
            <v>92873 LANCAMENTO COM USO DE BALDES, ADENSAMENTO E ACABAMENTO DE CONCRETO EM ESTRUTURAS.  (SINAPI-2021)</v>
          </cell>
          <cell r="C669" t="str">
            <v>m3</v>
          </cell>
          <cell r="D669">
            <v>192.45327699999999</v>
          </cell>
          <cell r="E669">
            <v>150.79</v>
          </cell>
        </row>
        <row r="670">
          <cell r="A670" t="str">
            <v>06.50.027</v>
          </cell>
          <cell r="B670" t="str">
            <v xml:space="preserve"> </v>
          </cell>
          <cell r="C670" t="str">
            <v>m3</v>
          </cell>
          <cell r="D670">
            <v>627.16105700000003</v>
          </cell>
          <cell r="E670">
            <v>491.39</v>
          </cell>
        </row>
        <row r="671">
          <cell r="A671" t="str">
            <v>07.00.000</v>
          </cell>
          <cell r="B671" t="str">
            <v>07 PAREDES, PAINES E DIVISORIAS</v>
          </cell>
          <cell r="D671">
            <v>0</v>
          </cell>
        </row>
        <row r="672">
          <cell r="A672" t="str">
            <v>07.01.004</v>
          </cell>
          <cell r="B672" t="str">
            <v>07.01.004 ALVENARIA EM PEDRA RACHAO ASSENTADA E REJUNTADA COM ARGAMASSA DE CIMENTO E AREIA NO TRACO 1:4. (SEDUC)</v>
          </cell>
          <cell r="C672" t="str">
            <v>m3</v>
          </cell>
          <cell r="D672">
            <v>745.065651</v>
          </cell>
          <cell r="E672">
            <v>583.77</v>
          </cell>
        </row>
        <row r="673">
          <cell r="A673" t="str">
            <v>07.01.005</v>
          </cell>
          <cell r="B673" t="str">
            <v>07.01.005, ALVENARIA EM PEDRA RACHAO ASSENTADA E REJUNTADA COM ARGAMASSA DE CIMENTO E AREIA NO TRACO 1:6 (EMLURB)</v>
          </cell>
          <cell r="C673" t="str">
            <v>m3</v>
          </cell>
          <cell r="D673">
            <v>721.78593899999998</v>
          </cell>
          <cell r="E673">
            <v>565.53</v>
          </cell>
        </row>
        <row r="674">
          <cell r="A674" t="str">
            <v>07.01.010</v>
          </cell>
          <cell r="B674" t="str">
            <v>07.01.010, ALVENARIA EM PEDRA RACHAO ASSENTADA E REJUNTADA COM ARGAMASSA DE CIMENTO E AREIA NO TRACO DE 1:8 (EMLURB)</v>
          </cell>
          <cell r="C674" t="str">
            <v>m3</v>
          </cell>
          <cell r="D674">
            <v>705.61521800000003</v>
          </cell>
          <cell r="E674">
            <v>552.86</v>
          </cell>
        </row>
        <row r="675">
          <cell r="A675" t="str">
            <v>07.01.020</v>
          </cell>
          <cell r="B675" t="str">
            <v>07.01.020, ALVENARIA EM PEDRA RACHAO ASSENTADA E REJUNTADA COM ARGAMASSA DE CIMENTO E AREIA NO TRACO 1:10 (EMLURB)</v>
          </cell>
          <cell r="C675" t="str">
            <v>m3</v>
          </cell>
          <cell r="D675">
            <v>698.79977599999995</v>
          </cell>
          <cell r="E675">
            <v>547.52</v>
          </cell>
        </row>
        <row r="676">
          <cell r="A676" t="str">
            <v>07.01.030</v>
          </cell>
          <cell r="B676" t="str">
            <v>07.01.030, ENROCAMENTO DE PEDRA CICLOPICA JOGADA AO TALUDE, COM MAO DE OBRA AUXILIAR DE TRANSPORTE ATE 10 METROS (EMLURB)</v>
          </cell>
          <cell r="C676" t="str">
            <v>m3</v>
          </cell>
          <cell r="D676">
            <v>224.04170199999999</v>
          </cell>
          <cell r="E676">
            <v>175.54</v>
          </cell>
        </row>
        <row r="677">
          <cell r="A677" t="str">
            <v>07.01.035</v>
          </cell>
          <cell r="B677" t="str">
            <v>07.01.035 ALVENARIA DE TIJOLOS MACICOS PRENSADOS, ASSENTADOS E REJUNTADOS COM ARGAMASSA DE CIMENTO E AREIA NO TRACO 1:6  1/2 VEZ. (EMLURB)</v>
          </cell>
          <cell r="C677" t="str">
            <v>m2</v>
          </cell>
          <cell r="D677">
            <v>152.04561899999999</v>
          </cell>
          <cell r="E677">
            <v>119.13</v>
          </cell>
        </row>
        <row r="678">
          <cell r="A678" t="str">
            <v>07.01.040</v>
          </cell>
          <cell r="B678" t="str">
            <v>07.01.040, ALVENARIA DE TIJOLOS MACICOS PRENSADOS, ASSENTADOS E REJUNTADOS COM ARGAMASSA DE CIMENTO E AREIA NO TRACO 1:8 - 1/2 VEZ (EMLURB)</v>
          </cell>
          <cell r="C678" t="str">
            <v>m2</v>
          </cell>
          <cell r="D678">
            <v>150.65445200000002</v>
          </cell>
          <cell r="E678">
            <v>118.04</v>
          </cell>
        </row>
        <row r="679">
          <cell r="A679" t="str">
            <v>07.01.050</v>
          </cell>
          <cell r="B679" t="str">
            <v>07.01.050, ALVENARIA DE TIJOLOS MACICOS PRENSADOS, ASSENTADOS E REJUNTADOS COM ARGAMASSA DE CIMENTO E AREIA NO TRACO 1:10 - 1/2 VEZ (EMLURB)</v>
          </cell>
          <cell r="C679" t="str">
            <v>m2</v>
          </cell>
          <cell r="D679">
            <v>150.11840599999999</v>
          </cell>
          <cell r="E679">
            <v>117.62</v>
          </cell>
        </row>
        <row r="680">
          <cell r="A680" t="str">
            <v>07.01.055</v>
          </cell>
          <cell r="B680" t="str">
            <v>07.01.055, ALVENARIA DE TIJOLOS MACICOS PRENSADOS, ASSENTADOS E REJUNTADOS COM ARGAMASSA DE CIMENTO E AREIA NO TRACO 1:6 - 1 VEZ (EMLURB)</v>
          </cell>
          <cell r="C680" t="str">
            <v>m2</v>
          </cell>
          <cell r="D680">
            <v>271.29032799999999</v>
          </cell>
          <cell r="E680">
            <v>212.56</v>
          </cell>
        </row>
        <row r="681">
          <cell r="A681" t="str">
            <v>07.01.060</v>
          </cell>
          <cell r="B681" t="str">
            <v>07.01.060, ALVENARIA DE TIJOLOS MACICOS PRENSADOS, ASSENTADOS E REJUNTADOS COM ARGAMASSA DE CIMENTO E AREIA NO TRACO 1:10 - 1 VEZ (EMLURB)</v>
          </cell>
          <cell r="C681" t="str">
            <v>m2</v>
          </cell>
          <cell r="D681">
            <v>266.27446900000001</v>
          </cell>
          <cell r="E681">
            <v>208.63</v>
          </cell>
        </row>
        <row r="682">
          <cell r="A682" t="str">
            <v>07.01.070</v>
          </cell>
          <cell r="B682" t="str">
            <v>07.01.070, ALVENARIA DE TIJOLOS MACICOS PRENSADOS, ASSENTADOS E REJUNTADOS COM ARGAMASSA DE CIMENTO E AREIA NO TRACO 1:12 - 1 VEZ (EMLURB)</v>
          </cell>
          <cell r="C682" t="str">
            <v>m2</v>
          </cell>
          <cell r="D682">
            <v>265.291718</v>
          </cell>
          <cell r="E682">
            <v>207.86</v>
          </cell>
        </row>
        <row r="683">
          <cell r="A683" t="str">
            <v>07.01.075</v>
          </cell>
          <cell r="B683" t="str">
            <v>07.01.075, ALVENARIA DE TIJOLOS APARENTES DE 2 FUROS, ASSENTADOS E REJUNTADOS COM ARGAMASSA DE CIMENTO E AREIA NO TRACO 1:6 - 1/2 VEZ (EMLURB)</v>
          </cell>
          <cell r="C683" t="str">
            <v>m2</v>
          </cell>
          <cell r="D683">
            <v>215.49049199999999</v>
          </cell>
          <cell r="E683">
            <v>168.84</v>
          </cell>
        </row>
        <row r="684">
          <cell r="A684" t="str">
            <v>07.01.080</v>
          </cell>
          <cell r="B684" t="str">
            <v>07.01.080, ALVENARIA DE TIJOLOS APARENTES DE 2 FUROS, ASSENTADOS E REJUNTADOS COM ARGAMASSA DE CIMENTO E AREIA NO TRACO 1:8 - 1/2 VEZ (EMLURB)</v>
          </cell>
          <cell r="C684" t="str">
            <v>m2</v>
          </cell>
          <cell r="D684">
            <v>213.97169500000001</v>
          </cell>
          <cell r="E684">
            <v>167.65</v>
          </cell>
        </row>
        <row r="685">
          <cell r="A685" t="str">
            <v>07.01.090</v>
          </cell>
          <cell r="B685" t="str">
            <v>07.01.090, ALVENARIA DE TIJOLOS APARENTES DE 2 FUROS, ASSENTADOS E REJUNTADOS COM ARGAMASSA DE CIMENTO E AREIA NO TRACO 1:10 - 1/2 VEZ (EMLURB)</v>
          </cell>
          <cell r="C685" t="str">
            <v>m2</v>
          </cell>
          <cell r="D685">
            <v>213.35907099999997</v>
          </cell>
          <cell r="E685">
            <v>167.17</v>
          </cell>
        </row>
        <row r="686">
          <cell r="A686" t="str">
            <v>07.01.095</v>
          </cell>
          <cell r="B686" t="str">
            <v>07.01.095 ALVENARIA DE TIJOLOS DE 6 FUROS, ASSENTADOS E REJUNTADOS COM ARGAMASSA DE CIMENTO  E  AREIA NO TRACO 1:6  1/2 VEZ. (EMLURB)</v>
          </cell>
          <cell r="C686" t="str">
            <v>m2</v>
          </cell>
          <cell r="D686">
            <v>89.506918999999996</v>
          </cell>
          <cell r="E686">
            <v>70.13</v>
          </cell>
        </row>
        <row r="687">
          <cell r="A687" t="str">
            <v>07.01.100</v>
          </cell>
          <cell r="B687" t="str">
            <v>07.01.100, ALVENARIA DE TIJOLOS DE 6 FUROS, ASSENTADOS E REJUNTADOS COM ARGAMASSA DE CIMENTO E AREIA NO TRACO 1:8 - 1/2 VEZ (EMLURB)</v>
          </cell>
          <cell r="C687" t="str">
            <v>m2</v>
          </cell>
          <cell r="D687">
            <v>88.53693100000001</v>
          </cell>
          <cell r="E687">
            <v>69.37</v>
          </cell>
        </row>
        <row r="688">
          <cell r="A688" t="str">
            <v>07.01.110</v>
          </cell>
          <cell r="B688" t="str">
            <v>07.01.110, ALVENARIA DE TIJOLOS DE 6 FUROS, ASSENTADOS E REJUNTADOS COM ARGAMASSA DE CIMENTO E AREIA NO TRACO 1:10 - 1/2 VEZ (EMLURB)</v>
          </cell>
          <cell r="C688" t="str">
            <v>m2</v>
          </cell>
          <cell r="D688">
            <v>88.179567000000006</v>
          </cell>
          <cell r="E688">
            <v>69.09</v>
          </cell>
        </row>
        <row r="689">
          <cell r="A689" t="str">
            <v>07.01.120</v>
          </cell>
          <cell r="B689" t="str">
            <v>07.01.120, ALVENARIA DE TIJOLOS DE 6 FUROS, ASSENTADOS E REJUNTADOS COM ARGAMASSA DE CIMENTO E AREIA NO TRACO 1:12 - 1/2 VEZ (EMLURB)</v>
          </cell>
          <cell r="C689" t="str">
            <v>m2</v>
          </cell>
          <cell r="D689">
            <v>88.179567000000006</v>
          </cell>
          <cell r="E689">
            <v>69.09</v>
          </cell>
        </row>
        <row r="690">
          <cell r="A690" t="str">
            <v>07.01.125</v>
          </cell>
          <cell r="B690" t="str">
            <v>07.01.125 ALVENARIA DE TIJOLOS DE 6 FUROS, ASSENTADOS E REJUNTADOS COM ARGAMASSA DE CIMENTO  E  AREIA NO TRACO 1:6  1 VEZ. (EMLURB)</v>
          </cell>
          <cell r="C690" t="str">
            <v>m2</v>
          </cell>
          <cell r="D690">
            <v>159.001454</v>
          </cell>
          <cell r="E690">
            <v>124.58</v>
          </cell>
        </row>
        <row r="691">
          <cell r="A691" t="str">
            <v>07.01.130</v>
          </cell>
          <cell r="B691" t="str">
            <v>07.01.130, ALVENARIA DE TIJOLOS DE 6 FUROS, ASSENTADOS E REJUNTADOS COM ARGAMASSA DE CIMENTO E AREIA NO TRACO 1:8 - 1 VEZ (EMLURB)</v>
          </cell>
          <cell r="C691" t="str">
            <v>m2</v>
          </cell>
          <cell r="D691">
            <v>156.07872700000001</v>
          </cell>
          <cell r="E691">
            <v>122.29</v>
          </cell>
        </row>
        <row r="692">
          <cell r="A692" t="str">
            <v>07.01.140</v>
          </cell>
          <cell r="B692" t="str">
            <v>07.01.140, ALVENARIA DE TIJOLOS DE 6 FUROS, ASSENTADOS E REJUNTADOS COM ARGAMASSA DE CIMENTO E AREIA NO TRACO 1:10 - 1 VEZ (EMLURB)</v>
          </cell>
          <cell r="C692" t="str">
            <v>m2</v>
          </cell>
          <cell r="D692">
            <v>154.93005700000001</v>
          </cell>
          <cell r="E692">
            <v>121.39</v>
          </cell>
        </row>
        <row r="693">
          <cell r="A693" t="str">
            <v>07.01.150</v>
          </cell>
          <cell r="B693" t="str">
            <v>07.01.150, ALVENARIA DE TIJOLOS DE 6 FUROS, ASSENTADOS E REJUNTADOS COM ARGAMASSA DE CIMENTO E AREIA NO TRACO 1:12 - 1 VEZ (EMLURB)</v>
          </cell>
          <cell r="C693" t="str">
            <v>m2</v>
          </cell>
          <cell r="D693">
            <v>154.13875099999998</v>
          </cell>
          <cell r="E693">
            <v>120.77</v>
          </cell>
        </row>
        <row r="694">
          <cell r="A694" t="str">
            <v>07.01.155</v>
          </cell>
          <cell r="B694" t="str">
            <v>07.01.155 ALVENARIA DE TIJOLOS DE 8 FUROS, ASSENTADOS E REJUNTADOS COM ARGAMASSA DE CIMENTO  E  AREIA NO TRACO 1 6  1/2 VEZ. (EMLURB)</v>
          </cell>
          <cell r="C694" t="str">
            <v>m2</v>
          </cell>
          <cell r="D694">
            <v>82.946736999999999</v>
          </cell>
          <cell r="E694">
            <v>64.989999999999995</v>
          </cell>
        </row>
        <row r="695">
          <cell r="A695" t="str">
            <v>07.01.160</v>
          </cell>
          <cell r="B695" t="str">
            <v>07.01.160, ALVENARIA DE TIJOLOS DE 8 FUROS, ASSENTADOS E REJUNTADOS COM ARGAMASSA DE CIMENTO E AREIA NO TRACO 1:8 - 1/2 VEZ (EMLURB)</v>
          </cell>
          <cell r="C695" t="str">
            <v>m2</v>
          </cell>
          <cell r="D695">
            <v>82.29582400000001</v>
          </cell>
          <cell r="E695">
            <v>64.48</v>
          </cell>
        </row>
        <row r="696">
          <cell r="A696" t="str">
            <v>07.01.170</v>
          </cell>
          <cell r="B696" t="str">
            <v>07.01.170, ALVENARIA DE TIJOLOS DE 8 FUROS, ASSENTADOS E REJUNTADOS COM ARGAMASSA DE CIMENTO E AREIA NO TRACO 1:10 - 1/2 VEZ (EMLURB)</v>
          </cell>
          <cell r="C696" t="str">
            <v>m2</v>
          </cell>
          <cell r="D696">
            <v>81.976748999999998</v>
          </cell>
          <cell r="E696">
            <v>64.23</v>
          </cell>
        </row>
        <row r="697">
          <cell r="A697" t="str">
            <v>07.01.180</v>
          </cell>
          <cell r="B697" t="str">
            <v>07.01.180, ALVENARIA DE TIJOLOS DE 8 FUROS, ASSENTADOS E REJUNTADOS COM ARGAMASSA DE CIMENTO E AREIA NO TRACO 1:12 - 1/2 VEZ (EMLURB)</v>
          </cell>
          <cell r="C697" t="str">
            <v>m2</v>
          </cell>
          <cell r="D697">
            <v>81.874645000000001</v>
          </cell>
          <cell r="E697">
            <v>64.150000000000006</v>
          </cell>
        </row>
        <row r="698">
          <cell r="A698" t="str">
            <v>07.01.185</v>
          </cell>
          <cell r="B698" t="str">
            <v>07.01.185, ALVENARIA DE TIJOLOS DE 8 FUROS, ASSENTADOS E REJUNTADOS COM ARGAMASSA DE CIMENTO E AREIA NO TRACO 1:6 - 1 VEZ (EMLURB)</v>
          </cell>
          <cell r="C698" t="str">
            <v>m2</v>
          </cell>
          <cell r="D698">
            <v>150.399192</v>
          </cell>
          <cell r="E698">
            <v>117.84</v>
          </cell>
        </row>
        <row r="699">
          <cell r="A699" t="str">
            <v>07.01.190</v>
          </cell>
          <cell r="B699" t="str">
            <v>07.01.190, ALVENARIA DE TIJOLOS DE 8 FUROS, ASSENTADOS E REJUNTADOS COM ARGAMASSA DE CIMENTO E AREIA NO TRACO 1:8 - 1 VEZ (EMLURB)</v>
          </cell>
          <cell r="C699" t="str">
            <v>m2</v>
          </cell>
          <cell r="D699">
            <v>148.038037</v>
          </cell>
          <cell r="E699">
            <v>115.99</v>
          </cell>
        </row>
        <row r="700">
          <cell r="A700" t="str">
            <v>07.01.200</v>
          </cell>
          <cell r="B700" t="str">
            <v>07.01.200, ALVENARIA DE TIJOLOS DE 8 FUROS, ASSENTADOS E REJUNTADOS COM ARGAMASSA DE CIMENTO E AREIA NO TRACO 1:10 - 1 VEZ (EMLURB)</v>
          </cell>
          <cell r="C700" t="str">
            <v>m2</v>
          </cell>
          <cell r="D700">
            <v>147.055286</v>
          </cell>
          <cell r="E700">
            <v>115.22</v>
          </cell>
        </row>
        <row r="701">
          <cell r="A701" t="str">
            <v>07.01.210</v>
          </cell>
          <cell r="B701" t="str">
            <v>07.01.210, ALVENARIA DE TIJOLOS DE 8 FUROS, ASSENTADOS E REJUNTADOS COM ARGAMASSA DE CIMENTO E AREIA NO TRACO 1:12 - 1 VEZ (EMLURB)</v>
          </cell>
          <cell r="C701" t="str">
            <v>m2</v>
          </cell>
          <cell r="D701">
            <v>146.417136</v>
          </cell>
          <cell r="E701">
            <v>114.72</v>
          </cell>
        </row>
        <row r="702">
          <cell r="A702" t="str">
            <v>07.01.215</v>
          </cell>
          <cell r="B702" t="str">
            <v>07.01.215, ALVENARIA DE BLOCOS DE CONCRETO, DIMENSOES (10X20X40CM), ASSENTADOS E REJUNTADOS COM ARGAMASSA DE CIMENTO E AREIA NO TRACO 1:6 - 1/2 VEZ (EMLURB)</v>
          </cell>
          <cell r="C702" t="str">
            <v>m2</v>
          </cell>
          <cell r="D702">
            <v>98.364440999999985</v>
          </cell>
          <cell r="E702">
            <v>77.069999999999993</v>
          </cell>
        </row>
        <row r="703">
          <cell r="A703" t="str">
            <v>07.01.220</v>
          </cell>
          <cell r="B703" t="str">
            <v>07.01.220, ALVENARIA DE BLOCOS DE CONCRETO, DIMENSOES (10X20X40CM), ASSENTADOS E REJUNTADOS COM ARGAMASSA DE CIMENTO E AREIA NO TRACO 1:8 - 1/2 VEZ (EMLURB)</v>
          </cell>
          <cell r="C703" t="str">
            <v>m2</v>
          </cell>
          <cell r="D703">
            <v>97.790106000000009</v>
          </cell>
          <cell r="E703">
            <v>76.62</v>
          </cell>
        </row>
        <row r="704">
          <cell r="A704" t="str">
            <v>07.01.225</v>
          </cell>
          <cell r="B704" t="str">
            <v>07.01.225, ALVENARIA DE BLOCOS DE CONCRETO, DIMENSOES (20 X 20 X 40CM), ASSENTADOS E REJUNTADOS COM ARGAMASSA DE CIMENTO E AREIA NO TRACO 1:6 - 1 VEZ (EMLURB)</v>
          </cell>
          <cell r="C704" t="str">
            <v>m2</v>
          </cell>
          <cell r="D704">
            <v>121.337841</v>
          </cell>
          <cell r="E704">
            <v>95.07</v>
          </cell>
        </row>
        <row r="705">
          <cell r="A705" t="str">
            <v>07.01.230</v>
          </cell>
          <cell r="B705" t="str">
            <v>07.01.230, ALVENARIA DE BLOCOS DE CONCRETO, DIMENSOES (20 X 20 X 40CM) ASSENTADOS E REJUNTADOS COM ARGAMASSA DE CIMENTO E AREIA NO TRACO 1:8 - 1 VEZ (EMLURB)</v>
          </cell>
          <cell r="C705" t="str">
            <v>m2</v>
          </cell>
          <cell r="D705">
            <v>120.176408</v>
          </cell>
          <cell r="E705">
            <v>94.16</v>
          </cell>
        </row>
        <row r="706">
          <cell r="A706" t="str">
            <v>07.01.235</v>
          </cell>
          <cell r="B706" t="str">
            <v>07.01.235, ALVENARIA APARENTE DE BLOCOS DE CONCRETO, DIMENSOES (10X20X40CM), ASSENTADOS E REJUNTADOS COM ARGAMASSA DE CIMENTO E AREIA NO TRACO 1:6 - 1/2 VEZ (EMLURB)</v>
          </cell>
          <cell r="C706" t="str">
            <v>m2</v>
          </cell>
          <cell r="D706">
            <v>113.029128</v>
          </cell>
          <cell r="E706">
            <v>88.56</v>
          </cell>
        </row>
        <row r="707">
          <cell r="A707" t="str">
            <v>07.01.240</v>
          </cell>
          <cell r="B707" t="str">
            <v>07.01.240, ALVENARIA APARENTE DE BLOCOS DE CONCRETO, DIMENSOES (10X20X40CM), ASSENTADOS E REJUNTADOS COM ARGAMASSA DE CIMENTO E AREIA NO TRACO 1:8 - 1/2 VEZ (EMLURB)</v>
          </cell>
          <cell r="C707" t="str">
            <v>m2</v>
          </cell>
          <cell r="D707">
            <v>111.625198</v>
          </cell>
          <cell r="E707">
            <v>87.46</v>
          </cell>
        </row>
        <row r="708">
          <cell r="A708" t="str">
            <v>07.01.245</v>
          </cell>
          <cell r="B708" t="str">
            <v>07.01.245, ALVENARIA APARENTE DE BLOCOS DE CONCRETO, DIMENSOES (20X20X40CM) ASSENTADOS E REJUNTADOS COM ARGAMASSA DE CIMENTO E AREIA NO TRACO 1:6 - 1 VEZ (EMLURB)</v>
          </cell>
          <cell r="C708" t="str">
            <v>m2</v>
          </cell>
          <cell r="D708">
            <v>136.44923299999999</v>
          </cell>
          <cell r="E708">
            <v>106.91</v>
          </cell>
        </row>
        <row r="709">
          <cell r="A709" t="str">
            <v>07.01.250</v>
          </cell>
          <cell r="B709" t="str">
            <v>07.01.250, ALVENARIA APARENTE DE BLOCOS DE CONCRETO, DIMENSOES (20X20X40CM), ASSENTADOS E REJUNTADOS COM ARGAMASSA DE CIMENTO E AREIA NO TRACO 1:8 - 1 VEZ (EMLURB)</v>
          </cell>
          <cell r="C709" t="str">
            <v>m2</v>
          </cell>
          <cell r="D709">
            <v>135.2878</v>
          </cell>
          <cell r="E709">
            <v>106</v>
          </cell>
        </row>
        <row r="710">
          <cell r="A710" t="str">
            <v>07.01.260</v>
          </cell>
          <cell r="B710" t="str">
            <v>07.01.260, ALVENARIA ESTRUTURAL DE BLOCOS DE CONCRETO, C DIMENSOES (14X19X39CM) (RESIST MIN DE 4,5 MPA), ASSENTADOS COM ARGAMASSA MISTA DE CIMENTO, CAL E AREIA NO TRACO 1:0,25:3 (EMLURB)</v>
          </cell>
          <cell r="C710" t="str">
            <v>m2</v>
          </cell>
          <cell r="D710">
            <v>121.861124</v>
          </cell>
          <cell r="E710">
            <v>95.48</v>
          </cell>
        </row>
        <row r="711">
          <cell r="A711" t="str">
            <v>07.01.261</v>
          </cell>
          <cell r="B711" t="str">
            <v>07.01.261 VERGA EM CONCRETO ARMADO DE 0,10X0,15M (SEDUC)</v>
          </cell>
          <cell r="C711" t="str">
            <v>m</v>
          </cell>
          <cell r="D711">
            <v>52.111328999999998</v>
          </cell>
          <cell r="E711">
            <v>40.83</v>
          </cell>
        </row>
        <row r="712">
          <cell r="A712" t="str">
            <v>07.01.262</v>
          </cell>
          <cell r="B712" t="str">
            <v>07.01.262, ALVENARIA ESTRUTURAL DE BLOCOS DE CONCRETO, C DIMENSOES (19X19X39CM) (RESIST MIN DE 4,5 MPA), ASSENTADOS COM ARGAMASSA MISTA DE CIMENTO, CAL E AREIA NO TRACO 1:0,25:3 (EMLURB)</v>
          </cell>
          <cell r="C712" t="str">
            <v>m2</v>
          </cell>
          <cell r="D712">
            <v>143.16257100000001</v>
          </cell>
          <cell r="E712">
            <v>112.17</v>
          </cell>
        </row>
        <row r="713">
          <cell r="A713" t="str">
            <v>07.01.263</v>
          </cell>
          <cell r="B713" t="str">
            <v>07.01.263 VERGA EM CONCRETO ARMADO PRE-MOLDADO FCK 15 MPA, SECAO 0,10X0,15M.(SEDUC)</v>
          </cell>
          <cell r="C713" t="str">
            <v>m</v>
          </cell>
          <cell r="D713">
            <v>52.047514</v>
          </cell>
          <cell r="E713">
            <v>40.78</v>
          </cell>
        </row>
        <row r="714">
          <cell r="A714" t="str">
            <v>07.01.270</v>
          </cell>
          <cell r="B714" t="str">
            <v>07.01.270, CALHA ESTRUTURAL DE BLOCOS DE CONCRETO, C DIMENSOES (14X19X39CM) (RESIST MIN DE 4,5 MPA), ASSENTADOS COM ARGAMASSA MISTA DE CIMENTO, CAL E AREIA NO TRACO 1:0,25:3 (EMLURB)</v>
          </cell>
          <cell r="C714" t="str">
            <v>m</v>
          </cell>
          <cell r="D714">
            <v>25.321791999999999</v>
          </cell>
          <cell r="E714">
            <v>19.84</v>
          </cell>
        </row>
        <row r="715">
          <cell r="A715" t="str">
            <v>07.01.272</v>
          </cell>
          <cell r="B715" t="str">
            <v>07.01.272, CALHA ESTRUTURAL DE BLOCOS DE CONCRETO, C DIMENSOES (19X19X39CM) (RESIST MIN DE 4,5 MPA), ASSENTADOS COM ARGAMASSA MISTA DE CIMENTO, CAL E AREIA NO TRACO 1:0,25:3 (EMLURB)</v>
          </cell>
          <cell r="C715" t="str">
            <v>m</v>
          </cell>
          <cell r="D715">
            <v>29.661211999999999</v>
          </cell>
          <cell r="E715">
            <v>23.24</v>
          </cell>
        </row>
        <row r="716">
          <cell r="A716" t="str">
            <v>07.02.010</v>
          </cell>
          <cell r="B716" t="str">
            <v>07.02.010 COBOGOS DE CIMENTO PRENSADO. (EMLURB)</v>
          </cell>
          <cell r="C716" t="str">
            <v>m2</v>
          </cell>
          <cell r="D716">
            <v>193.47431700000001</v>
          </cell>
          <cell r="E716">
            <v>151.59</v>
          </cell>
        </row>
        <row r="717">
          <cell r="A717" t="str">
            <v>07.02.020</v>
          </cell>
          <cell r="B717" t="str">
            <v>07.02.020, COBOGOS CERAMICOS (EMLURB)</v>
          </cell>
          <cell r="C717" t="str">
            <v>m2</v>
          </cell>
          <cell r="D717">
            <v>222.68882399999998</v>
          </cell>
          <cell r="E717">
            <v>174.48</v>
          </cell>
        </row>
        <row r="718">
          <cell r="A718" t="str">
            <v>07.02.040</v>
          </cell>
          <cell r="B718" t="str">
            <v>07.02.040, FORNECIMENTO E EXECUCAO DE ELEMENTO VAZADO DE CONCRETO 29X29X6CM, ASSENTADO COM ARGAMASSA TRACO 1:7 (CIMENTO E AREIA) (SEDUC)</v>
          </cell>
          <cell r="C718" t="str">
            <v>m2</v>
          </cell>
          <cell r="D718">
            <v>308.443421</v>
          </cell>
          <cell r="E718">
            <v>241.67</v>
          </cell>
        </row>
        <row r="719">
          <cell r="A719" t="str">
            <v>07.02.045</v>
          </cell>
          <cell r="B719" t="str">
            <v>07.02.045, FORNECIMENTO E EXECUCAO DE ELEMENTO VAZADO DE CONCRETO 7X50X50CM, ASSENTADO COM ARGAMASSA TRACO 1:4 (CIMENTO E AREIA) (SEDUC)</v>
          </cell>
          <cell r="C719" t="str">
            <v>m2</v>
          </cell>
          <cell r="D719">
            <v>206.64573300000001</v>
          </cell>
          <cell r="E719">
            <v>161.91</v>
          </cell>
        </row>
        <row r="720">
          <cell r="A720" t="str">
            <v>07.03.010</v>
          </cell>
          <cell r="B720" t="str">
            <v>07.03.010 MURO COM EMBASAMENTO DE 50CM E ALTURA DA ALVENARIA DE ELEVACAO DE 1,6M, COM COLUNAS ESPACADAS DE 3 EM 3 METROS, INCLUSIVE CHAPISCO, MASSA UNICA E CAIACAO, E AINDA ESCAVACAO, REATERRO, REMOCAO DE MATERIAL ESCAVADO E   CONCRETO MAGRO. (EMLURB)</v>
          </cell>
          <cell r="C720" t="str">
            <v>m</v>
          </cell>
          <cell r="D720">
            <v>543.29538400000001</v>
          </cell>
          <cell r="E720">
            <v>425.68</v>
          </cell>
        </row>
        <row r="721">
          <cell r="A721" t="str">
            <v>07.03.020</v>
          </cell>
          <cell r="B721" t="str">
            <v>07.03.020 MURO COM EMBASAMENTO DE 5O CM E ALTURA DA ALVENARIA DE ELEVACAO DE 1,8 M, COM COLUNAS ESPACADAS DE 3 EM 3 METROS, INCLUSIVE CHAPISCO,MASSA UNICA E CAIACAO,E AINDA ESCAVACAO, REATERRO, REMOCAO DO MATERIAL ESCAVADO E CONCRETO MAGRO. (EMLURB)</v>
          </cell>
          <cell r="C721" t="str">
            <v>m</v>
          </cell>
          <cell r="D721">
            <v>595.47052799999994</v>
          </cell>
          <cell r="E721">
            <v>466.56</v>
          </cell>
        </row>
        <row r="722">
          <cell r="A722" t="str">
            <v>07.03.030</v>
          </cell>
          <cell r="B722" t="str">
            <v>07.03.030, MURO COM EMBASAMENTO DE 30CM E ALTURA DE 1,5M , EM COBOGOS DE CONCRETO, COM COLUNAS EM ALVENARIA ESPACADAS DE 3 EM 3M REVESTIDAS E CAIADAS, E AINDA ESCAVACAO, REATERRO, REMOCAO DO MATERIAL ESCAVADO E CONCRETO MAGRO (EMLURB)</v>
          </cell>
          <cell r="C722" t="str">
            <v>m</v>
          </cell>
          <cell r="D722">
            <v>392.30909400000002</v>
          </cell>
          <cell r="E722">
            <v>307.38</v>
          </cell>
        </row>
        <row r="723">
          <cell r="A723" t="str">
            <v>07.03.041</v>
          </cell>
          <cell r="B723" t="str">
            <v>07.03.041 MURO COM EMBASAMENTO DE 50 CM E ALTURA DA ALVENARIA DE ELEVACAO DE 1,8 M, COM COLUNAS ESPACADAS DE 3 EM 3 METROS, INCLUSIVE CHAPISCO, EMBOÇO E AINDA ESCAVACAO, REATERRO, REMOCAO DO MATERIAL ESCAVADO E CONCRETO MAGRO. (SEDUC)</v>
          </cell>
          <cell r="C723" t="str">
            <v>m</v>
          </cell>
          <cell r="D723">
            <v>764.29949199999999</v>
          </cell>
          <cell r="E723">
            <v>598.84</v>
          </cell>
        </row>
        <row r="724">
          <cell r="A724" t="str">
            <v>07.03.042</v>
          </cell>
          <cell r="B724" t="str">
            <v>07.03.042 MURO COM EMBASAMENTO DE 50 CM E ALTURA DA ALVENARIA DE ELEVACAO DE 3,0 M, COM COLUNAS ESPACADAS DE 3 EM 3 METROS, INCLUSIVE CHAPISCO, EMBOÇO E AINDA ESCAVACAO, REATERRO, REMOCAO DO MATERIAL ESCAVADO E CONCRETO MAGRO. (SEDUC)</v>
          </cell>
          <cell r="C724" t="str">
            <v>m</v>
          </cell>
          <cell r="D724">
            <v>1104.497257</v>
          </cell>
          <cell r="E724">
            <v>865.39</v>
          </cell>
        </row>
        <row r="725">
          <cell r="A725" t="str">
            <v>07.04.010</v>
          </cell>
          <cell r="B725" t="str">
            <v>07.04.010, FORNECIMENTO E ASSENTAMENTO DE DIVISORIA EM PERFIS DE ALUMINIO, TIPO AL1 (PAINEL/ PAINEL), EUCATEX OU SIMILAR, SEM PORTA (EMLURB)</v>
          </cell>
          <cell r="C725" t="str">
            <v>m2</v>
          </cell>
          <cell r="D725">
            <v>170.00315999999998</v>
          </cell>
          <cell r="E725">
            <v>133.19999999999999</v>
          </cell>
        </row>
        <row r="726">
          <cell r="A726" t="str">
            <v>07.04.020</v>
          </cell>
          <cell r="B726" t="str">
            <v>07.04.020, FORNECIMENTO E ASSENTAMENTO DE DIVISORIA EM PERFIS DE ALUMINIO, TIPO AL4 (PAINEL/ VIDRO), EUCATEX OU SIMILAR, SEM PORTA (EMLURB)</v>
          </cell>
          <cell r="C726" t="str">
            <v>m2</v>
          </cell>
          <cell r="D726">
            <v>169.58198100000001</v>
          </cell>
          <cell r="E726">
            <v>132.87</v>
          </cell>
        </row>
        <row r="727">
          <cell r="A727" t="str">
            <v>07.04.030</v>
          </cell>
          <cell r="B727" t="str">
            <v>07.04.030, DIVISORIA EM PLACA PRE-MOLDADA DE CONRETO COM ESPESSURA DE 7CM E ACABAMENTO APARENTE (EMLURB)</v>
          </cell>
          <cell r="C727" t="str">
            <v>m2</v>
          </cell>
          <cell r="D727">
            <v>312.60415899999998</v>
          </cell>
          <cell r="E727">
            <v>244.93</v>
          </cell>
        </row>
        <row r="728">
          <cell r="A728" t="str">
            <v>07.04.040</v>
          </cell>
          <cell r="B728" t="str">
            <v>07.04.040, FORNECIMENTO E ASSENTAMENTO DE PORTA DE 0,80 X 2,10M, PARA DIVISORIA EUCATEX OU SIMILAR, COM VISOR, INCLUSIVE FERRAGENS (EMLURB)</v>
          </cell>
          <cell r="C728" t="str">
            <v>Un</v>
          </cell>
          <cell r="D728">
            <v>587.44260099999997</v>
          </cell>
          <cell r="E728">
            <v>460.27</v>
          </cell>
        </row>
        <row r="729">
          <cell r="A729" t="str">
            <v>07.04.050</v>
          </cell>
          <cell r="B729" t="str">
            <v>07.04.050, FORNECIMENTO E ASSENTAMENTO DE PORTA DE 0,80 X 2,10M, PARA DIVISORIA EUCATEX OU SIMILAR, SEM VISOR, INCLUSIVE FERRAGENS (EMLURB)</v>
          </cell>
          <cell r="C729" t="str">
            <v>Un</v>
          </cell>
          <cell r="D729">
            <v>462.237571</v>
          </cell>
          <cell r="E729">
            <v>362.17</v>
          </cell>
        </row>
        <row r="730">
          <cell r="A730" t="str">
            <v>07.05.030</v>
          </cell>
          <cell r="B730" t="str">
            <v>07.05.030, ALAMBRADO COM TELA DE ARAME GALVANIZADO, ZINCADO PESADO, MALHA QUADRANGULAR 2X2 POLEGADAS, FIO 12BWG, SEM REVESTIMENTO EM PVC, FIXADO EM MOUROES DE CONCRETO SECAO T, H=2,30M RETO E CHUMBADOS COM CONCRETO SIMPLES EM MURETA DE ALVENARIA EXISTENTE ALTURA LIVRE DE 1,80M (SEDUC)</v>
          </cell>
          <cell r="C730" t="str">
            <v>m</v>
          </cell>
          <cell r="D730">
            <v>196.66506699999999</v>
          </cell>
          <cell r="E730">
            <v>154.09</v>
          </cell>
        </row>
        <row r="731">
          <cell r="A731" t="str">
            <v>07.06.005</v>
          </cell>
          <cell r="B731" t="str">
            <v>07.06.005, PAREDE EM BLOCOS DE GESSO COM 7,50CM DE ESPESSURA (SEDUC)</v>
          </cell>
          <cell r="C731" t="str">
            <v>m2</v>
          </cell>
          <cell r="D731">
            <v>70.170974000000001</v>
          </cell>
          <cell r="E731">
            <v>54.98</v>
          </cell>
        </row>
        <row r="732">
          <cell r="A732" t="str">
            <v>07.06.010</v>
          </cell>
          <cell r="B732" t="str">
            <v>07.06.010 FORNECIMENTO E MONTAGEM EM DRYWALL COM ESPESSURA DE 140MM E ALTURA MENOR QUE 3M, INCLUSIVE TRATAMENTO ACUSTICO COM LA DE VIDRO. (SEDUC)</v>
          </cell>
          <cell r="C732" t="str">
            <v>m2</v>
          </cell>
          <cell r="D732">
            <v>177.59714500000001</v>
          </cell>
          <cell r="E732">
            <v>139.15</v>
          </cell>
        </row>
        <row r="733">
          <cell r="A733" t="str">
            <v>07.06.050</v>
          </cell>
          <cell r="B733" t="str">
            <v>07.06.050 ESTRUTURA METALICA COM GUIAS SIMPLES PARA PAREDES DE GESSO ACARTONADO, USO INTERNO. (SEDUC)</v>
          </cell>
          <cell r="C733" t="str">
            <v>m2</v>
          </cell>
          <cell r="D733">
            <v>55.927466000000003</v>
          </cell>
          <cell r="E733">
            <v>43.82</v>
          </cell>
        </row>
        <row r="734">
          <cell r="A734" t="str">
            <v>07.07.010</v>
          </cell>
          <cell r="B734" t="str">
            <v>07.07.010, DIVISORIA EM GRANITO CINZA CORUMBA POLIDO, ESPESSURA 3CM, INCLUSIVE MONTAGEM COM FERRAGENS (SEDUC)</v>
          </cell>
          <cell r="C734" t="str">
            <v>m2</v>
          </cell>
          <cell r="D734">
            <v>718.95255299999997</v>
          </cell>
          <cell r="E734">
            <v>563.30999999999995</v>
          </cell>
        </row>
        <row r="735">
          <cell r="A735" t="str">
            <v>07.07.021</v>
          </cell>
          <cell r="B735" t="str">
            <v>07.07.021, FORNECIMENTO E INSTALACAO DE DIVISORIA EM GRANITO CINZA ANDORINHA, POLIDO E= 2,0CM, INCLUSIVE FIXACAO E FERRAGENS (SEDUC)</v>
          </cell>
          <cell r="C735" t="str">
            <v>m2</v>
          </cell>
          <cell r="D735">
            <v>380.59265999999997</v>
          </cell>
          <cell r="E735">
            <v>298.2</v>
          </cell>
        </row>
        <row r="736">
          <cell r="A736" t="str">
            <v>07.50.001</v>
          </cell>
          <cell r="B736" t="str">
            <v>87525 ALVENARIA DE VEDACAO DE BLOCOS CERAMICOS FURADOS NA HORIZONTAL DE 14X9X19CM (ESPESSURA 14CM, BLOCO DEITADO) DE PAREDES COM AREA LIQUIDA MAIOR OU IGUAL A 6M2 COM VAOS E ARGAMASSA DE ASSENTAMENTO COM PREPARO EM BETONEIRA. (SINAPI-2021)</v>
          </cell>
          <cell r="C736" t="str">
            <v>m2</v>
          </cell>
          <cell r="D736">
            <v>135.50477100000001</v>
          </cell>
          <cell r="E736">
            <v>106.17</v>
          </cell>
        </row>
        <row r="737">
          <cell r="A737" t="str">
            <v>07.50.002</v>
          </cell>
          <cell r="B737" t="str">
            <v>87489 ALVENARIA DE VEDACAO DE BLOCOS CERAMICOS FURADOS NA VERTICAL DE 9X19X39CM (ESPESSURA 9CM) DE PAREDES COM AREA LIQUIDA MAIOR OU IGUAL A 6M2 COM VAOS E ARGAMASSA DE ASSENTAMENTO COM PREPARO EM BETONEIRA. (SINAPI-2021)</v>
          </cell>
          <cell r="C737" t="str">
            <v>m2</v>
          </cell>
          <cell r="D737">
            <v>50.120301000000005</v>
          </cell>
          <cell r="E737">
            <v>39.270000000000003</v>
          </cell>
        </row>
        <row r="738">
          <cell r="A738" t="str">
            <v>08.00.000</v>
          </cell>
          <cell r="B738" t="str">
            <v>08 COBERTURAS E IMPERMEABILIZACOES</v>
          </cell>
          <cell r="D738">
            <v>0</v>
          </cell>
        </row>
        <row r="739">
          <cell r="A739" t="str">
            <v>08.01.010</v>
          </cell>
          <cell r="B739" t="str">
            <v>08.01.010, ESTRUTURA DE COBERTA EM MADEIRA, PARA TELHAS ONDULADAS DE CIMENTO AMIANTO, ALUMINIO OU PLASTICAS - VAO ATE 10M (EMLURB)</v>
          </cell>
          <cell r="C739" t="str">
            <v>m2</v>
          </cell>
          <cell r="D739">
            <v>174.457447</v>
          </cell>
          <cell r="E739">
            <v>136.69</v>
          </cell>
        </row>
        <row r="740">
          <cell r="A740" t="str">
            <v>08.01.020</v>
          </cell>
          <cell r="B740" t="str">
            <v>08.01.020, ESTRUTURA DE COBERTA EM MADEIRA, PARA TELHAS ONDULADAS DE CIMENTO AMIANTO, ALUMINIO OU PLASTICAS - VAO DE 10 A 15M (EMLURB)</v>
          </cell>
          <cell r="C740" t="str">
            <v>m2</v>
          </cell>
          <cell r="D740">
            <v>206.54362900000001</v>
          </cell>
          <cell r="E740">
            <v>161.83000000000001</v>
          </cell>
        </row>
        <row r="741">
          <cell r="A741" t="str">
            <v>08.01.030</v>
          </cell>
          <cell r="B741" t="str">
            <v>08.01.030, ESTRUTURA DE COBERTA EM MADEIRA, PARA TELHAS ONDULADAS DE CIMENTO AMIANTO, ALUMINIO OU PLASTICAS - VAO DE 15 A 20M (EMLURB)</v>
          </cell>
          <cell r="C741" t="str">
            <v>m2</v>
          </cell>
          <cell r="D741">
            <v>250.09098499999999</v>
          </cell>
          <cell r="E741">
            <v>195.95</v>
          </cell>
        </row>
        <row r="742">
          <cell r="A742" t="str">
            <v>08.01.035</v>
          </cell>
          <cell r="B742" t="str">
            <v>08.01.035, ESTRUTURA DE COBERTA EM MADEIRA PARA TELHAS CERAMICAS - VAO ATE 4M (EMLURB)</v>
          </cell>
          <cell r="C742" t="str">
            <v>m2</v>
          </cell>
          <cell r="D742">
            <v>191.21526599999999</v>
          </cell>
          <cell r="E742">
            <v>149.82</v>
          </cell>
        </row>
        <row r="743">
          <cell r="A743" t="str">
            <v>08.01.040</v>
          </cell>
          <cell r="B743" t="str">
            <v>08.01.040, ESTRUTURA DE COBERTA EM MADEIRA PARA TELHAS CERAMICAS - VAO DE 4 A 7 M (EMLURB)</v>
          </cell>
          <cell r="C743" t="str">
            <v>m2</v>
          </cell>
          <cell r="D743">
            <v>214.214192</v>
          </cell>
          <cell r="E743">
            <v>167.84</v>
          </cell>
        </row>
        <row r="744">
          <cell r="A744" t="str">
            <v>08.01.050</v>
          </cell>
          <cell r="B744" t="str">
            <v>08.01.050, ESTRUTURA DE COBERTA EM MADEIRA PARA TELHAS CERAMICAS - VAO DE 7 A 10M (EMLURB)</v>
          </cell>
          <cell r="C744" t="str">
            <v>m2</v>
          </cell>
          <cell r="D744">
            <v>237.36627399999998</v>
          </cell>
          <cell r="E744">
            <v>185.98</v>
          </cell>
        </row>
        <row r="745">
          <cell r="A745" t="str">
            <v>08.01.060</v>
          </cell>
          <cell r="B745" t="str">
            <v>08.01.060, ESTRUTURA DE COBERTA EM MADEIRA PARA TELHAS CERAMICAS - VAO DE 10 A 13M (EMLURB)</v>
          </cell>
          <cell r="C745" t="str">
            <v>m2</v>
          </cell>
          <cell r="D745">
            <v>266.044735</v>
          </cell>
          <cell r="E745">
            <v>208.45</v>
          </cell>
        </row>
        <row r="746">
          <cell r="A746" t="str">
            <v>08.01.070</v>
          </cell>
          <cell r="B746" t="str">
            <v>08.01.070, ESTRUTURA DE COBERTA EM MADEIRA PARA TELHAS AUTOPORTANTES DE CIMENTO AMIANTO, TIPO CANALETE 90 OU KALHETAO (EMLURB)</v>
          </cell>
          <cell r="C746" t="str">
            <v>m2</v>
          </cell>
          <cell r="D746">
            <v>15.647437999999999</v>
          </cell>
          <cell r="E746">
            <v>12.26</v>
          </cell>
        </row>
        <row r="747">
          <cell r="A747" t="str">
            <v>08.01.080</v>
          </cell>
          <cell r="B747" t="str">
            <v>08.01.080, ESTRUTURA DE COBERTA EM MADEIRA PARA TELHAS AUTOPORTANTES DE CIMENTO AMIANTO, TIPO CANALETE 49, OU KALHETA OU MAXIPLAC (EMLURB)</v>
          </cell>
          <cell r="C747" t="str">
            <v>m2</v>
          </cell>
          <cell r="D747">
            <v>25.602577999999998</v>
          </cell>
          <cell r="E747">
            <v>20.059999999999999</v>
          </cell>
        </row>
        <row r="748">
          <cell r="A748" t="str">
            <v>08.01.090</v>
          </cell>
          <cell r="B748" t="str">
            <v>08.01.090 ESTRUTURA DE COBERTA EM MADEIRA DE LEI, PONTALETADA PARA TELHAS ONDULADAS DE CIMENTO AMIANTO, ALUMINIO OU PLASTICAS, SOBRE LAJE. (EMLURB)</v>
          </cell>
          <cell r="C748" t="str">
            <v>m2</v>
          </cell>
          <cell r="D748">
            <v>121.286789</v>
          </cell>
          <cell r="E748">
            <v>95.03</v>
          </cell>
        </row>
        <row r="749">
          <cell r="A749" t="str">
            <v>08.01.101</v>
          </cell>
          <cell r="B749" t="str">
            <v>08.01.101, FORNECIMENTO E COLOCACAO DE RIPA EM MADEIRA DE LEI, DE 5X2,5,0CM PARA COBERTA EM TELHA CERAMICA (SEDUC)</v>
          </cell>
          <cell r="C749" t="str">
            <v>m</v>
          </cell>
          <cell r="D749">
            <v>11.205914</v>
          </cell>
          <cell r="E749">
            <v>8.7799999999999994</v>
          </cell>
        </row>
        <row r="750">
          <cell r="A750" t="str">
            <v>08.01.102</v>
          </cell>
          <cell r="B750" t="str">
            <v>08.01.102 FORNECIMENTO E COLOCACAO DE RIPA EM MADEIRA DE LEI, DE 5 X 1 CM PARA COBERTA EM TELHA CERAMICA (SEDUC).</v>
          </cell>
          <cell r="C750" t="str">
            <v>m</v>
          </cell>
          <cell r="D750">
            <v>8.8192330000000005</v>
          </cell>
          <cell r="E750">
            <v>6.91</v>
          </cell>
        </row>
        <row r="751">
          <cell r="A751" t="str">
            <v>08.01.103</v>
          </cell>
          <cell r="B751" t="str">
            <v>08.01.103 FORNECIMENTO E COLOCACAO DE CAIBROS EM MADEIRA DE LEI, DE 3 X 5 CM PARA COBERTA EM TELHA CERAMICA (SEDUC).</v>
          </cell>
          <cell r="C751" t="str">
            <v>m</v>
          </cell>
          <cell r="D751">
            <v>17.906489000000001</v>
          </cell>
          <cell r="E751">
            <v>14.03</v>
          </cell>
        </row>
        <row r="752">
          <cell r="A752" t="str">
            <v>08.01.104</v>
          </cell>
          <cell r="B752" t="str">
            <v>08.01.104 ESTRUTURA DE MADEIRA DE LEI PARA TELHAS CERAMICAS, COM VAO DE 10M ATE 13M (SEDUC)</v>
          </cell>
          <cell r="C752" t="str">
            <v>m2</v>
          </cell>
          <cell r="D752">
            <v>277.14854500000001</v>
          </cell>
          <cell r="E752">
            <v>217.15</v>
          </cell>
        </row>
        <row r="753">
          <cell r="A753" t="str">
            <v>08.01.107</v>
          </cell>
          <cell r="B753" t="str">
            <v>08.01.107, FORNECIMENTO E COLOCACAO DE LINHA EM MADEIRA DE LEI DE 3X9 POLEGADAS PARA ESTRUTURA DE COBERTA EM TELHA CERAMICA, CONSIDERANDO ABERTURA DE ENCAIXES E FIXACAO DA MESMA NA ESTRUTURA EXISTENTE. (SEDUC)</v>
          </cell>
          <cell r="C753" t="str">
            <v>m</v>
          </cell>
          <cell r="D753">
            <v>136.37265499999998</v>
          </cell>
          <cell r="E753">
            <v>106.85</v>
          </cell>
        </row>
        <row r="754">
          <cell r="A754" t="str">
            <v>08.01.108</v>
          </cell>
          <cell r="B754" t="str">
            <v>08.01.108, FORNECIMENTO E COLOCACAO DE CAIBROS EM MADEIRA DE LEI DE 5X6CM PARA COBERTA EM TELHA CERAMICA (SEDUC)</v>
          </cell>
          <cell r="C754" t="str">
            <v>m</v>
          </cell>
          <cell r="D754">
            <v>27.938207000000002</v>
          </cell>
          <cell r="E754">
            <v>21.89</v>
          </cell>
        </row>
        <row r="755">
          <cell r="A755" t="str">
            <v>08.01.109</v>
          </cell>
          <cell r="B755" t="str">
            <v>08.01.109, RETIRADA E RECOLOCACAO DE RIPA DE 5X1CM EM COBERTA, COM REAPROVEITAMENTO DO MATERIAL (SEDUC)</v>
          </cell>
          <cell r="C755" t="str">
            <v>m</v>
          </cell>
          <cell r="D755">
            <v>2.8333860000000004</v>
          </cell>
          <cell r="E755">
            <v>2.2200000000000002</v>
          </cell>
        </row>
        <row r="756">
          <cell r="A756" t="str">
            <v>08.01.110</v>
          </cell>
          <cell r="B756" t="str">
            <v>08.01.110, FORNECIMENTO E COLOCACAO DE LINHA 3X12 POLEGADAS, EM MADEIRA DE LEI, PARA ESTRUTURA DE COBERTA EM TELHA CERAMICA, CONSIDERANDO ABERTURA DE ENCAIXES E FIXACAO DA MESMA NA ESTRUTURA EXISTENTE (SEDUC)</v>
          </cell>
          <cell r="C756" t="str">
            <v>m</v>
          </cell>
          <cell r="D756">
            <v>171.700639</v>
          </cell>
          <cell r="E756">
            <v>134.53</v>
          </cell>
        </row>
        <row r="757">
          <cell r="A757" t="str">
            <v>08.01.114</v>
          </cell>
          <cell r="B757" t="str">
            <v>08.01.114, EXECUCAO DE ESTRUTURA DE MADEIRA, NAO APARELHADA, PARA COBERTA COM TELHAS CERAMICAS, VAOS DE 7M ATE 10M, COM REAPROVEITAMENTO DA MADEIRA (SEDUC)</v>
          </cell>
          <cell r="C757" t="str">
            <v>m2</v>
          </cell>
          <cell r="D757">
            <v>93.067796000000001</v>
          </cell>
          <cell r="E757">
            <v>72.92</v>
          </cell>
        </row>
        <row r="758">
          <cell r="A758" t="str">
            <v>08.01.115</v>
          </cell>
          <cell r="B758" t="str">
            <v>08.01.115,ESTRUTURA DE MADEIRA DE LEI PARA TELHAS CERAMICAS, COM VAOS DE 7M ATE 10 M (SEDUC)</v>
          </cell>
          <cell r="C758" t="str">
            <v>m2</v>
          </cell>
          <cell r="D758">
            <v>247.38522900000001</v>
          </cell>
          <cell r="E758">
            <v>193.83</v>
          </cell>
        </row>
        <row r="759">
          <cell r="A759" t="str">
            <v>08.01.116</v>
          </cell>
          <cell r="B759" t="str">
            <v>08.01.116, FORNECIMENTO E COLOCACAO DE LINHA DE MADEIRA DE LEI 3X4 POLEGADAS PARA ESTRUTURA DE COBERTA EM TELHA CERAMICA, CONSIDERANDO ABERTURA DE ENCAIXES E FIXACAO DA MESMA NA ESTRUTURA EXISTENTE (SEDUC)</v>
          </cell>
          <cell r="C759" t="str">
            <v>m</v>
          </cell>
          <cell r="D759">
            <v>77.484172999999998</v>
          </cell>
          <cell r="E759">
            <v>60.71</v>
          </cell>
        </row>
        <row r="760">
          <cell r="A760" t="str">
            <v>08.01.117</v>
          </cell>
          <cell r="B760" t="str">
            <v>08.01.117, FORNECIMENTO E COLOCACAO DE LINHA EM MADEIRA DE LEI DE 2X3 POLEGADAS PARA ESTRUTURA DE COBERTA EM TELHA CERAMICA, COM ABERTURA DE ENCAIXES (SEDUC)</v>
          </cell>
          <cell r="C760" t="str">
            <v>m</v>
          </cell>
          <cell r="D760">
            <v>53.936437999999995</v>
          </cell>
          <cell r="E760">
            <v>42.26</v>
          </cell>
        </row>
        <row r="761">
          <cell r="A761" t="str">
            <v>08.01.118</v>
          </cell>
          <cell r="B761" t="str">
            <v>08.01.118 FORNECIMENTO E COLOCACAO DE LINHA EM MADEIRA DE LEI DE 3"x5" (7.62CM X 12.70CM)  PARA ESTRUTURA DE COBERTA EM TELHA CERAMICA. CONSIDERANDO ABERTURA DE ENCAIXES  E FIXACAO DA MESMA NA ESTRUTURA EXISTENTE. (OBS DA SECRETARIA: CONFORME ITENS SE 0104. SE 0403 EO01.03 DAS ESPECIFICACOES GERAIS) (SEDUC).</v>
          </cell>
          <cell r="C761" t="str">
            <v>m</v>
          </cell>
          <cell r="D761">
            <v>89.264421999999996</v>
          </cell>
          <cell r="E761">
            <v>69.94</v>
          </cell>
        </row>
        <row r="762">
          <cell r="A762" t="str">
            <v>08.01.119</v>
          </cell>
          <cell r="B762" t="str">
            <v>08.01.119, FORNECIMENTO E COLOCACAO DE LINHA EM MADEIRA DE LEI DE 3X6 POLEGADAS PARA ESTRUTURA DE COBERTA EM TELHA CERAMICA, COM ABERTURA DE ENCAIXES (SEDUC)</v>
          </cell>
          <cell r="C762" t="str">
            <v>m</v>
          </cell>
          <cell r="D762">
            <v>101.04467100000001</v>
          </cell>
          <cell r="E762">
            <v>79.17</v>
          </cell>
        </row>
        <row r="763">
          <cell r="A763" t="str">
            <v>08.01.120</v>
          </cell>
          <cell r="B763" t="str">
            <v>08.01.120 COLOCACAO DE RIPA DE 5X1CM. COM REAPROVEITAMENTO DO MATERIAL (SEDUC).</v>
          </cell>
          <cell r="C763" t="str">
            <v>m</v>
          </cell>
          <cell r="D763">
            <v>2.8333860000000004</v>
          </cell>
          <cell r="E763">
            <v>2.2200000000000002</v>
          </cell>
        </row>
        <row r="764">
          <cell r="A764" t="str">
            <v>08.01.121</v>
          </cell>
          <cell r="B764" t="str">
            <v>08.01.121, COLOCACAO DE CAIBROS EM MADEIRA DE LEI DE 5X6CM PARA COBERTA EM TELHA CERAMICA (SEDUC)</v>
          </cell>
          <cell r="C764" t="str">
            <v>m</v>
          </cell>
          <cell r="D764">
            <v>12.175901999999999</v>
          </cell>
          <cell r="E764">
            <v>9.5399999999999991</v>
          </cell>
        </row>
        <row r="765">
          <cell r="A765" t="str">
            <v>08.01.122</v>
          </cell>
          <cell r="B765" t="str">
            <v>08.01.122, FORNECIMENTO E COLOCACAO DE RIPA EM MADEIRA MISTA, DE 5,0X1,0 CM PARA COBERTA (SEDUC)</v>
          </cell>
          <cell r="C765" t="str">
            <v>Kg</v>
          </cell>
          <cell r="D765">
            <v>50.643583999999997</v>
          </cell>
          <cell r="E765">
            <v>39.68</v>
          </cell>
        </row>
        <row r="766">
          <cell r="A766" t="str">
            <v>08.01.123</v>
          </cell>
          <cell r="B766" t="str">
            <v>08.01.123 FORNECIMENTO E COLOCACAO DE TUBOS DE FERRO, COM CHAPA DE ACO, FURACAO  E SOLDA, PARA FIXACAO EM COBERTAS DE POLICARBONATO (SEDUC).</v>
          </cell>
          <cell r="C766" t="str">
            <v>Un</v>
          </cell>
          <cell r="D766">
            <v>249.886777</v>
          </cell>
          <cell r="E766">
            <v>195.79</v>
          </cell>
        </row>
        <row r="767">
          <cell r="A767" t="str">
            <v>08.02.010</v>
          </cell>
          <cell r="B767" t="str">
            <v>08.02.010, COBERTURA COM TELHAS DE CIMENTO AMIANTO DE 8MM DE ESPESSURA TIPO KALHETAO OU CANALETE 90, SENDO A AREA MEDIDA NA PROJECAO HORIZONTAL (EMLURB)</v>
          </cell>
          <cell r="C767" t="str">
            <v>m2</v>
          </cell>
          <cell r="D767">
            <v>224.14380600000001</v>
          </cell>
          <cell r="E767">
            <v>175.62</v>
          </cell>
        </row>
        <row r="768">
          <cell r="A768" t="str">
            <v>08.02.020</v>
          </cell>
          <cell r="B768" t="str">
            <v>08.02.020 COBERTURA COM TELHAS DE FIBROCIMENTO OU SIM KALHETA OU CANALETA 49, SENDO A AREA MEDIDA NA PROJECAO HORIZONTAL. (SEDUC)</v>
          </cell>
          <cell r="C768" t="str">
            <v>m2</v>
          </cell>
          <cell r="D768">
            <v>308.36684300000002</v>
          </cell>
          <cell r="E768">
            <v>241.61</v>
          </cell>
        </row>
        <row r="769">
          <cell r="A769" t="str">
            <v>08.02.030</v>
          </cell>
          <cell r="B769" t="str">
            <v>08.02.030, COBERTURA COM TELHAS DE CIMENTO AMIANTO TIPO MAXIPLAC OU SIMILAR, SENDO A AREA MEDIDA NA PROJECAO HORIZONTAL (EMLURB)</v>
          </cell>
          <cell r="C769" t="str">
            <v>m2</v>
          </cell>
          <cell r="D769">
            <v>133.46269099999998</v>
          </cell>
          <cell r="E769">
            <v>104.57</v>
          </cell>
        </row>
        <row r="770">
          <cell r="A770" t="str">
            <v>08.02.040</v>
          </cell>
          <cell r="B770" t="str">
            <v>08.02.040 COBERTURA COM TELHAS DE FIBROCIMENTO OU SIM   6MM DE ESPESSURA, SENDO A  AREA MEDIDA  NA PROJECAO HORIZONTAL. (EMLURB)</v>
          </cell>
          <cell r="C770" t="str">
            <v>m2</v>
          </cell>
          <cell r="D770">
            <v>73.502116999999998</v>
          </cell>
          <cell r="E770">
            <v>57.59</v>
          </cell>
        </row>
        <row r="771">
          <cell r="A771" t="str">
            <v>08.02.041</v>
          </cell>
          <cell r="B771" t="str">
            <v>08.02.041, COBERTURA COM TELHA ONDULADA DE FIBROCIMENTO, ESPESSURA 6MM, FIXADAS COM PARAFUSO GALVANIZADO DE 8X110MM, ARRUELA GALVANIZADA DE 8MM, E ARRUELA ELASTICA DE VEDACAO, INCLUSIVE MOVIMENTACAO HORIZONTAL E VERTICAL DAS TELHAS (SEDUC)</v>
          </cell>
          <cell r="C771" t="str">
            <v>m2</v>
          </cell>
          <cell r="D771">
            <v>72.455551</v>
          </cell>
          <cell r="E771">
            <v>56.77</v>
          </cell>
        </row>
        <row r="772">
          <cell r="A772" t="str">
            <v>08.02.042</v>
          </cell>
          <cell r="B772" t="str">
            <v>08.02.042,COLOCACAO DE TELHA ONDULADA DE FIBROCIMENTO E = 6 MM, COM RECOBRIMENTO LATERAL DE 1/4 DE ONDA PARA TELHADO COM INCLINACAO MAIOR QUE 10 GRAUS, COM ATE 2 AGUAS, INCLUSO ICAMENTO, SEM O FORNECIMENTO DAS TELHAS (SEDUC)</v>
          </cell>
          <cell r="C772" t="str">
            <v>m2</v>
          </cell>
          <cell r="D772">
            <v>13.260757</v>
          </cell>
          <cell r="E772">
            <v>10.39</v>
          </cell>
        </row>
        <row r="773">
          <cell r="A773" t="str">
            <v>08.02.043</v>
          </cell>
          <cell r="B773" t="str">
            <v>08.02.043, COLOCACAO DE TELHA DE FIBROCIMENTO ONDULADA E=6MM COM APROVEITAMENTO DE 100 PORCENTODAS TELHAS EXISTENTES, FIXADAS COM PARAFUSO GALV DE 8X110MM, ARRUELA GALV DE 8MM, E ARRUELA ELASTICA DE VEDACAO, INCLUSIVE MOVIMENTACAO HORIZONTAL E VERTICAL DAS TELHAS (SEDUC)</v>
          </cell>
          <cell r="C773" t="str">
            <v>m2</v>
          </cell>
          <cell r="D773">
            <v>18.212800999999999</v>
          </cell>
          <cell r="E773">
            <v>14.27</v>
          </cell>
        </row>
        <row r="774">
          <cell r="A774" t="str">
            <v>08.02.044</v>
          </cell>
          <cell r="B774" t="str">
            <v>08.02.044,COLOCACAO DE TELHA ONDULADA DE FIBROCIMENTO E = 6 MM, COM RECOBRIMENTO LATERAL DE 1 1/4 DE ONDA PARA TELHADO COM INCLINACAO MAXIMA DE 10 GRAUS, COM ATE 2 AGUAS, INCLUSO ICAMENTO, SEM O FORNECIMENTO DAS TELHAS (SEDUC)</v>
          </cell>
          <cell r="C774" t="str">
            <v>m2</v>
          </cell>
          <cell r="D774">
            <v>14.001011</v>
          </cell>
          <cell r="E774">
            <v>10.97</v>
          </cell>
        </row>
        <row r="775">
          <cell r="A775" t="str">
            <v>08.02.045</v>
          </cell>
          <cell r="B775" t="str">
            <v>08.02.045, COBERTURA COM TELHA DE FIBROCIMENTO ONDULADA E=4MM,UMA AGUA, PERFIL ONDULADO, E=4MM, ALTURA 244MM, LARG. UTIL 500MM, LARGURA NOMINAL 500MM, FIXADAS COM PREGOS GALVANIZADOS TIPO TELHEIRO 18X27 E ARRUELA ELASTICA DE VEDACAO. (SEDUC)</v>
          </cell>
          <cell r="C775" t="str">
            <v>m2</v>
          </cell>
          <cell r="D775">
            <v>74.969862000000006</v>
          </cell>
          <cell r="E775">
            <v>58.74</v>
          </cell>
        </row>
        <row r="776">
          <cell r="A776" t="str">
            <v>08.02.047</v>
          </cell>
          <cell r="B776" t="str">
            <v>08.02.047, 08.02.047 TELHAMENTO COM TELHA ONDULADA DE FIBROCIMENTO E
= 6 MM, COM RECOBRIMENTO LATERAL DE 1 1/4 DE ONDA PARA TELHADO COM INCLINACAO MAXIMA DE 10°, COM ATE 2 AGUAS. INCLUSO ICAMENTO (SEDUC)</v>
          </cell>
          <cell r="C776" t="str">
            <v>m2</v>
          </cell>
          <cell r="D776">
            <v>77.011942000000005</v>
          </cell>
          <cell r="E776">
            <v>60.34</v>
          </cell>
        </row>
        <row r="777">
          <cell r="A777" t="str">
            <v>08.02.049</v>
          </cell>
          <cell r="B777" t="str">
            <v>08.02.049, FORNECIMENTO E COLOCACAO DE CUMEEIRA NORMAL DE FIBROCIMENTO DE 1,10X0,60X0,006M, INCLUSIVE CONJUNTO DE FIXACAO (SEDUC)</v>
          </cell>
          <cell r="C777" t="str">
            <v>m</v>
          </cell>
          <cell r="D777">
            <v>126.04738800000001</v>
          </cell>
          <cell r="E777">
            <v>98.76</v>
          </cell>
        </row>
        <row r="778">
          <cell r="A778" t="str">
            <v>08.02.050</v>
          </cell>
          <cell r="B778" t="str">
            <v>08.02.050, COBERTURA COM TELHAS DE CHAPA ONDULADA DE ALUMINIO DE 0,5MM DE ESPESSURA (EMLURB)</v>
          </cell>
          <cell r="C778" t="str">
            <v>m2</v>
          </cell>
          <cell r="D778">
            <v>117.22815499999999</v>
          </cell>
          <cell r="E778">
            <v>91.85</v>
          </cell>
        </row>
        <row r="779">
          <cell r="A779" t="str">
            <v>08.02.051</v>
          </cell>
          <cell r="B779" t="str">
            <v>08.02.051, FORNECIMENTO E INSTALACAO DE TELHA DE ALUMINIO ONDULADA, PINTADA NA FACE SUPERIOR, COM ESPESSURA DE 0,6MM (SEDUC)</v>
          </cell>
          <cell r="C779" t="str">
            <v>m2</v>
          </cell>
          <cell r="D779">
            <v>128.076705</v>
          </cell>
          <cell r="E779">
            <v>100.35</v>
          </cell>
        </row>
        <row r="780">
          <cell r="A780" t="str">
            <v>08.02.052</v>
          </cell>
          <cell r="B780" t="str">
            <v>08.02.052, COBERTURA COM TELHA DE CHAPA DE ACO ZINCADO, ONDULADA, ESPESSURA DE 0,5MM (SEDUC)</v>
          </cell>
          <cell r="C780" t="str">
            <v>m2</v>
          </cell>
          <cell r="D780">
            <v>114.726607</v>
          </cell>
          <cell r="E780">
            <v>89.89</v>
          </cell>
        </row>
        <row r="781">
          <cell r="A781" t="str">
            <v>08.02.053</v>
          </cell>
          <cell r="B781" t="str">
            <v>08.02.053 COBERTURA COM TELHA DE AÇO ZINCADO ONDULADA, ESPESSURA DE 0,5MM, SEM PINTURA, INCLUSO IÇAMENTO (SEDUC).</v>
          </cell>
          <cell r="C781" t="str">
            <v>m2</v>
          </cell>
          <cell r="D781">
            <v>114.803185</v>
          </cell>
          <cell r="E781">
            <v>89.95</v>
          </cell>
        </row>
        <row r="782">
          <cell r="A782" t="str">
            <v>08.02.054</v>
          </cell>
          <cell r="B782" t="str">
            <v>08.02.054, FORNECIMENTO E COLOCACAO DE TELHA ALUMINIO TRAPEZOIDAL, ESPESSURA 0.5MM, SEM PINTURA . (SEDUC)</v>
          </cell>
          <cell r="C782" t="str">
            <v>m2</v>
          </cell>
          <cell r="D782">
            <v>201.75750400000001</v>
          </cell>
          <cell r="E782">
            <v>158.08000000000001</v>
          </cell>
        </row>
        <row r="783">
          <cell r="A783" t="str">
            <v>08.02.055</v>
          </cell>
          <cell r="B783" t="str">
            <v>08.02.055, COBERTURA COM TELHA DE ALUMINIO ENVERNIZADA OU PINTADA, PERFIL TRAPEZOIDAL, COM REAPROVEITAMENTO DAS TELHAS. INCLUSO GANCHOS DE ALUMINIO (CONJUNTO) COM PORCA E ARRUELA COMPRIMENTO 300MM E DIAMETRO DE 1/4 POLEGADAS (SEDUC)</v>
          </cell>
          <cell r="C783" t="str">
            <v>m2</v>
          </cell>
          <cell r="D783">
            <v>30.363177</v>
          </cell>
          <cell r="E783">
            <v>23.79</v>
          </cell>
        </row>
        <row r="784">
          <cell r="A784" t="str">
            <v>08.02.058</v>
          </cell>
          <cell r="B784" t="str">
            <v>08.02.058, CUMEEIRA EM PERFIL ONDULADO DE ALUMINIO E=0,8MM . (SEDUC)</v>
          </cell>
          <cell r="C784" t="str">
            <v>m</v>
          </cell>
          <cell r="D784">
            <v>59.883996000000003</v>
          </cell>
          <cell r="E784">
            <v>46.92</v>
          </cell>
        </row>
        <row r="785">
          <cell r="A785" t="str">
            <v>08.02.059</v>
          </cell>
          <cell r="B785" t="str">
            <v>08.02.059, CUMEEIRA DE ALUMINIO E=0.7MM (SEDUC)</v>
          </cell>
          <cell r="C785" t="str">
            <v>m</v>
          </cell>
          <cell r="D785">
            <v>59.883996000000003</v>
          </cell>
          <cell r="E785">
            <v>46.92</v>
          </cell>
        </row>
        <row r="786">
          <cell r="A786" t="str">
            <v>08.02.060</v>
          </cell>
          <cell r="B786" t="str">
            <v>08.02.060, COBERTURA COM TELHAS CERAMICAS, TIPO COLONIAL (EMLURB)</v>
          </cell>
          <cell r="C786" t="str">
            <v>m2</v>
          </cell>
          <cell r="D786">
            <v>117.24091799999999</v>
          </cell>
          <cell r="E786">
            <v>91.86</v>
          </cell>
        </row>
        <row r="787">
          <cell r="A787" t="str">
            <v>08.02.066</v>
          </cell>
          <cell r="B787" t="str">
            <v>08.02.066 LAVAGEM DE TELHA CERAMICA COM ESCOVA DE MADEIRA E SOLUCAO COM AGUA SANITARIA PARA RETIRADA DO MOFO. INCLUINDO O TRANSPORTE HORIZONTAL A UMA DISTANCIA DE ATE 50M PARA ARMAZENAMENTO DA MESMA.</v>
          </cell>
          <cell r="C787" t="str">
            <v>m2</v>
          </cell>
          <cell r="D787">
            <v>21.110001999999998</v>
          </cell>
          <cell r="E787">
            <v>16.54</v>
          </cell>
        </row>
        <row r="788">
          <cell r="A788" t="str">
            <v>08.02.068</v>
          </cell>
          <cell r="B788" t="str">
            <v>08.02.068, EMBOCAMENTO DE ULTIMA FIADA DE TELHA PLAN, COLONIAL OU PAULISTA, COM ARGAMASSA TRACO 1:2:8 (CIMENTO, CAL E AREIA) (SEDUC)</v>
          </cell>
          <cell r="C788" t="str">
            <v>m</v>
          </cell>
          <cell r="D788">
            <v>18.723320999999999</v>
          </cell>
          <cell r="E788">
            <v>14.67</v>
          </cell>
        </row>
        <row r="789">
          <cell r="A789" t="str">
            <v>08.02.070</v>
          </cell>
          <cell r="B789" t="str">
            <v>08.02.070 EMBOCAMENTO COM ARGAMASSA TRACO 1:2:9 (CIMENTO, CAL E AREIA). . (SEDUC)</v>
          </cell>
          <cell r="C789" t="str">
            <v>m</v>
          </cell>
          <cell r="D789">
            <v>29.929234999999998</v>
          </cell>
          <cell r="E789">
            <v>23.45</v>
          </cell>
        </row>
        <row r="790">
          <cell r="A790" t="str">
            <v>08.02.071</v>
          </cell>
          <cell r="B790" t="str">
            <v>08.02.071,TELHAMENTO COM TELHA CERAMICA CAPA-CANAL, TIPO COLONIAL, COM ATE 2 AGUAS, COM APROVEITAMENTO DE 100% DAS TELHAS EXISTENTES, INCLUSO TRANSPORTE VERTICAL, SEM EMBOCAMENTO (SEDUC)</v>
          </cell>
          <cell r="C790" t="str">
            <v>m2</v>
          </cell>
          <cell r="D790">
            <v>16.732292999999999</v>
          </cell>
          <cell r="E790">
            <v>13.11</v>
          </cell>
        </row>
        <row r="791">
          <cell r="A791" t="str">
            <v>08.02.072</v>
          </cell>
          <cell r="B791" t="str">
            <v>08.02.072, COLOCACAO DE TELHAS CERAMICAS COLONIAIS COM APROVEITAMENTO DE 100 PORCENTO DAS TELHAS EXISTENTES, INCLUSIVE TRANSPORTE VERTICAL SEM EMBOCAMENTO (SEDUC)</v>
          </cell>
          <cell r="C791" t="str">
            <v>m2</v>
          </cell>
          <cell r="D791">
            <v>16.757819000000001</v>
          </cell>
          <cell r="E791">
            <v>13.13</v>
          </cell>
        </row>
        <row r="792">
          <cell r="A792" t="str">
            <v>08.02.073</v>
          </cell>
          <cell r="B792" t="str">
            <v>08.02.073,-TELHAMENTO COM TELHA CERAMICA CAPA-CANAL, TIPO COLONIAL, COM MAIS DE 2 AGUAS, COM APROVEITAMENTO DE 100% DAS TELHAS EXISTENTES, INCLUSO TRANSPORTE VERTICAL, SEM EMBOCAMENTO (SEDUC)</v>
          </cell>
          <cell r="C792" t="str">
            <v>m2</v>
          </cell>
          <cell r="D792">
            <v>23.164845</v>
          </cell>
          <cell r="E792">
            <v>18.149999999999999</v>
          </cell>
        </row>
        <row r="793">
          <cell r="A793" t="str">
            <v>08.02.074</v>
          </cell>
          <cell r="B793" t="str">
            <v>08.02.074,TELHAMENTO COM TELHA CERAMICA CAPA-CANAL, TIPO COLONIAL, COM MAIS DE 2 AGUAS, COM APROVEITAMENTO DE 100% DAS TELHAS EXISTENTES, SEM TRANSPORTE VERTICAL E SEM EMBOCAMENTO (SEDUC)</v>
          </cell>
          <cell r="C793" t="str">
            <v>m2</v>
          </cell>
          <cell r="D793">
            <v>20.152777</v>
          </cell>
          <cell r="E793">
            <v>15.79</v>
          </cell>
        </row>
        <row r="794">
          <cell r="A794" t="str">
            <v>08.02.075</v>
          </cell>
          <cell r="B794" t="str">
            <v>08.02.075,TELHAMENTO COM TELHA CERAMICA CAPA-CANAL, TIPO COLONIAL, COM ATE 2 AGUAS, COM APROVEITAMENTO DE 100% DAS TELHAS EXISTENTES, SEM TRANSPORTE VERTICAL, SEM EMBOCAMENTO (SEDUC)</v>
          </cell>
          <cell r="C794" t="str">
            <v>m2</v>
          </cell>
          <cell r="D794">
            <v>13.732987999999999</v>
          </cell>
          <cell r="E794">
            <v>10.76</v>
          </cell>
        </row>
        <row r="795">
          <cell r="A795" t="str">
            <v>08.02.076</v>
          </cell>
          <cell r="B795" t="str">
            <v>08.02.076 RETIRADA E RECOLOCAÇÃO DE  TELHA CERÂMICA DE ENCAIXE, COM MAIS DE DUAS ÁGUAS, INCLUSO IÇAMENTO. AF_07/2019 (SEDUC).</v>
          </cell>
          <cell r="C795" t="str">
            <v>m2</v>
          </cell>
          <cell r="D795">
            <v>12.928919</v>
          </cell>
          <cell r="E795">
            <v>10.130000000000001</v>
          </cell>
        </row>
        <row r="796">
          <cell r="A796" t="str">
            <v>08.02.077</v>
          </cell>
          <cell r="B796" t="str">
            <v>08.02.077 RETIRADA E RECOLOCAÇÃO DE  TELHA CERÂMICA DE ENCAIXE, COM ATÉ DUAS ÁGUAS, INCLUSO IÇAMENTO. AF_07/2019 (SEDUC).</v>
          </cell>
          <cell r="C796" t="str">
            <v>m2</v>
          </cell>
          <cell r="D796">
            <v>9.1638339999999996</v>
          </cell>
          <cell r="E796">
            <v>7.18</v>
          </cell>
        </row>
        <row r="797">
          <cell r="A797" t="str">
            <v>08.02.081</v>
          </cell>
          <cell r="B797" t="str">
            <v>08.02.081 RUFO DE CONCRETO ARMADO FCK=20MPA, L=30CM E H=5CM . (SEDUC)</v>
          </cell>
          <cell r="C797" t="str">
            <v>m</v>
          </cell>
          <cell r="D797">
            <v>53.515259</v>
          </cell>
          <cell r="E797">
            <v>41.93</v>
          </cell>
        </row>
        <row r="798">
          <cell r="A798" t="str">
            <v>08.02.090</v>
          </cell>
          <cell r="B798" t="str">
            <v>08.02.090, CUMEEIRA PARA TELHA CERAMICA EMBOCADA COM ARGAMASSA TRACO 1:2:9 (CIMENTO, CAL E AREIA) PARA TELHADOS COM ATE 2 AGUAS, INCLUSO TRANSPORTE VERTICAL.EMISSAO: 16/09/2021 (SEDUC)</v>
          </cell>
          <cell r="C798" t="str">
            <v>m</v>
          </cell>
          <cell r="D798">
            <v>31.779869999999999</v>
          </cell>
          <cell r="E798">
            <v>24.9</v>
          </cell>
        </row>
        <row r="799">
          <cell r="A799" t="str">
            <v>08.02.091</v>
          </cell>
          <cell r="B799" t="str">
            <v>08.02.091, CAPOTE/CUMEEIRA PARA COBERTA COM TELHAS CERAMICAS TIPO FRANCESA, EMBOCADAS COM ARGAMASSA DE CIMENTO, CAL HIDRATADA E AREIA SEM PENEIRAR, NO TRACO 1:2:9, INCLUSIVE TRANSPORTE VERTICAL (SEDUC)</v>
          </cell>
          <cell r="C799" t="str">
            <v>m</v>
          </cell>
          <cell r="D799">
            <v>31.779869999999999</v>
          </cell>
          <cell r="E799">
            <v>24.9</v>
          </cell>
        </row>
        <row r="800">
          <cell r="A800" t="str">
            <v>08.02.092</v>
          </cell>
          <cell r="B800" t="str">
            <v>08.02.092 CUMEEIRA PARA TELHA CERAMICA EMBOCADA COM ARGAMASSA TRACO 1:2:9 (CIMENTO. CAL E AREIA) PARA TELHADOS COM ATE 2 AGUAS. INCLUSO TRANSPORTE VERTICAL (SEDUC).</v>
          </cell>
          <cell r="C800" t="str">
            <v>m</v>
          </cell>
          <cell r="D800">
            <v>31.779869999999999</v>
          </cell>
          <cell r="E800">
            <v>24.9</v>
          </cell>
        </row>
        <row r="801">
          <cell r="A801" t="str">
            <v>08.02.093</v>
          </cell>
          <cell r="B801" t="str">
            <v>08.02.093, ULTIMA FIADA NA LATERAL (VIRADA) DE TELHA CERAMICA TIPO CANAL E EMBOCAMENTO COM ARGAMASSA DE CIMENTO, CAL HIDRATADA E AREIA SEM PENEIRAR, NO TRACO 1:2:9 (SEDUC)</v>
          </cell>
          <cell r="C801" t="str">
            <v>m</v>
          </cell>
          <cell r="D801">
            <v>18.595690999999999</v>
          </cell>
          <cell r="E801">
            <v>14.57</v>
          </cell>
        </row>
        <row r="802">
          <cell r="A802" t="str">
            <v>08.02.094</v>
          </cell>
          <cell r="B802" t="str">
            <v>08.02.094, EXECUCAO DE CUMEEIRA COM TELHAS CERAMICAS TIPO COLONIAL CANAL, INCLUSIVE EMBOCAMENTO COM ARGAMASSA DE CIMENTO, CAL HIDRATADA E AREIA SEM PENEIRAR, NO TRACO 1:2:9, E TRANSPORTE (SEDUC)</v>
          </cell>
          <cell r="C802" t="str">
            <v>m</v>
          </cell>
          <cell r="D802">
            <v>39.641877999999998</v>
          </cell>
          <cell r="E802">
            <v>31.06</v>
          </cell>
        </row>
        <row r="803">
          <cell r="A803" t="str">
            <v>08.02.095</v>
          </cell>
          <cell r="B803" t="str">
            <v>08.02.095, COLOCACAO DE TELHAS CERAMICAS COLONIAL - CANAL DE 1A QUALIDADE, INCLUSIVE TRANSPORTE VERTICAL SEM EMBOCAMENTO (SEDUC)</v>
          </cell>
          <cell r="C803" t="str">
            <v>m2</v>
          </cell>
          <cell r="D803">
            <v>73.680798999999993</v>
          </cell>
          <cell r="E803">
            <v>57.73</v>
          </cell>
        </row>
        <row r="804">
          <cell r="A804" t="str">
            <v>08.02.096</v>
          </cell>
          <cell r="B804" t="str">
            <v>08.02.096, FIXACAO DE TELHAS CERAMICAS TIPO CANAL COM A UTILIZACAO DE GANCHOS CONFECCIONADOS DE ARAME 14 GALVANIZADO (SEDUC)</v>
          </cell>
          <cell r="C804" t="str">
            <v>m2</v>
          </cell>
          <cell r="D804">
            <v>3.0248310000000003</v>
          </cell>
          <cell r="E804">
            <v>2.37</v>
          </cell>
        </row>
        <row r="805">
          <cell r="A805" t="str">
            <v>08.02.097</v>
          </cell>
          <cell r="B805" t="str">
            <v>08.02.097, COBERTURA COM TELHA METALICA TIPO SANDUICHE ENVERNIZADA OU PINTADA (SEDUC)</v>
          </cell>
          <cell r="C805" t="str">
            <v>m2</v>
          </cell>
          <cell r="D805">
            <v>174.138372</v>
          </cell>
          <cell r="E805">
            <v>136.44</v>
          </cell>
        </row>
        <row r="806">
          <cell r="A806" t="str">
            <v>08.02.098</v>
          </cell>
          <cell r="B806" t="str">
            <v>08.02.098,FORNECIMENTO E MONTAGEM DE COBERTURA COM TELHA METALICA TRAPEZOIDAL TIPO SANDUICHE E=30MM, SENDO O REVESTIMENTO INTERNO E EXTERNO EM ACO PRE-PINTADO, INCLUSIVE ACESSORIOS PARA MONTAGEM (SEDUC)</v>
          </cell>
          <cell r="C806" t="str">
            <v>m2</v>
          </cell>
          <cell r="D806">
            <v>224.11828</v>
          </cell>
          <cell r="E806">
            <v>175.6</v>
          </cell>
        </row>
        <row r="807">
          <cell r="A807" t="str">
            <v>08.02.099</v>
          </cell>
          <cell r="B807" t="str">
            <v>08.02.099,TELHAMENTO COM TELHA CERAMICA CAPACANAL, TIPO COLONIAL, COM MAIS DE 2 AGUAS, INCLUSO TRANSPORTE VERTICAL, SEM EMBOCAMENTO . (SEDUC)</v>
          </cell>
          <cell r="C807" t="str">
            <v>m2</v>
          </cell>
          <cell r="D807">
            <v>80.100588000000002</v>
          </cell>
          <cell r="E807">
            <v>62.76</v>
          </cell>
        </row>
        <row r="808">
          <cell r="A808" t="str">
            <v>08.02.105</v>
          </cell>
          <cell r="B808" t="str">
            <v>08.02.105, PILAR TIPO SANDUICHE COM PECA DE MADEIRA (MASSARANDUBA) APARELHADA 3X9 POLEGADAS (7,5X23 CM) (SEDUC)</v>
          </cell>
          <cell r="C808" t="str">
            <v>m</v>
          </cell>
          <cell r="D808">
            <v>246.81089399999999</v>
          </cell>
          <cell r="E808">
            <v>193.38</v>
          </cell>
        </row>
        <row r="809">
          <cell r="A809" t="str">
            <v>08.02.106</v>
          </cell>
          <cell r="B809" t="str">
            <v>08.02.106 TELHAMENTO COM TELHA CERAMICA CAPA-CANAL, TIPO COLONIAL, COM ATE 2 AGUAS, INCLUSO TRANSPORTE VERTICAL, SEM EMBOCAMENTO (SEDUC).</v>
          </cell>
          <cell r="C809" t="str">
            <v>m2</v>
          </cell>
          <cell r="D809">
            <v>73.655272999999994</v>
          </cell>
          <cell r="E809">
            <v>57.71</v>
          </cell>
        </row>
        <row r="810">
          <cell r="A810" t="str">
            <v>08.02.200</v>
          </cell>
          <cell r="B810" t="str">
            <v>08.02.200, COBERTURA EM TELHA CERAMICA TIPO PLAN, EXCLUINDO MADEIRAMENTO (SEDUC)</v>
          </cell>
          <cell r="C810" t="str">
            <v>m2</v>
          </cell>
          <cell r="D810">
            <v>107.31130399999999</v>
          </cell>
          <cell r="E810">
            <v>84.08</v>
          </cell>
        </row>
        <row r="811">
          <cell r="A811" t="str">
            <v>08.03.010</v>
          </cell>
          <cell r="B811" t="str">
            <v>08.03.010 CALHA DE CHAPA GALVANIZADA N. 26. (EMLURB)</v>
          </cell>
          <cell r="C811" t="str">
            <v>m</v>
          </cell>
          <cell r="D811">
            <v>111.918747</v>
          </cell>
          <cell r="E811">
            <v>87.69</v>
          </cell>
        </row>
        <row r="812">
          <cell r="A812" t="str">
            <v>08.03.011</v>
          </cell>
          <cell r="B812" t="str">
            <v>08.03.011, FORNECIMENTO E EXECUCAO DE CALHA TIPO MEIA CANA EM CHAPA GALVANIZADA NR. 26, ESPESSURA DE 0,50MM, COM 20CM DE DIAMETRO, INCLUSIVE SUPORTES PARA SUSTENTACAO A CADA METRO (SEDUC)</v>
          </cell>
          <cell r="C812" t="str">
            <v>m</v>
          </cell>
          <cell r="D812">
            <v>109.200228</v>
          </cell>
          <cell r="E812">
            <v>85.56</v>
          </cell>
        </row>
        <row r="813">
          <cell r="A813" t="str">
            <v>08.03.012</v>
          </cell>
          <cell r="B813" t="str">
            <v>08.03.012, FORNECIMENTO E INSTALACAO DE CALHA DE ALUMINIO, ESPESSURA: 0,80 MM, COM LARGURA ATE 1,00M (INCLUINDO DOBRAS) E FIXADA EM ESTRUTURA METALICA ATRAVES DE SUPORTE DE FERRO EM BARRA CHATA DE 3/4X1/4 POLEGADAS A CADA 1,00M, A LARGURA DO ROLO DA CHAPA E DE 1,00M (SEDUC)</v>
          </cell>
          <cell r="C813" t="str">
            <v>m</v>
          </cell>
          <cell r="D813">
            <v>284.28306200000003</v>
          </cell>
          <cell r="E813">
            <v>222.74</v>
          </cell>
        </row>
        <row r="814">
          <cell r="A814" t="str">
            <v>08.03.013</v>
          </cell>
          <cell r="B814" t="str">
            <v>08.03.013 CALHA DE BEIRAL, SEMICIRCULAR DE PVC, DIAMETRO 175 MM, INCLUINDO CABECEIRAS, EMENDAS, BOCAIS, SUPORTES E VEDAÇÕES, EXCLUINDO CONDUTORES, INCLUSO TRANSPORTE VERTICAL. (SEDUC)</v>
          </cell>
          <cell r="C814" t="str">
            <v>m</v>
          </cell>
          <cell r="D814">
            <v>89.392052000000007</v>
          </cell>
          <cell r="E814">
            <v>70.040000000000006</v>
          </cell>
        </row>
        <row r="815">
          <cell r="A815" t="str">
            <v>08.03.020</v>
          </cell>
          <cell r="B815" t="str">
            <v>08.03.020 FORNECIMENTO E EXECUCAO DE CALHA DE ALUMINIO ESP. 0.5MM. COM LARGURA DE 0.80M E ALTURA DE 0.20M (SEDUC).</v>
          </cell>
          <cell r="C815" t="str">
            <v>m</v>
          </cell>
          <cell r="D815">
            <v>98.492070999999996</v>
          </cell>
          <cell r="E815">
            <v>77.17</v>
          </cell>
        </row>
        <row r="816">
          <cell r="A816" t="str">
            <v>08.03.021</v>
          </cell>
          <cell r="B816" t="str">
            <v>08.03.021, FORNECIMENTO E INSTALACAO DE CALHA DE ALUMINIO DE ESPESSURA 0,8MM, COM LARGURA ATE 0,80M (INCLUINDO DOBRAS) + TRANSPASSE DE 0,30M EM CADA LATERAL, A LARGURA DO ROLO CHAPA E DE 1,00M (SEDUC)</v>
          </cell>
          <cell r="C816" t="str">
            <v>m</v>
          </cell>
          <cell r="D816">
            <v>271.737033</v>
          </cell>
          <cell r="E816">
            <v>212.91</v>
          </cell>
        </row>
        <row r="817">
          <cell r="A817" t="str">
            <v>08.03.022</v>
          </cell>
          <cell r="B817" t="str">
            <v>08.03.022, "FORNECIMENTO E INSTALACAO DE CALHA DE ALUMINIO ESPESSURA 0,8MM, COM LARGURA DE 0,30M E ALTURA DE 0,15M, FIXADA EM ESTRUTURA METALICA ATRAVES DE SUPORTE DE FERRO EM BARRA CHATA DE 3/4 POLEGADASX1/4"" COM 1,40M DE COMPRIMENTO A CADA 1,00M, COM LARGURA DE 0,60M" (SEDUC)</v>
          </cell>
          <cell r="C817" t="str">
            <v>m</v>
          </cell>
          <cell r="D817">
            <v>203.97826599999999</v>
          </cell>
          <cell r="E817">
            <v>159.82</v>
          </cell>
        </row>
        <row r="818">
          <cell r="A818" t="str">
            <v>08.03.050</v>
          </cell>
          <cell r="B818" t="str">
            <v>08.03.050, COBERTURA COM TELHA DE FIBRA DE VIDRO ONDULADA COLORIDA, ESPESSURA 6MM, INCLUSOS ACESSORIOS DE FIXACAO (SEDUC)</v>
          </cell>
          <cell r="C818" t="str">
            <v>m2</v>
          </cell>
          <cell r="D818">
            <v>90.604536999999993</v>
          </cell>
          <cell r="E818">
            <v>70.989999999999995</v>
          </cell>
        </row>
        <row r="819">
          <cell r="A819" t="str">
            <v>08.03.055</v>
          </cell>
          <cell r="B819" t="str">
            <v>08.03.055 TELHAMENTO COM TELHA ONDULADA DE FIBRA DE VIDRO E = 0,6 MM, PARA TELHADO COM INCLINACAO MAIOR QUE 10 GRAUS, COM ATE 2 AGUAS, INCLUSO ICAMENTO E ACESSORIOS DE FIXACAO (SEDUC)</v>
          </cell>
          <cell r="C819" t="str">
            <v>m2</v>
          </cell>
          <cell r="D819">
            <v>90.604536999999993</v>
          </cell>
          <cell r="E819">
            <v>70.989999999999995</v>
          </cell>
        </row>
        <row r="820">
          <cell r="A820" t="str">
            <v>08.03.060</v>
          </cell>
          <cell r="B820" t="str">
            <v>08.03.060,FORNECIMENTO E INSTALACAO DE TELHA TRANSLUCIDA DE FIBRA DE VIDRO, UMA AGUA, PERFIL ONDULADO, ESP.=0.08MM - 2,13X1,10M, PARA FIXACAO COM PARAFUSO GALVANIZADO COM ARRUELA DE PLASTICO OU BORRACHA. INCLINACAO 27%. (SEDUC)</v>
          </cell>
          <cell r="C820" t="str">
            <v>m2</v>
          </cell>
          <cell r="D820">
            <v>568.73204299999998</v>
          </cell>
          <cell r="E820">
            <v>445.61</v>
          </cell>
        </row>
        <row r="821">
          <cell r="A821" t="str">
            <v>08.03.062</v>
          </cell>
          <cell r="B821" t="str">
            <v>08.03.062 - COBERTURA EM POLICARBONATO TRANSPARENTE DE 6MM, FIXADA EM PEÇAS DE ALUMÍNIO INCLUSIVE INSTALAÇÃO (SEDUC)</v>
          </cell>
          <cell r="C821" t="str">
            <v>m2</v>
          </cell>
          <cell r="D821">
            <v>245.15170400000002</v>
          </cell>
          <cell r="E821">
            <v>192.08</v>
          </cell>
        </row>
        <row r="822">
          <cell r="A822" t="str">
            <v>08.03.070</v>
          </cell>
          <cell r="B822" t="str">
            <v>08.03.070 EXECUCAO DE TELHAMENTO GALVALUME COM ISOLAMENTO TERMOACUSTICO EM ESPUMA RIGIDA DE POLIURETANO  INJETADO, ESPESSURA DE 30 MM, DENSIDADE DE 35 KG/M3, REVESTIMENTO EM TELHA TRAPEZOIDAL NAS DUAS FACES COM ESPESSURA DE 0,50 MM CADA, ACABAMENTO NATURAL, INCLUSIVE FORNECIMENTO DE MATERIAL (SEDUC)</v>
          </cell>
          <cell r="C822" t="str">
            <v>m2</v>
          </cell>
          <cell r="D822">
            <v>358.39780300000001</v>
          </cell>
          <cell r="E822">
            <v>280.81</v>
          </cell>
        </row>
        <row r="823">
          <cell r="A823" t="str">
            <v>08.04.010</v>
          </cell>
          <cell r="B823" t="str">
            <v>08.04.010, IMPERMEABILIZACAO, EMPREGANDO ARGAMASSA DE CIMENTO E AREIA GROSSA NO TRACO 1:3 COM SIKA 1 - ESPESSURA DE 3CM (EMLURB)</v>
          </cell>
          <cell r="C823" t="str">
            <v>m2</v>
          </cell>
          <cell r="D823">
            <v>70.247551999999999</v>
          </cell>
          <cell r="E823">
            <v>55.04</v>
          </cell>
        </row>
        <row r="824">
          <cell r="A824" t="str">
            <v>08.04.020</v>
          </cell>
          <cell r="B824" t="str">
            <v>08.04.020, IMPERMEABILIZACAO COM HIDROASFALTO REFORCADO COM VEU DE POLIESTER, PARA LAJES E CALHAS DE CONCRETO ARMADO (EMLURB)</v>
          </cell>
          <cell r="C824" t="str">
            <v>m2</v>
          </cell>
          <cell r="D824">
            <v>66.329311000000004</v>
          </cell>
          <cell r="E824">
            <v>51.97</v>
          </cell>
        </row>
        <row r="825">
          <cell r="A825" t="str">
            <v>08.04.035</v>
          </cell>
          <cell r="B825" t="str">
            <v>08.04.035 IMPERMEABILIZACAO DE LAJES, SUBSOLOS, JARDINEIRAS, RESERVATORIOS E CANAIS DE IRRIGACAO COM MANTA ASFALTICA ESP.4 MM, APLICADA COM MACARICO, PINTADO COM PRIMER, INCLUINDO PROTECAO MECANICA, MATERIAL E MAO DE OBRA. (EMLURB)</v>
          </cell>
          <cell r="C825" t="str">
            <v>m2</v>
          </cell>
          <cell r="D825">
            <v>146.685159</v>
          </cell>
          <cell r="E825">
            <v>114.93</v>
          </cell>
        </row>
        <row r="826">
          <cell r="A826" t="str">
            <v>08.04.055</v>
          </cell>
          <cell r="B826" t="str">
            <v>08.04.055 IMPERMEABILIZACAO  COM  APLICACAO DIRETAMENTE NA ESTRUTURA DE CONCRETO COM QUATRO DEMAOS DE ARGAMASSA POLIMERICA, PARA RESERVATORIOS, CAIXAS  D AGUAS, PISCINAS, POCOS  DE  ELEVADORESETC.,INCLUINDO MATERIAL E MAO DE OBRA. (EMLURB)</v>
          </cell>
          <cell r="C826" t="str">
            <v>m2</v>
          </cell>
          <cell r="D826">
            <v>54.089594000000005</v>
          </cell>
          <cell r="E826">
            <v>42.38</v>
          </cell>
        </row>
        <row r="827">
          <cell r="A827" t="str">
            <v>08.04.067</v>
          </cell>
          <cell r="B827" t="str">
            <v>08.04.067, IMPERMEABILIZACAO COM APLICACAO DIRETAMENTE NA ESTRUTURA DE UM COMPOSTO DE CIMENTOS IMPERMEABILIZANTES E SELADOR ESPECIAL COM 04 CAMADAS DE 3MM DE ARGAMASSA COM ADITIVOS E (2 DEMAOS DE TINTA BETUMINOSA, PARA SUB-SOLOS, POCOS DE ELEVADORES, RESERVATORIOS , ETC, SUJEITOS A INFILTRACOES INCLUINDO MATERIAL, MAO DE OBRA E CHAPISCO NO TRACO 1:2 (EMLURB)</v>
          </cell>
          <cell r="C827" t="str">
            <v>m2</v>
          </cell>
          <cell r="D827">
            <v>137.865926</v>
          </cell>
          <cell r="E827">
            <v>108.02</v>
          </cell>
        </row>
        <row r="828">
          <cell r="A828" t="str">
            <v>08.04.070</v>
          </cell>
          <cell r="B828" t="str">
            <v>08.04.070, REGULARIZACAO DA SUPERFICIE HORIZONTAL E VERTICAL PARA IMPERMEABILIZACCAO,COM ARGAMASSA DE CIMENTO E AREIA NO TRACO 1:3 E ESPESSURA DE 2 CM, INCLUINDO MATERIAL E MAO DEOBRA (EMLURB)</v>
          </cell>
          <cell r="C828" t="str">
            <v>m2</v>
          </cell>
          <cell r="D828">
            <v>33.183799999999998</v>
          </cell>
          <cell r="E828">
            <v>26</v>
          </cell>
        </row>
        <row r="829">
          <cell r="A829" t="str">
            <v>08.04.075</v>
          </cell>
          <cell r="B829" t="str">
            <v>08.04.075, PROTECAO MECANICA DE SUPERFICIE COM ARGAMASSA DE CIMENTO E AREIA, TRACO 1:3, JUNTA BATIDA, E = 3 CM (SEDUC)</v>
          </cell>
          <cell r="C829" t="str">
            <v>m2</v>
          </cell>
          <cell r="D829">
            <v>86.622481000000008</v>
          </cell>
          <cell r="E829">
            <v>67.87</v>
          </cell>
        </row>
        <row r="830">
          <cell r="A830" t="str">
            <v>08.04.076</v>
          </cell>
          <cell r="B830" t="str">
            <v>08.04.076 PROTECAO MECANICA DE SUPERFICIE HORIZONTAL COM ARGAMASSA DE CIMENTO E AREIA, TRACO 1:3, E=3CM (SEDUC).</v>
          </cell>
          <cell r="C830" t="str">
            <v>m2</v>
          </cell>
          <cell r="D830">
            <v>62.130283999999996</v>
          </cell>
          <cell r="E830">
            <v>48.68</v>
          </cell>
        </row>
        <row r="831">
          <cell r="A831" t="str">
            <v>08.04.077</v>
          </cell>
          <cell r="B831" t="str">
            <v>08.04.077 PROTEÇÃO MECÂNICA DE SUPERFÍCIE VERTICAL COM ARGAMASSA DE CIMENTO E AREIA, TRAÇO 1:3, E=3CM (SEDUC).</v>
          </cell>
          <cell r="C831" t="str">
            <v>m2</v>
          </cell>
          <cell r="D831">
            <v>86.622481000000008</v>
          </cell>
          <cell r="E831">
            <v>67.87</v>
          </cell>
        </row>
        <row r="832">
          <cell r="A832" t="str">
            <v>08.04.090</v>
          </cell>
          <cell r="B832" t="str">
            <v>08.04.090, IMPERMEABILIZACAO DE COBERTURA PLANA,UTILIZANDO MANTA ASFALTICA POLIMERICA DE ALUMINIO COM 3MM DE ESPESSURA SOBRE PRIMER DE TINTA BETUMINOSA E TINTA BETUMINOSA COM ALUMINIO PARA ACABAMENTO NO TRANSPASSE DA MANTA (SEDUC)</v>
          </cell>
          <cell r="C832" t="str">
            <v>m2</v>
          </cell>
          <cell r="D832">
            <v>131.80350099999998</v>
          </cell>
          <cell r="E832">
            <v>103.27</v>
          </cell>
        </row>
        <row r="833">
          <cell r="A833" t="str">
            <v>08.04.091</v>
          </cell>
          <cell r="B833" t="str">
            <v>08.04.091, IMPERMEABILIZACAO DE COBERTURA PLANA, UTILIZANDO MANTA ASFALTICA ESTRUTURADA COM NAO TECIDO DE POLIESTER, COM 3MM DE ESPESSURA SOBRE PRIMER DE TINTA BETUMINOSA (SEDUC)</v>
          </cell>
          <cell r="C833" t="str">
            <v>m2</v>
          </cell>
          <cell r="D833">
            <v>133.37334999999999</v>
          </cell>
          <cell r="E833">
            <v>104.5</v>
          </cell>
        </row>
        <row r="834">
          <cell r="A834" t="str">
            <v>08.04.095</v>
          </cell>
          <cell r="B834" t="str">
            <v>08.04.095 IMPERMEABILIZACAO DE COBERTURA PLANA, UTILIZANDO MANTA ASFALTICA ELASTOMERICA EM POLIESTER COM 4MM DE ESPESSURA SOBRE PRIMER A BASE DE ASFALTO MODIFICADO DILUIDO EM SOLVENTE, APLICADO A FRIO (SEDUC).</v>
          </cell>
          <cell r="C834" t="str">
            <v>m2</v>
          </cell>
          <cell r="D834">
            <v>149.46749299999999</v>
          </cell>
          <cell r="E834">
            <v>117.11</v>
          </cell>
        </row>
        <row r="835">
          <cell r="A835" t="str">
            <v>08.04.100</v>
          </cell>
          <cell r="B835" t="str">
            <v>08.04.100, IMPERMEABILIZACAO COM 6 DEMAOS DE EMULSAO ACRILICA VEDAPREN BRANCO OU SIMILAR, SEM REGULARIZACAO DA SUPERFICIE E SEM PROTECAO MECANICA (SEDUC)</v>
          </cell>
          <cell r="C835" t="str">
            <v>m2</v>
          </cell>
          <cell r="D835">
            <v>125.575157</v>
          </cell>
          <cell r="E835">
            <v>98.39</v>
          </cell>
        </row>
        <row r="836">
          <cell r="A836" t="str">
            <v>08.04.102</v>
          </cell>
          <cell r="B836" t="str">
            <v>08.04.102 IMPERMEABILIZACAO DE SUPERFICIE COM EMULSAO ASFALTICA, 2 DEMÃOS, SEM REGULARIZACAO DA SUPERFICIE E SEM PROTECAO MECÂNICA . (SEDUC)</v>
          </cell>
          <cell r="C836" t="str">
            <v>m2</v>
          </cell>
          <cell r="D836">
            <v>54.025779</v>
          </cell>
          <cell r="E836">
            <v>42.33</v>
          </cell>
        </row>
        <row r="837">
          <cell r="A837" t="str">
            <v>08.04.110</v>
          </cell>
          <cell r="B837" t="str">
            <v>08.04.110, IMPERMEABILIZACAO COM APLICACAO DE 3 DEMAOS DO REVESTIMENTO, SEMI-FLEXIVEL, BICOMPONENTE, SIKATOP 107 CINZA OU SIMILAR (SEDUC)</v>
          </cell>
          <cell r="C837" t="str">
            <v>m2</v>
          </cell>
          <cell r="D837">
            <v>32.954065999999997</v>
          </cell>
          <cell r="E837">
            <v>25.82</v>
          </cell>
        </row>
        <row r="838">
          <cell r="A838" t="str">
            <v>08.04.120</v>
          </cell>
          <cell r="B838" t="str">
            <v>08.04.120 IMPERMEABILIZACAO DE SUPERFICIE COM IMPERMEABILIZANTE SEMI-FLEXIVEL (MAI), 3 DEMAOS (SEDUC).</v>
          </cell>
          <cell r="C838" t="str">
            <v>m2</v>
          </cell>
          <cell r="D838">
            <v>32.928539999999998</v>
          </cell>
          <cell r="E838">
            <v>25.8</v>
          </cell>
        </row>
        <row r="839">
          <cell r="A839" t="str">
            <v>08.05.400</v>
          </cell>
          <cell r="B839" t="str">
            <v>08.05.400, FORNECIMENTO E MONTAGEM DE ESTRUTURA METALICA COM TERCAS, ESPACADORES, CONTRAVENTOS, PILARES E ARCOS. NAO SENDO CONSIDERADOS OS SERVICOS GERAIS EM ALVENARIA E CONCRETO, AS TELHAS DE COBERTURA E A PINTURA DE ACABAMENTO (SEDUC)</v>
          </cell>
          <cell r="C839" t="str">
            <v>Kg</v>
          </cell>
          <cell r="D839">
            <v>29.367663</v>
          </cell>
          <cell r="E839">
            <v>23.01</v>
          </cell>
        </row>
        <row r="840">
          <cell r="A840" t="str">
            <v>08.05.401</v>
          </cell>
          <cell r="B840" t="str">
            <v>08.05.401 FORNECIMENTO E MONTAGEM DE ESTRUTURA METALICA EM ACO ESTRUTURAL PERFIL I 12 X 5 1/4, NAO SENDO CONSIDERADOS OS SERVICOS GERAIS EM ALVENARIA E CONCRETO, AS TELHAS DE COBERTURA E A PINTURA DE ACABAMENTO (SEDUC).</v>
          </cell>
          <cell r="C840" t="str">
            <v>Kg</v>
          </cell>
          <cell r="D840">
            <v>25.666392999999999</v>
          </cell>
          <cell r="E840">
            <v>20.11</v>
          </cell>
        </row>
        <row r="841">
          <cell r="A841" t="str">
            <v>08.05.402</v>
          </cell>
          <cell r="B841" t="str">
            <v>08.05.402 ESTRUTURA TRELICADA DE COBERTURA, TIPO ARCO, COM LIGACOES PARAFUSADAS, INCLUSOS PERFIS METALICOS, CHAPAS METALICAS, MAO DE OBRA E TRANSPORTE COM GUINDASTE - FORNECIMENTO E INSTALACAO. AF_01/2020_P (SEDUC).</v>
          </cell>
          <cell r="C841" t="str">
            <v>Kg</v>
          </cell>
          <cell r="D841">
            <v>24.977191000000001</v>
          </cell>
          <cell r="E841">
            <v>19.57</v>
          </cell>
        </row>
        <row r="842">
          <cell r="A842" t="str">
            <v>08.05.405</v>
          </cell>
          <cell r="B842" t="str">
            <v>08.05.405 ESTRUTURA TRELICADA DE COBERTURA, TIPO PLANO, COM LIGACOES PARAFUSADAS, INCLUSOS PERFIS METALICOS, CHAPAS METALICAS, MAO DE OBRA E TRANSPORTE COM GUINDASTE - FORNECIMENTO E INSTALACAO. (SEDUC)</v>
          </cell>
          <cell r="C842" t="str">
            <v>Kg</v>
          </cell>
          <cell r="D842">
            <v>24.977191000000001</v>
          </cell>
          <cell r="E842">
            <v>19.57</v>
          </cell>
        </row>
        <row r="843">
          <cell r="A843" t="str">
            <v>08.05.410</v>
          </cell>
          <cell r="B843" t="str">
            <v>08.05.410,FORNECIMENTO E MONTAGEM DE ESTRUTURA METALICA EM ACO ESTRUTURAL PERFIL "I", W 250 X 38,50, NAO SENDO CONSIDERADOS OS SERVICOS GERAIS EM ALVENARIA E CONCRETO, AS TELHAS DE COBERTURA E A PINTURA DE ACABAMENTO (SEDUC)</v>
          </cell>
          <cell r="C843" t="str">
            <v>Kg</v>
          </cell>
          <cell r="D843">
            <v>25.666392999999999</v>
          </cell>
          <cell r="E843">
            <v>20.11</v>
          </cell>
        </row>
        <row r="844">
          <cell r="A844" t="str">
            <v>08.05.411</v>
          </cell>
          <cell r="B844" t="str">
            <v>08.05.411 FORNECIMENTO E MONTAGEM DE ESTRUTURA METALICA EM ACO ESTRUTURAL PERFIL "I", W 360 X 44,6, NAO SENDO CONSIDERADOS OS SERVICOS GERAIS EM ALVENARIA, CONCRETO, TELHAS DE COBERTURA e PINTURA DE ACABAMENTO</v>
          </cell>
          <cell r="C844" t="str">
            <v>Kg</v>
          </cell>
          <cell r="D844">
            <v>22.169331</v>
          </cell>
          <cell r="E844">
            <v>17.37</v>
          </cell>
        </row>
        <row r="845">
          <cell r="A845" t="str">
            <v>08.05.412</v>
          </cell>
          <cell r="B845" t="str">
            <v>08.05.412 FORNECIMENTO E MONTAGEM DE ESTRUTURA METALICA EM ACO ESTRUTURAL PERFIL "I", W 310 X 28,3, NAO SENDO CONSIDERADOS OS SERVICOS GERAIS EM ALVENARIA, CONCRETO, TELHAS DE COBERTURA e PINTURA DE ACABAMENTO</v>
          </cell>
          <cell r="C845" t="str">
            <v>Kg</v>
          </cell>
          <cell r="D845">
            <v>20.867505000000001</v>
          </cell>
          <cell r="E845">
            <v>16.350000000000001</v>
          </cell>
        </row>
        <row r="846">
          <cell r="A846" t="str">
            <v>08.05.413</v>
          </cell>
          <cell r="B846" t="str">
            <v>08.05.413 FORNECIMENTO E MONTAGEM DE ESTRUTURA METALICA EM ACO ESTRUTURAL PERFIL "U" ENREJECIDO, DE ACO GALVANIZADO, DOBRADO, DE DIMENSOES 150 X 60 X 20 MM, COM ESPESSURA DE 3,0MM, NAO SENDO CONSIDERADOS OS SERVICOS GERAIS EM ALVENARIA, CONCRETO, TELHAS DE COBERTURA e PINTURA DE ACABAMENTO (SEDUC).</v>
          </cell>
          <cell r="C846" t="str">
            <v>Kg</v>
          </cell>
          <cell r="D846">
            <v>23.088266999999998</v>
          </cell>
          <cell r="E846">
            <v>18.09</v>
          </cell>
        </row>
        <row r="847">
          <cell r="A847" t="str">
            <v>08.05.415</v>
          </cell>
          <cell r="B847" t="str">
            <v>08.05.415 FORNECIMENTO, TRANSPORTE E MONTAGEM DE ESTRUTURA METALICA EM ACO ESTRUTURAL GALVANIZADO PARA COBERTURA, COM LIGACOES PARAFUSADAS, PERFIS METALICOS, CHAPAS METALICAS E PINTURA (SEDUC)</v>
          </cell>
          <cell r="C847" t="str">
            <v>Kg</v>
          </cell>
          <cell r="D847">
            <v>49.839514999999999</v>
          </cell>
          <cell r="E847">
            <v>39.049999999999997</v>
          </cell>
        </row>
        <row r="848">
          <cell r="A848" t="str">
            <v>08.05.417</v>
          </cell>
          <cell r="B848" t="str">
            <v>08.05.417 FORNECIMENTO E MONTAGEM DE ESTRUTURA METALICA EM ACO ESTRUTURAL PERFIL "I", W 360 X 36,0, NAO SENDO CONSIDERADOS OS SERVICOS GERAIS EM ALVENARIA, CONCRETO, TELHAS DE COBERTURA e PINTURA DE ACABAMENTO (SEDUC)</v>
          </cell>
          <cell r="C848" t="str">
            <v>Kg</v>
          </cell>
          <cell r="D848">
            <v>24.63259</v>
          </cell>
          <cell r="E848">
            <v>19.3</v>
          </cell>
        </row>
        <row r="849">
          <cell r="A849" t="str">
            <v>08.05.450</v>
          </cell>
          <cell r="B849" t="str">
            <v>08.05.450 INSTALACAO DE ESTRUTURA METALICA EM TUBO DE FERRO GALVANIZADO DE 1 POL, PARA COBERTURA, INCLUSIVE FORNECIMENTO DE MATERIAL (SEDUC).</v>
          </cell>
          <cell r="C849" t="str">
            <v>m</v>
          </cell>
          <cell r="D849">
            <v>53.834333999999991</v>
          </cell>
          <cell r="E849">
            <v>42.179999999999993</v>
          </cell>
        </row>
        <row r="850">
          <cell r="A850" t="str">
            <v>08.05.451</v>
          </cell>
          <cell r="B850" t="str">
            <v>08.05.451 INSTALACAO DE ESTRUTURA METALICA EM TUBO DE FERRO GALVANIZADO DE 2 POL, PARA COBERTURA, INCLUSIVE FORNECIMENTO DE MATERIAL. (SEDUC)</v>
          </cell>
          <cell r="C850" t="str">
            <v>m</v>
          </cell>
          <cell r="D850">
            <v>106.12434500000001</v>
          </cell>
          <cell r="E850">
            <v>83.15</v>
          </cell>
        </row>
        <row r="851">
          <cell r="A851" t="str">
            <v>08.05.452</v>
          </cell>
          <cell r="B851" t="str">
            <v>08.05.452 INSTALACAO DE ESTRUTURA METALICA EM TUBO DE FERRO GALVANIZADO DE 4 POL, PARA COBERTURA, INCLUSIVE FORNECIMENTO DE MATERIAL. (SEDUC)</v>
          </cell>
          <cell r="C851" t="str">
            <v>m</v>
          </cell>
          <cell r="D851">
            <v>238.78296700000001</v>
          </cell>
          <cell r="E851">
            <v>187.09</v>
          </cell>
        </row>
        <row r="852">
          <cell r="A852" t="str">
            <v>08.05.453</v>
          </cell>
          <cell r="B852" t="str">
            <v>08.05.453 ESTRUTURA METÁLICA COM COLUNA EM TUBO DE FERRO GALVANIZADO DE 6 POL,  PARA COBERTA PASSARELA DE POLICARBONATO (SEDUC).</v>
          </cell>
          <cell r="C852" t="str">
            <v>m</v>
          </cell>
          <cell r="D852">
            <v>418.47324399999997</v>
          </cell>
          <cell r="E852">
            <v>327.88</v>
          </cell>
        </row>
        <row r="853">
          <cell r="A853" t="str">
            <v>08.06.068</v>
          </cell>
          <cell r="B853" t="str">
            <v>08.06.068 FORNECIMENTO E COLOCACAO DE RUFO EM CHAPA DE ACO GALVANIZADO NUMERO 24, CORTE DE 25 CM, INCLUSO TRANSPORTE VERTICAL . (SEDUC)</v>
          </cell>
          <cell r="C853" t="str">
            <v>m</v>
          </cell>
          <cell r="D853">
            <v>67.350351000000003</v>
          </cell>
          <cell r="E853">
            <v>52.77</v>
          </cell>
        </row>
        <row r="854">
          <cell r="A854" t="str">
            <v>08.06.081</v>
          </cell>
          <cell r="B854" t="str">
            <v>08.06.081 FORNECIMENTO E INSTALACAO DE DOMOS INDIVIDUAL EM ACRILICO BRANCO . (SEDUC)</v>
          </cell>
          <cell r="C854" t="str">
            <v>m2</v>
          </cell>
          <cell r="D854">
            <v>1113.1122820000001</v>
          </cell>
          <cell r="E854">
            <v>872.14</v>
          </cell>
        </row>
        <row r="855">
          <cell r="A855" t="str">
            <v>08.07.006</v>
          </cell>
          <cell r="B855" t="str">
            <v>08.07.006 FABRICAÇÃO E INSTALAÇÃO DE TESOURA INTEIRA EM MADEIRA NÃO APARELHADA, VÃO DE 3 M, PARA TELHA CERÂMICA OU DE CONCRETO, INCLUSO IÇAMENTO (SEDUC).</v>
          </cell>
          <cell r="C855" t="str">
            <v>und</v>
          </cell>
          <cell r="D855">
            <v>1161.6499710000001</v>
          </cell>
          <cell r="E855">
            <v>910.17</v>
          </cell>
        </row>
        <row r="856">
          <cell r="A856" t="str">
            <v>08.07.007</v>
          </cell>
          <cell r="B856" t="str">
            <v>08.07.007 FABRICAÇÃO E INSTALAÇÃO DE TESOURA INTEIRA EM MADEIRA NÃO APARELHADA, VÃO DE 4 M, PARA TELHA CERÂMICA OU DE CONCRETO, INCLUSO IÇAMENTO (SEDUC).</v>
          </cell>
          <cell r="C856" t="str">
            <v>und</v>
          </cell>
          <cell r="D856">
            <v>1427.0565559999998</v>
          </cell>
          <cell r="E856">
            <v>1118.1199999999999</v>
          </cell>
        </row>
        <row r="857">
          <cell r="A857" t="str">
            <v>08.07.008</v>
          </cell>
          <cell r="B857" t="str">
            <v>08.07.008 FABRICAÇÃO E INSTALAÇÃO DE TESOURA INTEIRA EM MADEIRA NÃO APARELHADA, VÃO DE 5 M, PARA TELHA CERÂMICA OU DE CONCRETO, INCLUSO IÇAMENTO (SEDUC).</v>
          </cell>
          <cell r="C857" t="str">
            <v>und</v>
          </cell>
          <cell r="D857">
            <v>1507.680427</v>
          </cell>
          <cell r="E857">
            <v>1181.29</v>
          </cell>
        </row>
        <row r="858">
          <cell r="A858" t="str">
            <v>08.07.009</v>
          </cell>
          <cell r="B858" t="str">
            <v>08.07.009 FABRICAÇÃO E INSTALAÇÃO DE TESOURA INTEIRA EM MADEIRA NÃO APARELHADA, VÃO DE 6 M, PARA TELHA CERÂMICA OU DE CONCRETO, INCLUSO IÇAMENTO (SEDUC).</v>
          </cell>
          <cell r="C858" t="str">
            <v>und</v>
          </cell>
          <cell r="D858">
            <v>1677.6963499999999</v>
          </cell>
          <cell r="E858">
            <v>1314.5</v>
          </cell>
        </row>
        <row r="859">
          <cell r="A859" t="str">
            <v>08.07.010</v>
          </cell>
          <cell r="B859" t="str">
            <v>08.07.010 TESOURA COMPLETA EM MASSARANDUBA SERRADA. PARA TELHADOS COM VAOS DE 7M (SEDUC).</v>
          </cell>
          <cell r="C859" t="str">
            <v>Un</v>
          </cell>
          <cell r="D859">
            <v>2101.1982159999998</v>
          </cell>
          <cell r="E859">
            <v>1646.32</v>
          </cell>
        </row>
        <row r="860">
          <cell r="A860" t="str">
            <v>08.07.011</v>
          </cell>
          <cell r="B860" t="str">
            <v>08.07.011 FABRICAÇÃO E INSTALAÇÃO DE TESOURA INTEIRA EM MADEIRA NÃO APARELHADA, VÃO DE 8 M, PARA TELHA CERÂMICA OU DE CONCRETO, INCLUSO IÇAMENTO (SEDUC).</v>
          </cell>
          <cell r="C860" t="str">
            <v>und</v>
          </cell>
          <cell r="D860">
            <v>2522.8622100000002</v>
          </cell>
          <cell r="E860">
            <v>1976.7</v>
          </cell>
        </row>
        <row r="861">
          <cell r="A861" t="str">
            <v>08.07.012</v>
          </cell>
          <cell r="B861" t="str">
            <v>08.07.012 FABRICAÇÃO E INSTALAÇÃO DE TESOURA INTEIRA EM MADEIRA NÃO APARELHADA, VÃO DE 9 M, PARA TELHA CERÂMICA OU DE CONCRETO, INCLUSO IÇAMENTO (SEDUC).</v>
          </cell>
          <cell r="C861" t="str">
            <v>und</v>
          </cell>
          <cell r="D861">
            <v>2625.9489609999996</v>
          </cell>
          <cell r="E861">
            <v>2057.4699999999998</v>
          </cell>
        </row>
        <row r="862">
          <cell r="A862" t="str">
            <v>08.07.013</v>
          </cell>
          <cell r="B862" t="str">
            <v>08.07.013 FABRICAÇÃO E INSTALAÇÃO DE TESOURA INTEIRA EM MADEIRA NÃO APARELHADA, VÃO DE 10 M, PARA TELHA CERÂMICA OU DE CONCRETO, INCLUSO IÇAMENTO (SEDUC).</v>
          </cell>
          <cell r="C862" t="str">
            <v>und</v>
          </cell>
          <cell r="D862">
            <v>2860.0479069999997</v>
          </cell>
          <cell r="E862">
            <v>2240.89</v>
          </cell>
        </row>
        <row r="863">
          <cell r="A863" t="str">
            <v>08.07.014</v>
          </cell>
          <cell r="B863" t="str">
            <v>08.07.014 FABRICAÇÃO E INSTALAÇÃO DE TESOURA INTEIRA EM MADEIRA NÃO APARELHADA, VÃO DE 11 M, PARA TELHA CERÂMICA OU DE CONCRETO, INCLUSO IÇAMENTO (SEDUC).</v>
          </cell>
          <cell r="C863" t="str">
            <v>und</v>
          </cell>
          <cell r="D863">
            <v>3297.0657900000001</v>
          </cell>
          <cell r="E863">
            <v>2583.3000000000002</v>
          </cell>
        </row>
        <row r="864">
          <cell r="A864" t="str">
            <v>08.07.015</v>
          </cell>
          <cell r="B864" t="str">
            <v>08.07.015 FABRICAÇÃO E INSTALAÇÃO DE TESOURA INTEIRA EM MADEIRA NÃO APARELHADA, VÃO DE 12 M, PARA TELHA CERÂMICA OU DE CONCRETO, INCLUSO IÇAMENTO (SEDUC).</v>
          </cell>
          <cell r="C864" t="str">
            <v>und</v>
          </cell>
          <cell r="D864">
            <v>3415.0597250000001</v>
          </cell>
          <cell r="E864">
            <v>2675.75</v>
          </cell>
        </row>
        <row r="865">
          <cell r="A865" t="str">
            <v>08.07.016</v>
          </cell>
          <cell r="B865" t="str">
            <v>08.07.016 FABRICAÇÃO E INSTALAÇÃO DE MEIA TESOURA DE MADEIRA NÃO APARELHADA, COM VÃO DE 3 M, PARA TELHA CERÂMICA OU DE CONCRETO, INCLUSO IÇAMENTO. AF_07/2019 (SEDUC).</v>
          </cell>
          <cell r="C865" t="str">
            <v>und</v>
          </cell>
          <cell r="D865">
            <v>1202.721305</v>
          </cell>
          <cell r="E865">
            <v>942.35</v>
          </cell>
        </row>
        <row r="866">
          <cell r="A866" t="str">
            <v>08.07.017</v>
          </cell>
          <cell r="B866" t="str">
            <v>08.07.017 FABRICAÇÃO E INSTALAÇÃO DE MEIA TESOURA DE MADEIRA NÃO APARELHADA, COM VÃO DE 4 M, PARA TELHA CERÂMICA OU DE CONCRETO, INCLUSO IÇAMENTO. AF_07/2019 (SEDUC).</v>
          </cell>
          <cell r="C866" t="str">
            <v>und</v>
          </cell>
          <cell r="D866">
            <v>1631.1496889999999</v>
          </cell>
          <cell r="E866">
            <v>1278.03</v>
          </cell>
        </row>
        <row r="867">
          <cell r="A867" t="str">
            <v>08.07.018</v>
          </cell>
          <cell r="B867" t="str">
            <v>08.07.018 FABRICAÇÃO E INSTALAÇÃO DE MEIA TESOURA DE MADEIRA NÃO APARELHADA, COM VÃO DE 5 M, PARA TELHA CERÂMICA OU DE CONCRETO, INCLUSO IÇAMENTO. AF_07/2019 (SEDUC).</v>
          </cell>
          <cell r="C867" t="str">
            <v>und</v>
          </cell>
          <cell r="D867">
            <v>1712.9349929999998</v>
          </cell>
          <cell r="E867">
            <v>1342.11</v>
          </cell>
        </row>
        <row r="868">
          <cell r="A868" t="str">
            <v>08.07.019</v>
          </cell>
          <cell r="B868" t="str">
            <v>08.07.019 FABRICAÇÃO E INSTALAÇÃO DE MEIA TESOURA DE MADEIRA NÃO APARELHADA, COM VÃO DE 6 M, PARA TELHA CERÂMICA OU DE CONCRETO, INCLUSO IÇAMENTO. AF_07/2019 (SEDUC).</v>
          </cell>
          <cell r="C868" t="str">
            <v>und</v>
          </cell>
          <cell r="D868">
            <v>1772.5892549999999</v>
          </cell>
          <cell r="E868">
            <v>1388.85</v>
          </cell>
        </row>
        <row r="869">
          <cell r="A869" t="str">
            <v>08.07.020</v>
          </cell>
          <cell r="B869" t="str">
            <v>08.07.020 FABRICAÇÃO E INSTALAÇÃO DE MEIA TESOURA DE MADEIRA NÃO APARELHADA, COM VÃO DE 7 M, PARA TELHA CERÂMICA OU DE CONCRETO, INCLUSO IÇAMENTO. AF_07/2019 (SEDUC).</v>
          </cell>
          <cell r="C869" t="str">
            <v>und</v>
          </cell>
          <cell r="D869">
            <v>2548.0946610000001</v>
          </cell>
          <cell r="E869">
            <v>1996.47</v>
          </cell>
        </row>
        <row r="870">
          <cell r="A870" t="str">
            <v>08.07.021</v>
          </cell>
          <cell r="B870" t="str">
            <v>08.07.021 FABRICAÇÃO E INSTALAÇÃO DE MEIA TESOURA DE MADEIRA NÃO APARELHADA, COM VÃO DE 8 M, PARA TELHA CERÂMICA OU DE CONCRETO, INCLUSO IÇAMENTO. AF_07/2019 (SEDUC).</v>
          </cell>
          <cell r="C870" t="str">
            <v>und</v>
          </cell>
          <cell r="D870">
            <v>3135.945678</v>
          </cell>
          <cell r="E870">
            <v>2457.06</v>
          </cell>
        </row>
        <row r="871">
          <cell r="A871" t="str">
            <v>08.07.022</v>
          </cell>
          <cell r="B871" t="str">
            <v>08.07.022 FABRICAÇÃO E INSTALAÇÃO DE MEIA TESOURA DE MADEIRA NÃO APARELHADA, COM VÃO DE 9 M, PARA TELHA CERÂMICA OU DE CONCRETO, INCLUSO IÇAMENTO. AF_07/2019 (SEDUC).</v>
          </cell>
          <cell r="C871" t="str">
            <v>und</v>
          </cell>
          <cell r="D871">
            <v>3238.5091459999999</v>
          </cell>
          <cell r="E871">
            <v>2537.42</v>
          </cell>
        </row>
        <row r="872">
          <cell r="A872" t="str">
            <v>08.07.023</v>
          </cell>
          <cell r="B872" t="str">
            <v>08.07.023 FABRICAÇÃO E INSTALAÇÃO DE MEIA TESOURA DE MADEIRA NÃO APARELHADA, COM VÃO DE 10 M, PARA TELHA CERÂMICA OU DE CONCRETO, INCLUSO IÇAMENTO. AF_07/20199 (SEDUC).</v>
          </cell>
          <cell r="C872" t="str">
            <v>und</v>
          </cell>
          <cell r="D872">
            <v>3400.4716160000003</v>
          </cell>
          <cell r="E872">
            <v>2664.32</v>
          </cell>
        </row>
        <row r="873">
          <cell r="A873" t="str">
            <v>08.07.024</v>
          </cell>
          <cell r="B873" t="str">
            <v>08.07.024 FABRICAÇÃO E INSTALAÇÃO DE MEIA TESOURA DE MADEIRA NÃO APARELHADA, COM VÃO DE 11 M, PARA TELHA CERÂMICA OU DE CONCRETO, INCLUSO IÇAMENTO. AF_07/2019 (SEDUC).</v>
          </cell>
          <cell r="C873" t="str">
            <v>und</v>
          </cell>
          <cell r="D873">
            <v>3925.081968</v>
          </cell>
          <cell r="E873">
            <v>3075.36</v>
          </cell>
        </row>
        <row r="874">
          <cell r="A874" t="str">
            <v>08.07.025</v>
          </cell>
          <cell r="B874" t="str">
            <v>08.07.025 FABRICAÇÃO E INSTALAÇÃO DE MEIA TESOURA DE MADEIRA NÃO APARELHADA, COM VÃO DE 12 M, PARA TELHA CERÂMICA OU DE CONCRETO, INCLUSO IÇAMENTO. AF_07/2019 (SEDUC).</v>
          </cell>
          <cell r="C874" t="str">
            <v>und</v>
          </cell>
          <cell r="D874">
            <v>4191.6627490000001</v>
          </cell>
          <cell r="E874">
            <v>3284.23</v>
          </cell>
        </row>
        <row r="875">
          <cell r="A875" t="str">
            <v>08.07.026</v>
          </cell>
          <cell r="B875" t="str">
            <v>08.07.026 TRAMA DE MADEIRA COMPOSTA POR RIPAS, CAIBROS E TERÇAS PARA TELHADOS DE ATÉ 2 ÁGUAS PARA TELHA CERÂMICA CAPA-CANAL, INCLUSO TRANSPORTE VERTICAL. AF_07/2019 (SEDUC).</v>
          </cell>
          <cell r="C875" t="str">
            <v>und</v>
          </cell>
          <cell r="D875">
            <v>86.686295999999999</v>
          </cell>
          <cell r="E875">
            <v>67.92</v>
          </cell>
        </row>
        <row r="876">
          <cell r="A876" t="str">
            <v>08.07.027</v>
          </cell>
          <cell r="B876" t="str">
            <v>08.07.027 TRAMA DE MADEIRA COMPOSTA POR RIPAS, CAIBROS E TERÇAS PARA TELHADOS DE MAIS QUE 2 ÁGUAS PARA TELHA CERÂMICA CAPA-CANAL, INCLUSO TRANSPORTE VERTICAL. AF_07/2019 (SEDUC).</v>
          </cell>
          <cell r="C876" t="str">
            <v>und</v>
          </cell>
          <cell r="D876">
            <v>106.73696899999999</v>
          </cell>
          <cell r="E876">
            <v>83.63</v>
          </cell>
        </row>
        <row r="877">
          <cell r="A877" t="str">
            <v>08.50.001</v>
          </cell>
          <cell r="B877" t="str">
            <v>08.50.001 TELHAMENTO COM TELHA METALICA TERMOACUSTICA E = 30MM, COM ATE 2 AGUAS, INCLUSO ICAMENTO.(SINAPI-2021)</v>
          </cell>
          <cell r="C877" t="str">
            <v>m2</v>
          </cell>
          <cell r="D877">
            <v>137.63619199999999</v>
          </cell>
          <cell r="E877">
            <v>107.84</v>
          </cell>
        </row>
        <row r="878">
          <cell r="A878" t="str">
            <v>08.50.002</v>
          </cell>
          <cell r="B878" t="str">
            <v>94228 CALHA EM CHAPA DE ACO GALVANIZADO NUMERO 24, DESENVOLVIMENTO DE 50 CM, INCLUSO TRANSPORTE VERTICAL. (SINAPI-2021)</v>
          </cell>
          <cell r="C878" t="str">
            <v>m</v>
          </cell>
          <cell r="D878">
            <v>100.48309900000001</v>
          </cell>
          <cell r="E878">
            <v>78.73</v>
          </cell>
        </row>
        <row r="879">
          <cell r="A879" t="str">
            <v>08.50.003</v>
          </cell>
          <cell r="B879" t="str">
            <v>98546 IMPERMEABILIZACAO DE SUPERFICIE COM MANTA ASFALTICA, UMA CAMADA, INCLUSIVE APLICACAO DE PRIMER ASFALTICO, E=3MM. (SINAPI-2021)</v>
          </cell>
          <cell r="C879" t="str">
            <v>m2</v>
          </cell>
          <cell r="D879">
            <v>92.876351</v>
          </cell>
          <cell r="E879">
            <v>72.77</v>
          </cell>
        </row>
        <row r="880">
          <cell r="A880" t="str">
            <v>08.50.004</v>
          </cell>
          <cell r="B880" t="str">
            <v>98557 IMPERMEABILIZACAO DE SUPERFICIE COM EMULSAO ASFALTICA, 2 DEMAOS.(SINAPI-2021)</v>
          </cell>
          <cell r="C880" t="str">
            <v>m2</v>
          </cell>
          <cell r="D880">
            <v>45.691540000000003</v>
          </cell>
          <cell r="E880">
            <v>35.800000000000004</v>
          </cell>
        </row>
        <row r="881">
          <cell r="A881" t="str">
            <v>08.50.005</v>
          </cell>
          <cell r="B881" t="str">
            <v>73970/001 ESTRUTURA METALICA EM ACO ESTRUTURAL PERFIL I 12X5 1/4.(SINAPI-2021)</v>
          </cell>
          <cell r="C881" t="str">
            <v>Kg</v>
          </cell>
          <cell r="D881">
            <v>21.939597000000003</v>
          </cell>
          <cell r="E881">
            <v>17.190000000000001</v>
          </cell>
        </row>
        <row r="882">
          <cell r="A882" t="str">
            <v>08.50.006</v>
          </cell>
          <cell r="B882" t="str">
            <v>73970/001 ESTRUTURA METALICA EM ACO ESTRUTURAL PERFIL I 12X5 1/4.(SINAPI-2021) (TIRO COM ARCO)</v>
          </cell>
          <cell r="C882" t="str">
            <v>Kg</v>
          </cell>
          <cell r="D882">
            <v>22.884059000000001</v>
          </cell>
          <cell r="E882">
            <v>17.93</v>
          </cell>
        </row>
        <row r="883">
          <cell r="A883" t="str">
            <v>09.00.000</v>
          </cell>
          <cell r="B883" t="str">
            <v>09 ESQUADRIAS</v>
          </cell>
          <cell r="D883">
            <v>0</v>
          </cell>
        </row>
        <row r="884">
          <cell r="A884" t="str">
            <v>09.01.010</v>
          </cell>
          <cell r="B884" t="str">
            <v>09.01.010, ESQUADRIA DE MADEIRA COM GRADE EM MADEIRA DE LEI E FOLHA EM COMPENSADO DE JEQUITIBA PARA PORTAS INTERNAS, INCLUSIVE ASSENTAMENTO E FERRAGENS (EMLURB)</v>
          </cell>
          <cell r="C884" t="str">
            <v>m2</v>
          </cell>
          <cell r="D884">
            <v>580.01453500000002</v>
          </cell>
          <cell r="E884">
            <v>454.45</v>
          </cell>
        </row>
        <row r="885">
          <cell r="A885" t="str">
            <v>09.01.011</v>
          </cell>
          <cell r="B885" t="str">
            <v>09.01.011, FORNECIMENTO E COLOCACAO DE FOLHA DE COMPENSADO, TIPO EDAI, PARA PORTAS INTERNAS, INCLUINDO ASSENTAMENTO E FERRAGENS (NAO TEM GRADE DE PORTA) (SEDUC)</v>
          </cell>
          <cell r="C885" t="str">
            <v>m2</v>
          </cell>
          <cell r="D885">
            <v>406.14418600000005</v>
          </cell>
          <cell r="E885">
            <v>318.22000000000003</v>
          </cell>
        </row>
        <row r="886">
          <cell r="A886" t="str">
            <v>09.01.020</v>
          </cell>
          <cell r="B886" t="str">
            <v>09.01.020, ESQUADRIA DE MADEIRA COM GRADE E FOLHA EM MADEIRA DE LEI PARA PORTAS EXTERNAS INCLUSIVE ASSENTAMENTO E FERRAGENS (EMLURB)</v>
          </cell>
          <cell r="C886" t="str">
            <v>m2</v>
          </cell>
          <cell r="D886">
            <v>902.178181</v>
          </cell>
          <cell r="E886">
            <v>706.87</v>
          </cell>
        </row>
        <row r="887">
          <cell r="A887" t="str">
            <v>09.01.030</v>
          </cell>
          <cell r="B887" t="str">
            <v>09.01.030 ESQUADRIA DE MADEIRA COM GRADE EM MADEIRA DE LEI E FOLHA EM COMPENSADO REVESTIDAS DE FORMICA NAS DUAS FACES,INCLUSIVE ASSENTAMENTO E FERRAGENS. (EMLURB)</v>
          </cell>
          <cell r="C887" t="str">
            <v>m2</v>
          </cell>
          <cell r="D887">
            <v>934.13673299999994</v>
          </cell>
          <cell r="E887">
            <v>731.91</v>
          </cell>
        </row>
        <row r="888">
          <cell r="A888" t="str">
            <v>09.01.040</v>
          </cell>
          <cell r="B888" t="str">
            <v>09.01.040, ESQUADRIA DE MADEIRA PARA JANELAS DE ABRIR OU CORRER, COM VENEZIANA, INCLUSIVE ASSENTAMENTO E FERRAGENS (EMLURB)</v>
          </cell>
          <cell r="C888" t="str">
            <v>m2</v>
          </cell>
          <cell r="D888">
            <v>1069.4117699999999</v>
          </cell>
          <cell r="E888">
            <v>837.9</v>
          </cell>
        </row>
        <row r="889">
          <cell r="A889" t="str">
            <v>09.01.050</v>
          </cell>
          <cell r="B889" t="str">
            <v>09.01.050, ESQUADRIA DE MADEIRA PARA JANELAS DE ABRIR OU CORRER, SEM VENEZIANA, INCLUSIVE ASSENTAMENTO E FERRAGENS (EMLURB)</v>
          </cell>
          <cell r="C889" t="str">
            <v>m2</v>
          </cell>
          <cell r="D889">
            <v>836.90819899999997</v>
          </cell>
          <cell r="E889">
            <v>655.73</v>
          </cell>
        </row>
        <row r="890">
          <cell r="A890" t="str">
            <v>09.01.060</v>
          </cell>
          <cell r="B890" t="str">
            <v>09.01.060, ESQUADRIA DE MADEIRA PARA JANELAS, TIPO PIVOTANTE, SEM VENEZIANA, INCLUSIVE ASSENTAMENTO E FERRAGENS (EMLURB)</v>
          </cell>
          <cell r="C890" t="str">
            <v>m2</v>
          </cell>
          <cell r="D890">
            <v>810.83338999999989</v>
          </cell>
          <cell r="E890">
            <v>635.29999999999995</v>
          </cell>
        </row>
        <row r="891">
          <cell r="A891" t="str">
            <v>09.01.066</v>
          </cell>
          <cell r="B891" t="str">
            <v>09.01.066, FORNECIMENTO E ASSENTAMENTO DE ALIZAR EM MADEIRA DE LEI LARG:5,0CM, FIXADO COM PREGOS SEM CABECA 1X15 POLEGADAS (SEDUC)</v>
          </cell>
          <cell r="C891" t="str">
            <v>m</v>
          </cell>
          <cell r="D891">
            <v>12.699184999999998</v>
          </cell>
          <cell r="E891">
            <v>9.9499999999999993</v>
          </cell>
        </row>
        <row r="892">
          <cell r="A892" t="str">
            <v>09.01.067</v>
          </cell>
          <cell r="B892" t="str">
            <v>09.01.067, FORNECIMENTO E COLOCACAO DE GRADE DE PORTA COMPLETA EM MADEIRA DE LEI PARA VAO DE 1,60X2,10M, COM ESPESSURA: 3,00CM E LARGURA: 15,0CM (SEDUC)</v>
          </cell>
          <cell r="C892" t="str">
            <v>Un</v>
          </cell>
          <cell r="D892">
            <v>675.08612200000005</v>
          </cell>
          <cell r="E892">
            <v>528.94000000000005</v>
          </cell>
        </row>
        <row r="893">
          <cell r="A893" t="str">
            <v>09.01.069</v>
          </cell>
          <cell r="B893" t="str">
            <v>09.01.069, FORNECIMENTO E COLOCACAO DE GRADE DE PORTA COMPLETA EM MADEIRA DE LEI PARA VAO DE 0,60X2,10 M, ATE 0,90X2,10M , ESPESSURA= 3,00 CM, LARGURA 15,0CM (SEDUC)</v>
          </cell>
          <cell r="C893" t="str">
            <v>Un</v>
          </cell>
          <cell r="D893">
            <v>471.911925</v>
          </cell>
          <cell r="E893">
            <v>369.75</v>
          </cell>
        </row>
        <row r="894">
          <cell r="A894" t="str">
            <v>09.01.075</v>
          </cell>
          <cell r="B894" t="str">
            <v>09.01.075, FORNECIMENTO E COLOCACAO DE GRADE DE PORTA COMPLETA DE CANTO, EM MADEIRA DE LEI COM LARG =7,00CM , ESPESSURA= 3,00 CM, DIMENSAO DE 0,60X1,60M (SEDUC)</v>
          </cell>
          <cell r="C894" t="str">
            <v>Un</v>
          </cell>
          <cell r="D894">
            <v>294.37859500000002</v>
          </cell>
          <cell r="E894">
            <v>230.65</v>
          </cell>
        </row>
        <row r="895">
          <cell r="A895" t="str">
            <v>09.01.080</v>
          </cell>
          <cell r="B895" t="str">
            <v>09.01.080, FORNECIMENTO E COLOCACAO DE PORTA LISA (0,60X2,10M, ESPESSURA 3CM), EM COMPENSADO LISA PARA PINTURA, INCLUINDO: ADUELA, ALIZAR 2A, DOBRADICAS E FECHADURA COM MACANETA TIPO ALAVANCA (SEDUC)</v>
          </cell>
          <cell r="C895" t="str">
            <v>Un</v>
          </cell>
          <cell r="D895">
            <v>1281.839142</v>
          </cell>
          <cell r="E895">
            <v>1004.34</v>
          </cell>
        </row>
        <row r="896">
          <cell r="A896" t="str">
            <v>09.01.081</v>
          </cell>
          <cell r="B896" t="str">
            <v>09.01.081, FORNECIMENTO E COLOCACAO DE PORTA LISA (0,70X2,10M, ESPESSURA 3CM), EM COMPENSADO LISA PARA PINTURA, INCLUINDO: ADUELA, ALIZAR 2A, DOBRADICAS E FECHADURA COM MACANETA TIPO ALAVANCA (SEDUC)</v>
          </cell>
          <cell r="C896" t="str">
            <v>Un</v>
          </cell>
          <cell r="D896">
            <v>1313.7338789999999</v>
          </cell>
          <cell r="E896">
            <v>1029.33</v>
          </cell>
        </row>
        <row r="897">
          <cell r="A897" t="str">
            <v>09.01.082</v>
          </cell>
          <cell r="B897" t="str">
            <v>09.01.082, FORNECIMENTO E COLOCACAO DE PORTA LISA (0,80X2,10M, ESPESSURA 3CM), EM COMPENSADO LISA PARA PINTURA, INCLUINDO: ADUELA, ALIZAR 2A, DOBRADICAS E FECHADURA COM MACANETA TIPO ALAVANCA (SEDUC)</v>
          </cell>
          <cell r="C897" t="str">
            <v>Un</v>
          </cell>
          <cell r="D897">
            <v>1388.8568970000001</v>
          </cell>
          <cell r="E897">
            <v>1088.19</v>
          </cell>
        </row>
        <row r="898">
          <cell r="A898" t="str">
            <v>09.01.083</v>
          </cell>
          <cell r="B898" t="str">
            <v>09.01.083, FORNECIMENTO E COLOCACAO DE PORTA LISA (0,90X2,10M, ESPESSURA 3CM), EM COMPENSADO LISA PARA PINTURA, INCLUINDO: ADUELA, ALIZAR 2A, DOBRADICAS E FECHADURA COM MACANETA TIPO ALAVANCA (SEDUC)</v>
          </cell>
          <cell r="C898" t="str">
            <v>Un</v>
          </cell>
          <cell r="D898">
            <v>1484.923998</v>
          </cell>
          <cell r="E898">
            <v>1163.46</v>
          </cell>
        </row>
        <row r="899">
          <cell r="A899" t="str">
            <v>09.01.084</v>
          </cell>
          <cell r="B899" t="str">
            <v>09.01.084, FORNECIMENTO E COLOCACAO DE PORTA LISA (1,00X2,10M, ESPESSURA 3CM), EM COMPENSADO LISA PARA PINTURA, INCLUINDO: ADUELA, ALIZAR 2A, DOBRADICAS E FECHADURA COM MACANETA TIPO ALAVANCA (SEDUC)</v>
          </cell>
          <cell r="C899" t="str">
            <v>Un</v>
          </cell>
          <cell r="D899">
            <v>1427.28629</v>
          </cell>
          <cell r="E899">
            <v>1118.3</v>
          </cell>
        </row>
        <row r="900">
          <cell r="A900" t="str">
            <v>09.01.086</v>
          </cell>
          <cell r="B900" t="str">
            <v>09.01.086 FORNECIMENTO E COLOCACAO DE PORTA LISA (0,90X2,10M, ESP. 3,5CM), EM COMPENSADO LISO PARA PINTURA, COM VISOR, INCLUSO DOBRADICAS. (SEDUC)</v>
          </cell>
          <cell r="C900" t="str">
            <v>Un</v>
          </cell>
          <cell r="D900">
            <v>614.27042700000004</v>
          </cell>
          <cell r="E900">
            <v>481.29</v>
          </cell>
        </row>
        <row r="901">
          <cell r="A901" t="str">
            <v>09.01.094</v>
          </cell>
          <cell r="B901" t="str">
            <v>09.01.094 FORNECIMENTO E INSTALACAO DE PORTA DE MADEIRA PARA PINTURA, SEMI-OCA(LEVE OU MEDIA), 60X210CM, ESPESSURA DE 3,5 CM, INCLUSO DOBRADICAS . (SEDUC)</v>
          </cell>
          <cell r="C901" t="str">
            <v>Un</v>
          </cell>
          <cell r="D901">
            <v>378.97175900000002</v>
          </cell>
          <cell r="E901">
            <v>296.93</v>
          </cell>
        </row>
        <row r="902">
          <cell r="A902" t="str">
            <v>09.01.095</v>
          </cell>
          <cell r="B902" t="str">
            <v>09.01.095 FORNECIMENTO E INSTALAÇÃO DE PORTA DE MADEIRA PARA PINTURA, SEMI-OCA (LEVE OU MÉDIA), 70X210CM, ESPESSURA DE 3,5 CM, INCLUSO DOBRADIÇAS (SEDUC).</v>
          </cell>
          <cell r="C902" t="str">
            <v>Un</v>
          </cell>
          <cell r="D902">
            <v>386.38706200000001</v>
          </cell>
          <cell r="E902">
            <v>302.74</v>
          </cell>
        </row>
        <row r="903">
          <cell r="A903" t="str">
            <v>09.01.096</v>
          </cell>
          <cell r="B903" t="str">
            <v>09.01.096 FORNECIMENTO E INSTALAÇÃO DE PORTA DE MADEIRA PARA PINTURA, SEMI-OCA (LEVE OU MÉDIA), 80X210CM, ESPESSURA DE 3,5 CM, INCLUSO DOBRADIÇAS (SEDUC).</v>
          </cell>
          <cell r="C903" t="str">
            <v>Un</v>
          </cell>
          <cell r="D903">
            <v>408.68402299999997</v>
          </cell>
          <cell r="E903">
            <v>320.20999999999998</v>
          </cell>
        </row>
        <row r="904">
          <cell r="A904" t="str">
            <v>09.01.098</v>
          </cell>
          <cell r="B904" t="str">
            <v>09.01.098 FORNECIMENTO E INSTALAÇÃO DE PORTA DE MADEIRA PARA PINTURA, SEMI-OCA (LEVE OU MÉDIA), 90X210CM, ESPESSURA DE 3,5 CM, INCLUSO DOBRADIÇAS (SEDUC).</v>
          </cell>
          <cell r="C904" t="str">
            <v>Un</v>
          </cell>
          <cell r="D904">
            <v>480.04195600000003</v>
          </cell>
          <cell r="E904">
            <v>376.12</v>
          </cell>
        </row>
        <row r="905">
          <cell r="A905" t="str">
            <v>09.01.100</v>
          </cell>
          <cell r="B905" t="str">
            <v>09.01.100, BANDEIRA FIXA EM MADEIRA, INCLUSIVE VIDRO (SEDUC)</v>
          </cell>
          <cell r="C905" t="str">
            <v>m2</v>
          </cell>
          <cell r="D905">
            <v>1931.7566279999999</v>
          </cell>
          <cell r="E905">
            <v>1513.56</v>
          </cell>
        </row>
        <row r="906">
          <cell r="A906" t="str">
            <v>09.01.101</v>
          </cell>
          <cell r="B906" t="str">
            <v>09.01.101 FORNECIMENTO E INSTALACAO DE ACRILICO 2MM PARA FECHAMENTO DE COMBOGOS (SEDUC)</v>
          </cell>
          <cell r="C906" t="str">
            <v>m2</v>
          </cell>
          <cell r="D906">
            <v>301.99810600000001</v>
          </cell>
          <cell r="E906">
            <v>236.62</v>
          </cell>
        </row>
        <row r="907">
          <cell r="A907" t="str">
            <v>09.01.110</v>
          </cell>
          <cell r="B907" t="str">
            <v>09.01.110, RECOLOCACAO DE FOLHA DE PORTA, EXISTENTE, DE MADEIRA, VARIANDO NAS SEGUINTES DIMENSOES: LARGURA DE 0,60M , 0,70M, 0,80M E 0,90M COM ALTURA DE 2,10M, INCLUINDO 03 (TRES) DOBRADICAS EM LATAO CROMADO 3 X 2 1/2 POLEGADAS COM ANEL E PARAFUSOS (SEDUC)</v>
          </cell>
          <cell r="C907" t="str">
            <v>Un</v>
          </cell>
          <cell r="D907">
            <v>124.375435</v>
          </cell>
          <cell r="E907">
            <v>97.45</v>
          </cell>
        </row>
        <row r="908">
          <cell r="A908" t="str">
            <v>09.01.111</v>
          </cell>
          <cell r="B908" t="str">
            <v>09.01.111 PORTA DE MADEIRA PARA BANHEIRO, EM CHAPA DE MADEIRA COMPENSADA, PARA PINTURA, 60X160CM, INCLUSO MARCO, DOBRADICAS  E FECHADURA LIVRE-OCUPADO DE EMBUTIR (SEDUC).</v>
          </cell>
          <cell r="C908" t="str">
            <v>Un</v>
          </cell>
          <cell r="D908">
            <v>483.33481</v>
          </cell>
          <cell r="E908">
            <v>378.7</v>
          </cell>
        </row>
        <row r="909">
          <cell r="A909" t="str">
            <v>09.01.112</v>
          </cell>
          <cell r="B909" t="str">
            <v>09.01.112 RECOLOCACAO DE FOLHAS DE PORTA DE PASSAGEM OU JANELA, CONSIDERANDO REAPROVEITAMENTO DO MATERIAL (SEDUC).</v>
          </cell>
          <cell r="C909" t="str">
            <v>Un</v>
          </cell>
          <cell r="D909">
            <v>87.247867999999997</v>
          </cell>
          <cell r="E909">
            <v>68.36</v>
          </cell>
        </row>
        <row r="910">
          <cell r="A910" t="str">
            <v>09.01.115</v>
          </cell>
          <cell r="B910" t="str">
            <v>09.01.115, PORTA DE MADEIRA PARA BANHEIRO, EM CHAPA DE MADEIRA COMPENSADA, REVESTIDA COM LAMINADO TEXTURIZADO, 60X160CM, INCLUSO MARCO E DOBRADICAS (SEDUC)</v>
          </cell>
          <cell r="C910" t="str">
            <v>Un</v>
          </cell>
          <cell r="D910">
            <v>681.13578399999994</v>
          </cell>
          <cell r="E910">
            <v>533.67999999999995</v>
          </cell>
        </row>
        <row r="911">
          <cell r="A911" t="str">
            <v>09.01.117</v>
          </cell>
          <cell r="B911" t="str">
            <v>09.01.117, FORNECIMENTO E COLOCACAO DE PORTA DE MADEIRA PARA BANHEIRO, EM CHAPA DE MADEIRA COMPENSADA, REVESTIDA COM LAMINADO TEXTURIZADO, 80X160CM, INCLUSO MARCO E DOBRADICAS (SEDUC)</v>
          </cell>
          <cell r="C911" t="str">
            <v>Un</v>
          </cell>
          <cell r="D911">
            <v>725.15537099999995</v>
          </cell>
          <cell r="E911">
            <v>568.16999999999996</v>
          </cell>
        </row>
        <row r="912">
          <cell r="A912" t="str">
            <v>09.01.118</v>
          </cell>
          <cell r="B912" t="str">
            <v>09.01.118, FORNECIMENTO E COLOCACAO DE PORTA DE MADEIRA PARA BANHEIRO, EM CHAPA DE MADEIRA COMPENSADA, REVESTIDA COM LAMINADO TEXTURIZADO, 90X160CM, INCLUSO MARCO E DOBRADICAS, FECHADURA LIVRE-OCUPADO, DE EMBUTIR, INTERNA, LATAO CROMADO, LA FONTE REFERENCIA 719 OU SIMILAR (SEDUC)</v>
          </cell>
          <cell r="C912" t="str">
            <v>Un</v>
          </cell>
          <cell r="D912">
            <v>758.16048899999998</v>
          </cell>
          <cell r="E912">
            <v>594.03</v>
          </cell>
        </row>
        <row r="913">
          <cell r="A913" t="str">
            <v>09.01.119</v>
          </cell>
          <cell r="B913" t="str">
            <v>09.01.119, FORNECIMENTO E COLOCACAO DE FECHADURA DE EMBUTIR COMPLETA, PARA PORTAS EXTERNAS 2 FOLHAS, PADRAO DE ACABAMENTO POPULAR E FECHO DE EMBUTIR TIPO UNHA COM ALAVANCA DE LATAO CROMADO 22CM (SEDUC)</v>
          </cell>
          <cell r="C913" t="str">
            <v>Un</v>
          </cell>
          <cell r="D913">
            <v>362.40538499999997</v>
          </cell>
          <cell r="E913">
            <v>283.95</v>
          </cell>
        </row>
        <row r="914">
          <cell r="A914" t="str">
            <v>09.01.120</v>
          </cell>
          <cell r="B914" t="str">
            <v>09.01.120 FORNECIMENTO E COLOCACAO DE FECHADURA DE EMBUTIR COMPLETA, PARA PORTAS EXTERNAS, PADRAO DE ACABAMENTO MEDIO (SEDUC).</v>
          </cell>
          <cell r="C914" t="str">
            <v>Un</v>
          </cell>
          <cell r="D914">
            <v>247.51285900000002</v>
          </cell>
          <cell r="E914">
            <v>193.93</v>
          </cell>
        </row>
        <row r="915">
          <cell r="A915" t="str">
            <v>09.01.123</v>
          </cell>
          <cell r="B915" t="str">
            <v>09.01.123, FORNECIMENTO E COLOCACAO DE DOBRADICA LATAO CROMADO, COM ANEL, DE 3X2 1/2 POLEGADAS, EM FOLHA DE PORTA, INCLUINDO PARAFUSOS DE FIXACAO (SEDUC)</v>
          </cell>
          <cell r="C915" t="str">
            <v>Un</v>
          </cell>
          <cell r="D915">
            <v>70.732545999999999</v>
          </cell>
          <cell r="E915">
            <v>55.42</v>
          </cell>
        </row>
        <row r="916">
          <cell r="A916" t="str">
            <v>09.01.128</v>
          </cell>
          <cell r="B916" t="str">
            <v>09.01.128, FORNECIMENTO E INSTALACAO DE TARJETA LIVRE-OCUPADO, DE EMBUTIR, EM LATAO CROMADO, REFERENCIA 719 - LA FONTE OU SIMILAR (SEDUC)</v>
          </cell>
          <cell r="C916" t="str">
            <v>Un</v>
          </cell>
          <cell r="D916">
            <v>98.134707000000006</v>
          </cell>
          <cell r="E916">
            <v>76.89</v>
          </cell>
        </row>
        <row r="917">
          <cell r="A917" t="str">
            <v>09.01.131</v>
          </cell>
          <cell r="B917" t="str">
            <v>09.01.131 FORNECIMENTO E INSTALACAO FERROLHO / FECHO CHATO. DE SOBREPOR. EM FERRO ZINCADO. REFORCADO. 5 POLEGADA. COM PORTA CADEADO. PARA PORTAO. PORTA E JANELA INCLUI PARAFUSOS . (SEDUC)</v>
          </cell>
          <cell r="C917" t="str">
            <v>Un</v>
          </cell>
          <cell r="D917">
            <v>22.309723999999999</v>
          </cell>
          <cell r="E917">
            <v>17.48</v>
          </cell>
        </row>
        <row r="918">
          <cell r="A918" t="str">
            <v>09.01.134</v>
          </cell>
          <cell r="B918" t="str">
            <v>09.01.134, FORNECIMENTO E COLOCACAO DE PORTA DE MADEIRA ALMOFADADA SEMI-OCA 1A, 80X210X3CM, INCLUSO ADUELA 2A, ALIZAR 2A E DOBRADICAS (SEDUC)</v>
          </cell>
          <cell r="C918" t="str">
            <v>Un</v>
          </cell>
          <cell r="D918">
            <v>454.19688100000002</v>
          </cell>
          <cell r="E918">
            <v>355.87</v>
          </cell>
        </row>
        <row r="919">
          <cell r="A919" t="str">
            <v>09.02.010</v>
          </cell>
          <cell r="B919" t="str">
            <v>09.02.010, ESQUADRIA DE FERRO, TIPO BASCULANTE, COM ASSENTAMENTO (EMLURB)</v>
          </cell>
          <cell r="C919" t="str">
            <v>m2</v>
          </cell>
          <cell r="D919">
            <v>418.98376399999995</v>
          </cell>
          <cell r="E919">
            <v>328.28</v>
          </cell>
        </row>
        <row r="920">
          <cell r="A920" t="str">
            <v>09.02.015</v>
          </cell>
          <cell r="B920" t="str">
            <v>09.02.015, ASSENTAMENTO DE ESQUADRIA DE FERRO COM ARGAMASSA DE CIMENTO E AREIA, INCLUSIVE ACABAMENTO (SEDUC)</v>
          </cell>
          <cell r="C920" t="str">
            <v>m2</v>
          </cell>
          <cell r="D920">
            <v>61.734630999999993</v>
          </cell>
          <cell r="E920">
            <v>48.37</v>
          </cell>
        </row>
        <row r="921">
          <cell r="A921" t="str">
            <v>09.02.020</v>
          </cell>
          <cell r="B921" t="str">
            <v>09.02.020, GRADE DE PROTECAO DE PORTA EM FERRO C/ VAROES DE 1/2, ESPAC=10,0CM E ACABAMENTO EM BARRA CHATA DE 1 X 1/4 INCLUSIVE FECHADURA DE SOBRE POR BRASIL OU SIMILAR E ASSENTAMENTO (EMLURB)</v>
          </cell>
          <cell r="C921" t="str">
            <v>m2</v>
          </cell>
          <cell r="D921">
            <v>423.22108000000003</v>
          </cell>
          <cell r="E921">
            <v>331.6</v>
          </cell>
        </row>
        <row r="922">
          <cell r="A922" t="str">
            <v>09.02.021</v>
          </cell>
          <cell r="B922" t="str">
            <v>09.02.021, MAO DE OBRA PARA COLOCACAO DE GRADE DE PROTECAO DE PORTA EM FERRO C/ VAROES, INCLUSIVE FECHADURA (SEM FORNECIMENTO DOS MATERIAIS) (SEDUC)</v>
          </cell>
          <cell r="C922" t="str">
            <v>m2</v>
          </cell>
          <cell r="D922">
            <v>115.59449099999999</v>
          </cell>
          <cell r="E922">
            <v>90.57</v>
          </cell>
        </row>
        <row r="923">
          <cell r="A923" t="str">
            <v>09.02.022</v>
          </cell>
          <cell r="B923" t="str">
            <v>09.02.022, GRADE DE PROTECAO DE JANELA EM FERRO COM VAROES DE 1/2, ESPAC=10,0CM E ACABAMENTO EM BARRA CHATA DE 1 X 4 INCLUSIVE ASSENTAMENTO (EMLURB)</v>
          </cell>
          <cell r="C923" t="str">
            <v>m2</v>
          </cell>
          <cell r="D923">
            <v>329.55342299999995</v>
          </cell>
          <cell r="E923">
            <v>258.20999999999998</v>
          </cell>
        </row>
        <row r="924">
          <cell r="A924" t="str">
            <v>09.02.030</v>
          </cell>
          <cell r="B924" t="str">
            <v>09.02.030 PORTA DE ENROLAR DE FERRO, INCLUSIVE ASSENTAMENTO. (EMLURB)</v>
          </cell>
          <cell r="C924" t="str">
            <v>m2</v>
          </cell>
          <cell r="D924">
            <v>386.782715</v>
          </cell>
          <cell r="E924">
            <v>303.05</v>
          </cell>
        </row>
        <row r="925">
          <cell r="A925" t="str">
            <v>09.02.040</v>
          </cell>
          <cell r="B925" t="str">
            <v>09.02.040, PORTAO EM CHAPA DE FERRO N16, INCLUSIVE FECHADURA DE SOBREPOR BRASIL OU SIMILAR E ASSENTAMENTO (EMLURB)</v>
          </cell>
          <cell r="C925" t="str">
            <v>m2</v>
          </cell>
          <cell r="D925">
            <v>517.14399700000001</v>
          </cell>
          <cell r="E925">
            <v>405.19</v>
          </cell>
        </row>
        <row r="926">
          <cell r="A926" t="str">
            <v>09.02.042</v>
          </cell>
          <cell r="B926" t="str">
            <v>09.02.042 PORTAO SIMPLES EM FERRO COM VAROES DE 1/2,ESPAC=10CM E ACABAMENTO EM BARRA  CHATA  DE1 X 1/4,INCLUSIVE FERROLHO E ASSENTAMENTO. (EMLURB)</v>
          </cell>
          <cell r="C926" t="str">
            <v>m2</v>
          </cell>
          <cell r="D926">
            <v>422.36595900000003</v>
          </cell>
          <cell r="E926">
            <v>330.93</v>
          </cell>
        </row>
        <row r="927">
          <cell r="A927" t="str">
            <v>09.02.045</v>
          </cell>
          <cell r="B927" t="str">
            <v>09.02.045, FORNECIMENTO E INSTALACAO DE PORTAO DE FERRO PARA PROTECAO DE SUBESTACAO PADRAO CELPE, EM TELA GALVANIZADA NR. 20, MALHA DE 1X1 POLEGADA, COM ESTRUTURA EM CANTONEIRA L DE 1X3/16 POLEGADAS, MEDINDO 1,65X2,20M (SEDUC)</v>
          </cell>
          <cell r="C927" t="str">
            <v>m2</v>
          </cell>
          <cell r="D927">
            <v>980.84931299999994</v>
          </cell>
          <cell r="E927">
            <v>768.51</v>
          </cell>
        </row>
        <row r="928">
          <cell r="A928" t="str">
            <v>09.02.110</v>
          </cell>
          <cell r="B928" t="str">
            <v>09.02.110,PORTA DE ALUMINIO DE ABRIR COM LAMBRI, COM GUARNICAO, FIXACAO COM PARAFUSOS - FORNECIMENTO E INSTALACAO (SEDUC)</v>
          </cell>
          <cell r="C928" t="str">
            <v>m2</v>
          </cell>
          <cell r="D928">
            <v>813.55190899999991</v>
          </cell>
          <cell r="E928">
            <v>637.42999999999995</v>
          </cell>
        </row>
        <row r="929">
          <cell r="A929" t="str">
            <v>09.03.010</v>
          </cell>
          <cell r="B929" t="str">
            <v>09.03.010 FORNECIMENTO DE ESQUADRIA  DE  ALUMINIO, TIPO CORRER SEM BANDEIRA, COM CONTRAMARCO, INCLUSIVE ASSENTAMENTO. (EMLURB)</v>
          </cell>
          <cell r="C929" t="str">
            <v>m2</v>
          </cell>
          <cell r="D929">
            <v>449.83193499999999</v>
          </cell>
          <cell r="E929">
            <v>352.45</v>
          </cell>
        </row>
        <row r="930">
          <cell r="A930" t="str">
            <v>09.03.020</v>
          </cell>
          <cell r="B930" t="str">
            <v>09.03.020, FORNECIMENTO DE ESQUADRIA DE ALUMINIO, TIPO CORRER COM BANDERIA FIXA, COM CONTRAMARCO, INCLUSIVE ASSENTAMENTO (EMLURB)</v>
          </cell>
          <cell r="C930" t="str">
            <v>m2</v>
          </cell>
          <cell r="D930">
            <v>601.85202800000002</v>
          </cell>
          <cell r="E930">
            <v>471.56</v>
          </cell>
        </row>
        <row r="931">
          <cell r="A931" t="str">
            <v>09.03.040</v>
          </cell>
          <cell r="B931" t="str">
            <v>09.03.040 FORNECIMENTO DE ESQUADRIA  DE  ALUMINIO  TIPO MAXIMAR SEM BANDEIRA, COM CONTRAMARCO, INCLUSIVE ASSENTAMENTO. (SEDUC)</v>
          </cell>
          <cell r="C931" t="str">
            <v>m2</v>
          </cell>
          <cell r="D931">
            <v>601.85202800000002</v>
          </cell>
          <cell r="E931">
            <v>471.56</v>
          </cell>
        </row>
        <row r="932">
          <cell r="A932" t="str">
            <v>09.03.050</v>
          </cell>
          <cell r="B932" t="str">
            <v>09.03.050, FORNECIMENTO DE ESQUADRIA DE ALUMINIO, TIPO BASCULHANTE, COM CONTRAMARCO, INCLUSIVE ASSENTAMENTO (EMLURB)</v>
          </cell>
          <cell r="C932" t="str">
            <v>m2</v>
          </cell>
          <cell r="D932">
            <v>700.21646899999996</v>
          </cell>
          <cell r="E932">
            <v>548.63</v>
          </cell>
        </row>
        <row r="933">
          <cell r="A933" t="str">
            <v>09.03.067</v>
          </cell>
          <cell r="B933" t="str">
            <v>09.03.067 FORNECIMENTO DE PORTA DE ABRIR EM ALUMINIO TIPO VENEZIANA, COM GUARNICAO, INCLUSIVE ASSENTAMENTO. (SEDUC)</v>
          </cell>
          <cell r="C933" t="str">
            <v>m2</v>
          </cell>
          <cell r="D933">
            <v>549.26846799999998</v>
          </cell>
          <cell r="E933">
            <v>430.36</v>
          </cell>
        </row>
        <row r="934">
          <cell r="A934" t="str">
            <v>09.04.010</v>
          </cell>
          <cell r="B934" t="str">
            <v>09.04.010, INSTALACAO DE ALAMBRADO, EM TELA, SIMPLES TORCAO, GALVANIZADA, MALHA QUADRADA 2X2 POLEGADAS, FIO 14BWG E ARAME DE AMARRACAO FIO 14BWG E 10BWG, SEM REVESTIMENTO EM PVC, FIXADA EM TUBO FERRO GALVANIZADO DE 2 POLEGADAS (SEDUC)</v>
          </cell>
          <cell r="C934" t="str">
            <v>m2</v>
          </cell>
          <cell r="D934">
            <v>47.810198</v>
          </cell>
          <cell r="E934">
            <v>37.46</v>
          </cell>
        </row>
        <row r="935">
          <cell r="A935" t="str">
            <v>09.04.030</v>
          </cell>
          <cell r="B935" t="str">
            <v>09.04.030, FORNECIMENTO E INSTALACAO DE ALAMBRADO, EM TELA, SIMPLES TORCAO, GALVANIZADA, MALHA QUADRA DA 2X2 POLEGADAS, FIO 14 BWG E ARAME DE AMARRACAO FIO 14BWG E 10BWG, SEM REVESTIMENTO EM PVC, FIXADA EM TUBO FERRO GALVANIZADO DE 2 POLEGADAS (SEDUC)</v>
          </cell>
          <cell r="C935" t="str">
            <v>m2</v>
          </cell>
          <cell r="D935">
            <v>285.54659899999996</v>
          </cell>
          <cell r="E935">
            <v>223.73</v>
          </cell>
        </row>
        <row r="936">
          <cell r="A936" t="str">
            <v>09.04.031</v>
          </cell>
          <cell r="B936" t="str">
            <v>09.04.031 FORNECIMENTO E INSTALAÇÃO DE ALAMBRADO, EM TELA, SIMPLES TORÇÃO, GALVANIZADA, MALHA QUADRA DA 2"X2", FIO 12 BWGE ARAME DE AMARRAÇÃO FIO 14BWG E 10BWG, SEM REVESTIMENTO EM PVC, FIXADA EM TUBO FERRO GALVANIZADO DE 2". (SEDUC)</v>
          </cell>
          <cell r="C936" t="str">
            <v>m2</v>
          </cell>
          <cell r="D936">
            <v>296.43343799999997</v>
          </cell>
          <cell r="E936">
            <v>232.26</v>
          </cell>
        </row>
        <row r="937">
          <cell r="A937" t="str">
            <v>09.04.035</v>
          </cell>
          <cell r="B937" t="str">
            <v>09.04.035, FORNECIMENTO DE ALAMBRADO COM TELA DE ARAME GALVANIZADO PARA REPOSICAO, ZINCADO PESADO, MALHA QUADRANGULAR 2X2 POLEGADAS, FIO 14BWG, SEM REVESTIMENTO EM PVC, FIXADO EM ESTRUTURA EXISTENTE COM ARAME GALVANIZADO 14BWG E 10BWG (SEDUC</v>
          </cell>
          <cell r="C937" t="str">
            <v>m2</v>
          </cell>
          <cell r="D937">
            <v>76.629052000000001</v>
          </cell>
          <cell r="E937">
            <v>60.04</v>
          </cell>
        </row>
        <row r="938">
          <cell r="A938" t="str">
            <v>09.04.036</v>
          </cell>
          <cell r="B938" t="str">
            <v>09.04.036 INSTALAÇÃO DE TELA DE ALAMBRADO COM ARAME GALVANIZADO PARA REPOSIÇÃO, SEM FORNECIMENTO DE TELA E DE ESTRUTURA METALICA, ZINCADO PESADO, MALHA QUADRANGULAR 2X2", FIO 14BWG, SEM REVESTIMENTO EM PVC, FIXADO EM ESTRUTURA EXISTENTE COM ARAME GALVANIZADO 14BWG E 10BWG. (SEDUC)</v>
          </cell>
          <cell r="C938" t="str">
            <v>m2</v>
          </cell>
          <cell r="D938">
            <v>24.275226</v>
          </cell>
          <cell r="E938">
            <v>19.02</v>
          </cell>
        </row>
        <row r="939">
          <cell r="A939" t="str">
            <v>09.04.040</v>
          </cell>
          <cell r="B939" t="str">
            <v>09.04.040, PORTAO EM TELA ARAME GALVANIZADO NR. 12 MALHA 2 POLEGADAS E MOLDURA EM TUBOS DE ACO COM DUAS FOLHAS DE ABRIR, INCLUSO FERRAGENS (SEDUC)</v>
          </cell>
          <cell r="C939" t="str">
            <v>m2</v>
          </cell>
          <cell r="D939">
            <v>1823.398758</v>
          </cell>
          <cell r="E939">
            <v>1428.66</v>
          </cell>
        </row>
        <row r="940">
          <cell r="A940" t="str">
            <v>09.04.041</v>
          </cell>
          <cell r="B940" t="str">
            <v>09.04.041,PORTAO EM TELA, SIMPLES TORCAO, GALVANIZADA PESADA, MALHA QUADRADA 2"X2", FIO 12BWG E ARAME DE AMARRACAO FIO 14BWG, SEM REVESTIMENTO EM PVC, FIXADA EM TUBO ACO GALVANIZADO DE 3" E 2", INCLUINDO SOLDA ELETRICA E MONTAGEM (SEDUC)</v>
          </cell>
          <cell r="C940" t="str">
            <v>m2</v>
          </cell>
          <cell r="D940">
            <v>668.65356999999995</v>
          </cell>
          <cell r="E940">
            <v>523.9</v>
          </cell>
        </row>
        <row r="941">
          <cell r="A941" t="str">
            <v>09.04.050</v>
          </cell>
          <cell r="B941" t="str">
            <v>09.04.050,TELA DE NYLON TIPO MOSQUETEIRO COM MOLDURA EM FERRO GALVANIZADO (SEDUC)</v>
          </cell>
          <cell r="C941" t="str">
            <v>m2</v>
          </cell>
          <cell r="D941">
            <v>118.415114</v>
          </cell>
          <cell r="E941">
            <v>92.78</v>
          </cell>
        </row>
        <row r="942">
          <cell r="A942" t="str">
            <v>09.07.020</v>
          </cell>
          <cell r="B942" t="str">
            <v>09.07.020, FORNECIMENTO E INSTALACAO DE BRISE EM PERFIL C DE ALUMINIO DOBRADO ANODIZADO BRANCO (SEDUC)</v>
          </cell>
          <cell r="C942" t="str">
            <v>m2</v>
          </cell>
          <cell r="D942">
            <v>384.51090099999999</v>
          </cell>
          <cell r="E942">
            <v>301.27</v>
          </cell>
        </row>
        <row r="943">
          <cell r="A943" t="str">
            <v>09.08.021</v>
          </cell>
          <cell r="B943" t="str">
            <v>09.08.021 PORTA DE MADEIRA PARA PINTURA, SEMI-OCA (LEVE OU MEDIA), 70X210CM, ESPESSURA DE 3,5CM, INCLUSO DOBRADICAS - FORNECIMENTO E INSTALACAO. AF_08/2015. (SEDUC)</v>
          </cell>
          <cell r="C943" t="str">
            <v>Un</v>
          </cell>
          <cell r="D943">
            <v>386.36153600000006</v>
          </cell>
          <cell r="E943">
            <v>302.72000000000003</v>
          </cell>
        </row>
        <row r="944">
          <cell r="A944" t="str">
            <v>09.08.023</v>
          </cell>
          <cell r="B944" t="str">
            <v>09.08.023 PORTA DE MADEIRA PARA PINTURA, SEMI-OCA (LEVE OU MEDIA), 90X210CM, ESPESSURA DE 3,5CM, INCLUSO DOBRADICAS - FORNECIMENTO E INSTALACAO. AF_08/2015. (SEDUC)</v>
          </cell>
          <cell r="C944" t="str">
            <v>Un</v>
          </cell>
          <cell r="D944">
            <v>480.04195600000003</v>
          </cell>
          <cell r="E944">
            <v>376.12</v>
          </cell>
        </row>
        <row r="945">
          <cell r="A945" t="str">
            <v>09.10.010</v>
          </cell>
          <cell r="B945" t="str">
            <v>09.10.010, FORNECIMENTO E INSTALACAO DE MOLA HIDRAULICA AEREA PARA PORTA DE MADEIRA COM LARGURA ATE 90CM (SEDUC)</v>
          </cell>
          <cell r="C945" t="str">
            <v>Un</v>
          </cell>
          <cell r="D945">
            <v>257.72325899999998</v>
          </cell>
          <cell r="E945">
            <v>201.93</v>
          </cell>
        </row>
        <row r="946">
          <cell r="A946" t="str">
            <v>09.50.001</v>
          </cell>
          <cell r="B946" t="str">
            <v>93188 VERGA MOLDADA IN LOCO EM CONCRETO PARA PORTAS COM ATE 1,5 M DE VAO. (SINAPI-2021)</v>
          </cell>
          <cell r="C946" t="str">
            <v>m</v>
          </cell>
          <cell r="D946">
            <v>78.33929400000001</v>
          </cell>
          <cell r="E946">
            <v>61.38</v>
          </cell>
        </row>
        <row r="947">
          <cell r="A947" t="str">
            <v>09.50.002</v>
          </cell>
          <cell r="B947" t="str">
            <v>93187 VERGA MOLDADA IN LOCO EM CONCRETO PARA JANELAS COM MAIS DE 1,5 M DE VAO. (SINAPI-2021)</v>
          </cell>
          <cell r="C947" t="str">
            <v>m</v>
          </cell>
          <cell r="D947">
            <v>93.973968999999997</v>
          </cell>
          <cell r="E947">
            <v>73.63</v>
          </cell>
        </row>
        <row r="948">
          <cell r="A948" t="str">
            <v>09.50.003</v>
          </cell>
          <cell r="B948" t="str">
            <v>90844 KIT DE PORTA DE MADEIRA PARA PINTURA, SEMI-OCA (LEVE OU MEDIA), PADRAO MEDIO, 90X210CM, ESPESSURA DE 3,5CM, ITENS INCLUSOS: DOBRADICAS, MONTAGEM E INSTALACAO DO BATENTE, FECHADURA COM EXECUCAO DO FURO - FORNECIMENTO E INSTALACAO. (SINAPI-2021)</v>
          </cell>
          <cell r="C948" t="str">
            <v>Un</v>
          </cell>
          <cell r="D948">
            <v>947.86972099999991</v>
          </cell>
          <cell r="E948">
            <v>742.67</v>
          </cell>
        </row>
        <row r="949">
          <cell r="A949" t="str">
            <v>09.50.004</v>
          </cell>
          <cell r="B949" t="str">
            <v>73910/008 PORTA DE MADEIRA COMPENSADA LISA PARA PINTURA, 120X210X3,5CM, 2 FOLHAS, INCLUSO ADUELA 2A, ALIZAR 2A E DOBRADICAS.(SINAPI-2021)</v>
          </cell>
          <cell r="C949" t="str">
            <v>Un</v>
          </cell>
          <cell r="D949">
            <v>726.11259599999994</v>
          </cell>
          <cell r="E949">
            <v>568.91999999999996</v>
          </cell>
        </row>
        <row r="950">
          <cell r="A950" t="str">
            <v>09.50.005</v>
          </cell>
          <cell r="B950" t="str">
            <v>94559 JANELA DE ACO BASCULANTE, FIXACAO COM ARGAMASSA, SEM VIDROS, PADRONIZADA. (SINAPI-2021)</v>
          </cell>
          <cell r="C950" t="str">
            <v>m2</v>
          </cell>
          <cell r="D950">
            <v>692.80116600000008</v>
          </cell>
          <cell r="E950">
            <v>542.82000000000005</v>
          </cell>
        </row>
        <row r="951">
          <cell r="A951" t="str">
            <v>10.00.000</v>
          </cell>
          <cell r="B951" t="str">
            <v>10 VIDROS</v>
          </cell>
          <cell r="D951">
            <v>0</v>
          </cell>
        </row>
        <row r="952">
          <cell r="A952" t="str">
            <v>10.01.010</v>
          </cell>
          <cell r="B952" t="str">
            <v>10.01.010, VIDRO PLANO, COMUM, LISO, TRANSPOARENTE E COM 3MM DE ESPESSURA - COLOCADO (EMLURB)</v>
          </cell>
          <cell r="C952" t="str">
            <v>m2</v>
          </cell>
          <cell r="D952">
            <v>211.40633199999999</v>
          </cell>
          <cell r="E952">
            <v>165.64</v>
          </cell>
        </row>
        <row r="953">
          <cell r="A953" t="str">
            <v>10.01.020</v>
          </cell>
          <cell r="B953" t="str">
            <v>10.01.020, VIDRO PLANO, COMUM, LISO TRANSPARENTE E COM 4MM DE ESPESSURA - COLOCADO (EMLURB)</v>
          </cell>
          <cell r="C953" t="str">
            <v>m2</v>
          </cell>
          <cell r="D953">
            <v>238.23415800000001</v>
          </cell>
          <cell r="E953">
            <v>186.66</v>
          </cell>
        </row>
        <row r="954">
          <cell r="A954" t="str">
            <v>10.01.030</v>
          </cell>
          <cell r="B954" t="str">
            <v>10.01.030, VIDRO PLANO, COMUM, LISO, TRANSPARENTE E COM 5MM DE ESPESSURA - COLOCADO (EMLURB)</v>
          </cell>
          <cell r="C954" t="str">
            <v>m2</v>
          </cell>
          <cell r="D954">
            <v>327.66449900000003</v>
          </cell>
          <cell r="E954">
            <v>256.73</v>
          </cell>
        </row>
        <row r="955">
          <cell r="A955" t="str">
            <v>10.01.040</v>
          </cell>
          <cell r="B955" t="str">
            <v>10.01.040 VIDRO PLANO, COMUM, LISO, TRANSPARENTE E COM  6 MM DE ESPESSURA  COLOCADO. (EMLURB)</v>
          </cell>
          <cell r="C955" t="str">
            <v>m2</v>
          </cell>
          <cell r="D955">
            <v>327.66449900000003</v>
          </cell>
          <cell r="E955">
            <v>256.73</v>
          </cell>
        </row>
        <row r="956">
          <cell r="A956" t="str">
            <v>10.02.010</v>
          </cell>
          <cell r="B956" t="str">
            <v>10.02.010 VIDRO PLANO FANTASIA EM GERAL, EXCETO CANELADO  COLOCADO. (EMLURB)</v>
          </cell>
          <cell r="C956" t="str">
            <v>m2</v>
          </cell>
          <cell r="D956">
            <v>211.40633199999999</v>
          </cell>
          <cell r="E956">
            <v>165.64</v>
          </cell>
        </row>
        <row r="957">
          <cell r="A957" t="str">
            <v>10.02.020</v>
          </cell>
          <cell r="B957" t="str">
            <v>10.02.020, VIDRO PLANO FANTASIA CANELADO (EMLURB)</v>
          </cell>
          <cell r="C957" t="str">
            <v>m2</v>
          </cell>
          <cell r="D957">
            <v>211.40633199999999</v>
          </cell>
          <cell r="E957">
            <v>165.64</v>
          </cell>
        </row>
        <row r="958">
          <cell r="A958" t="str">
            <v>10.03.010</v>
          </cell>
          <cell r="B958" t="str">
            <v>10.03.010, FORNECIMENTO E INSTALACAO DE VIDRO TEMPERADO COM ESPESSURA DE 8MM, INCLUSIVE FERRAGENS (SEDUC)</v>
          </cell>
          <cell r="C958" t="str">
            <v>m2</v>
          </cell>
          <cell r="D958">
            <v>1062.098571</v>
          </cell>
          <cell r="E958">
            <v>832.17</v>
          </cell>
        </row>
        <row r="959">
          <cell r="A959" t="str">
            <v>10.03.020</v>
          </cell>
          <cell r="B959" t="str">
            <v>10.03.020, FORNECIMENTO E INSTALACAO DE VIDRO TEMPERADO COM ESPESSURA DE 10MM, INCLUSIVE FERRAGENS (SEDUC)</v>
          </cell>
          <cell r="C959" t="str">
            <v>m2</v>
          </cell>
          <cell r="D959">
            <v>1177.297409</v>
          </cell>
          <cell r="E959">
            <v>922.43</v>
          </cell>
        </row>
        <row r="960">
          <cell r="A960" t="str">
            <v>10.06.015</v>
          </cell>
          <cell r="B960" t="str">
            <v>10.06.015, ESPELHO CRISTAL ESPESSURA 4MM, COM MOLDURA EM ALUMINIO E COMPENSADO 6MM PLASTIFICADO COLADO (SEDUC)</v>
          </cell>
          <cell r="C960" t="str">
            <v>m2</v>
          </cell>
          <cell r="D960">
            <v>823.99204299999997</v>
          </cell>
          <cell r="E960">
            <v>645.61</v>
          </cell>
        </row>
        <row r="961">
          <cell r="A961" t="str">
            <v>10.06.020</v>
          </cell>
          <cell r="B961" t="str">
            <v>10.06.020, ESPELHO CRISTAL ESPESSURA 4MM, SEM MOLDURA (SEDUC)</v>
          </cell>
          <cell r="C961" t="str">
            <v>m2</v>
          </cell>
          <cell r="D961">
            <v>633.46597899999995</v>
          </cell>
          <cell r="E961">
            <v>496.33</v>
          </cell>
        </row>
        <row r="962">
          <cell r="A962" t="str">
            <v>10.07.010</v>
          </cell>
          <cell r="B962" t="str">
            <v>10.07.010, FORNECIMENTO E INSTALACAO DE VAO EM VIDRO TEMPERADO INCOLOR DE 10MM DIMENSAO (1,60X2,00) COM 2 PORTAS DE ABRIR, COM PUXADOR TUBULAR DE 0,35M E COLOCACAO DE FERRAGENS CROMADAS (SEDUC)</v>
          </cell>
          <cell r="C962" t="str">
            <v>m2</v>
          </cell>
          <cell r="D962">
            <v>4517.0681969999996</v>
          </cell>
          <cell r="E962">
            <v>3539.19</v>
          </cell>
        </row>
        <row r="963">
          <cell r="A963" t="str">
            <v>10.50.001</v>
          </cell>
          <cell r="B963" t="str">
            <v>84959 VIDRO LISO COMUM TRANSPARENTE, ESPESSURA 6MM.(SINAPI-2021)</v>
          </cell>
          <cell r="C963" t="str">
            <v>m2</v>
          </cell>
          <cell r="D963">
            <v>256.71498200000002</v>
          </cell>
          <cell r="E963">
            <v>201.14000000000001</v>
          </cell>
        </row>
        <row r="964">
          <cell r="A964" t="str">
            <v>11.00.000</v>
          </cell>
          <cell r="B964" t="str">
            <v>11 ARGAMASSAS E REVESTIMENTOS DE PAREDES E TETOS</v>
          </cell>
          <cell r="D964">
            <v>0</v>
          </cell>
        </row>
        <row r="965">
          <cell r="A965" t="str">
            <v>11.01.010</v>
          </cell>
          <cell r="B965" t="str">
            <v>11.01.010, ARGAMASSA DE CIMENTO E AREIA NO TRACO 1:2 (EMLURB)</v>
          </cell>
          <cell r="C965" t="str">
            <v>m3</v>
          </cell>
          <cell r="D965">
            <v>868.62425400000006</v>
          </cell>
          <cell r="E965">
            <v>680.58</v>
          </cell>
        </row>
        <row r="966">
          <cell r="A966" t="str">
            <v>11.01.020</v>
          </cell>
          <cell r="B966" t="str">
            <v>11.01.020, ARGAMASSA DE CIMENTO E AREIA NO TRACO 1:3 (EMLURB)</v>
          </cell>
          <cell r="C966" t="str">
            <v>m3</v>
          </cell>
          <cell r="D966">
            <v>710.73318099999995</v>
          </cell>
          <cell r="E966">
            <v>556.87</v>
          </cell>
        </row>
        <row r="967">
          <cell r="A967" t="str">
            <v>11.01.030</v>
          </cell>
          <cell r="B967" t="str">
            <v>11.01.030, ARGAMASSA DE CIMENTO E AREIA NO TRACO 1:4 (EMLURB)</v>
          </cell>
          <cell r="C967" t="str">
            <v>m3</v>
          </cell>
          <cell r="D967">
            <v>630.27522899999997</v>
          </cell>
          <cell r="E967">
            <v>493.83</v>
          </cell>
        </row>
        <row r="968">
          <cell r="A968" t="str">
            <v>11.01.040</v>
          </cell>
          <cell r="B968" t="str">
            <v>11.01.040 ARGAMASSA DE CIMENTO E AREIA NO TRACO 1 5. (EMLURB)</v>
          </cell>
          <cell r="C968" t="str">
            <v>m3</v>
          </cell>
          <cell r="D968">
            <v>582.83515799999998</v>
          </cell>
          <cell r="E968">
            <v>456.66</v>
          </cell>
        </row>
        <row r="969">
          <cell r="A969" t="str">
            <v>11.01.050</v>
          </cell>
          <cell r="B969" t="str">
            <v>11.01.050 ARGAMASSA DE CIMENTO E AREIA NO TRACO 1 6. (EMLURB)</v>
          </cell>
          <cell r="C969" t="str">
            <v>m3</v>
          </cell>
          <cell r="D969">
            <v>570.96556799999996</v>
          </cell>
          <cell r="E969">
            <v>447.36</v>
          </cell>
        </row>
        <row r="970">
          <cell r="A970" t="str">
            <v>11.01.060</v>
          </cell>
          <cell r="B970" t="str">
            <v>11.01.060, ARGAMASSA DE CIMENTO E AREIA NO TRACO 1:8 (EMLURB)</v>
          </cell>
          <cell r="C970" t="str">
            <v>m3</v>
          </cell>
          <cell r="D970">
            <v>512.75352499999997</v>
          </cell>
          <cell r="E970">
            <v>401.75</v>
          </cell>
        </row>
        <row r="971">
          <cell r="A971" t="str">
            <v>11.01.070</v>
          </cell>
          <cell r="B971" t="str">
            <v>11.01.070, ARGAMASSA DE CIMENTO E AREIA NO TRACO 1:10 (EMLURB)</v>
          </cell>
          <cell r="C971" t="str">
            <v>m3</v>
          </cell>
          <cell r="D971">
            <v>489.19302700000003</v>
          </cell>
          <cell r="E971">
            <v>383.29</v>
          </cell>
        </row>
        <row r="972">
          <cell r="A972" t="str">
            <v>11.01.080</v>
          </cell>
          <cell r="B972" t="str">
            <v>11.01.080, ARGAMASSA DE CIMENTO E AREIA NO TRACO 1:12 (EMLURB)</v>
          </cell>
          <cell r="C972" t="str">
            <v>m3</v>
          </cell>
          <cell r="D972">
            <v>473.48177400000003</v>
          </cell>
          <cell r="E972">
            <v>370.98</v>
          </cell>
        </row>
        <row r="973">
          <cell r="A973" t="str">
            <v>11.01.090</v>
          </cell>
          <cell r="B973" t="str">
            <v>11.01.090, ARGAMASSA DE CIMENTO E AREIA NO TRACO 1:14 (EMLURB)</v>
          </cell>
          <cell r="C973" t="str">
            <v>m3</v>
          </cell>
          <cell r="D973">
            <v>463.65426399999996</v>
          </cell>
          <cell r="E973">
            <v>363.28</v>
          </cell>
        </row>
        <row r="974">
          <cell r="A974" t="str">
            <v>11.01.100</v>
          </cell>
          <cell r="B974" t="str">
            <v>11.01.100, ARGAMASSA DE CIMENTO E AREIA NO TRACO 1:15 (EMLURB)</v>
          </cell>
          <cell r="C974" t="str">
            <v>m3</v>
          </cell>
          <cell r="D974">
            <v>458.74050900000003</v>
          </cell>
          <cell r="E974">
            <v>359.43</v>
          </cell>
        </row>
        <row r="975">
          <cell r="A975" t="str">
            <v>11.01.110</v>
          </cell>
          <cell r="B975" t="str">
            <v>11.01.110, ARGAMASSA DE CIMENTO, SAIBRO E AREIA NO TRACO 1:4:4 (EMLURB)</v>
          </cell>
          <cell r="C975" t="str">
            <v>m3</v>
          </cell>
          <cell r="D975">
            <v>568.349153</v>
          </cell>
          <cell r="E975">
            <v>445.31</v>
          </cell>
        </row>
        <row r="976">
          <cell r="A976" t="str">
            <v>11.01.120</v>
          </cell>
          <cell r="B976" t="str">
            <v>11.01.120, ARGAMASSA DE CIMENTO, SAIBRO E AREIA NO TRACO 1:4:8 (EMLURB)</v>
          </cell>
          <cell r="C976" t="str">
            <v>m3</v>
          </cell>
          <cell r="D976">
            <v>473.39243300000004</v>
          </cell>
          <cell r="E976">
            <v>370.91</v>
          </cell>
        </row>
        <row r="977">
          <cell r="A977" t="str">
            <v>11.01.130</v>
          </cell>
          <cell r="B977" t="str">
            <v>11.01.130, ARGAMASSA DE CAL PRETA EM PASTA E AREIA NO TRACO 1:4 (EMLURB)</v>
          </cell>
          <cell r="C977" t="str">
            <v>m3</v>
          </cell>
          <cell r="D977">
            <v>804.59228299999995</v>
          </cell>
          <cell r="E977">
            <v>630.41</v>
          </cell>
        </row>
        <row r="978">
          <cell r="A978" t="str">
            <v>11.01.140</v>
          </cell>
          <cell r="B978" t="str">
            <v>11.01.140, ARGAMASSA DE CAL PRETA EM PASTA E AREIA NO TRACO 1:4, DOSADA COM 110 KG DE CIMENTO (EMLURB)</v>
          </cell>
          <cell r="C978" t="str">
            <v>m3</v>
          </cell>
          <cell r="D978">
            <v>959.63720699999999</v>
          </cell>
          <cell r="E978">
            <v>751.89</v>
          </cell>
        </row>
        <row r="979">
          <cell r="A979" t="str">
            <v>11.01.150</v>
          </cell>
          <cell r="B979" t="str">
            <v>11.01.150, ARGAMASSA DE CAL BRANCA E AREIA DE FINGIR PENEIRADA NO TRACO 1:2 (EMLURB)</v>
          </cell>
          <cell r="C979" t="str">
            <v>m3</v>
          </cell>
          <cell r="D979">
            <v>1374.4091809999998</v>
          </cell>
          <cell r="E979">
            <v>1076.8699999999999</v>
          </cell>
        </row>
        <row r="980">
          <cell r="A980" t="str">
            <v>11.01.160</v>
          </cell>
          <cell r="B980" t="str">
            <v>11.01.160, ARGAMASSA DE CAL BRANCA E AREIA DE FINGIR PENEIRADA NO TRACO 1:2, DOSADA COM 70 KG DE CIMENTO (EMLURB)</v>
          </cell>
          <cell r="C980" t="str">
            <v>m3</v>
          </cell>
          <cell r="D980">
            <v>1430.7450630000001</v>
          </cell>
          <cell r="E980">
            <v>1121.01</v>
          </cell>
        </row>
        <row r="981">
          <cell r="A981" t="str">
            <v>11.02.010</v>
          </cell>
          <cell r="B981" t="str">
            <v>11.02.010 CHAPISCO COM ARGAMASSA DE CIMENTO E AREIA   NO TRACO 1 3. (EMLURB)</v>
          </cell>
          <cell r="C981" t="str">
            <v>m2</v>
          </cell>
          <cell r="D981">
            <v>14.868895</v>
          </cell>
          <cell r="E981">
            <v>11.65</v>
          </cell>
        </row>
        <row r="982">
          <cell r="A982" t="str">
            <v>11.03.010</v>
          </cell>
          <cell r="B982" t="str">
            <v>11.03.010, EMBOCO COM ARGAMASSA DE CAL PRETA EM PASTA E AREIA NO TRACO 1:4, DOSADA COM 110 KG DE CIMENTO COM 2,0 CM DE ESPESSURA (EMLURB)</v>
          </cell>
          <cell r="C982" t="str">
            <v>m2</v>
          </cell>
          <cell r="D982">
            <v>58.901244999999996</v>
          </cell>
          <cell r="E982">
            <v>46.15</v>
          </cell>
        </row>
        <row r="983">
          <cell r="A983" t="str">
            <v>11.03.020</v>
          </cell>
          <cell r="B983" t="str">
            <v>11.03.020, EMBOCO COM ARGAMASSA DE CIMENTO, SAIBRO E AREIA NO TRACO 1:4:4, COM 2,0CM DE ESPESSURA (EMLURB)</v>
          </cell>
          <cell r="C983" t="str">
            <v>m2</v>
          </cell>
          <cell r="D983">
            <v>50.949896000000003</v>
          </cell>
          <cell r="E983">
            <v>39.92</v>
          </cell>
        </row>
        <row r="984">
          <cell r="A984" t="str">
            <v>11.03.030</v>
          </cell>
          <cell r="B984" t="str">
            <v>11.03.030, EMBOCO FRISADO COM ARGAMASSA DE CIMENTO SAIBRO E AREIA NO TRACO 1:4:4, COM 2,0CM DE ESPESSURA (EMLURB)</v>
          </cell>
          <cell r="C984" t="str">
            <v>m2</v>
          </cell>
          <cell r="D984">
            <v>58.301383999999999</v>
          </cell>
          <cell r="E984">
            <v>45.68</v>
          </cell>
        </row>
        <row r="985">
          <cell r="A985" t="str">
            <v>11.03.040</v>
          </cell>
          <cell r="B985" t="str">
            <v>11.03.040, EMBOCO COM ARGAMASSA DE CIMENTO, SAIBRO E AREIA NO TRACO 1:4:8, COM 2,0 CM DE ESPESSURA (EMLURB)</v>
          </cell>
          <cell r="C985" t="str">
            <v>m2</v>
          </cell>
          <cell r="D985">
            <v>49.622544000000005</v>
          </cell>
          <cell r="E985">
            <v>38.880000000000003</v>
          </cell>
        </row>
        <row r="986">
          <cell r="A986" t="str">
            <v>11.03.050</v>
          </cell>
          <cell r="B986" t="str">
            <v>11.03.050, EMBOCO COM ARGAMASSA DE CIMENTO E AREIA NO TRACO 1:3, COM 2,0CM DE ESPESSURA (EMLURB)</v>
          </cell>
          <cell r="C986" t="str">
            <v>m2</v>
          </cell>
          <cell r="D986">
            <v>56.067858999999999</v>
          </cell>
          <cell r="E986">
            <v>43.93</v>
          </cell>
        </row>
        <row r="987">
          <cell r="A987" t="str">
            <v>11.03.060</v>
          </cell>
          <cell r="B987" t="str">
            <v>11.03.060, EMBOCO COM ARGAMASSA DE CIMENTO E AREIA NO TRACO 1:4, COM 2,0CM DE ESPESSURA (EMLURB)</v>
          </cell>
          <cell r="C987" t="str">
            <v>m2</v>
          </cell>
          <cell r="D987">
            <v>55.021293</v>
          </cell>
          <cell r="E987">
            <v>43.11</v>
          </cell>
        </row>
        <row r="988">
          <cell r="A988" t="str">
            <v>11.03.061</v>
          </cell>
          <cell r="B988" t="str">
            <v>11.03.061, EMBOCO COM ARGAMASSA DE CIMENTO, SAIBRO E AREIA NO TRACO 1:2:2, PREPARO MANUAL (SEDUC)</v>
          </cell>
          <cell r="C988" t="str">
            <v>m3</v>
          </cell>
          <cell r="D988">
            <v>647.09686299999998</v>
          </cell>
          <cell r="E988">
            <v>507.01</v>
          </cell>
        </row>
        <row r="989">
          <cell r="A989" t="str">
            <v>11.03.063</v>
          </cell>
          <cell r="B989" t="str">
            <v>11.03.063, EMBOCO COM ARGAMASSA DE CIMENTO, CAL HIDRATADA E AREIA NO TRACO 1:2:8, PREPARO MANUAL (SEDUC)</v>
          </cell>
          <cell r="C989" t="str">
            <v>m2</v>
          </cell>
          <cell r="D989">
            <v>56.080621999999998</v>
          </cell>
          <cell r="E989">
            <v>43.94</v>
          </cell>
        </row>
        <row r="990">
          <cell r="A990" t="str">
            <v>11.03.070</v>
          </cell>
          <cell r="B990" t="str">
            <v>11.03.070, EMBOCO COM ARGAMASSA DE CAL HIDRATADA E AREIA NO TRACO 1:2, COM 2,0CM DE ESPESSURA (EMLURB)</v>
          </cell>
          <cell r="C990" t="str">
            <v>m2</v>
          </cell>
          <cell r="D990">
            <v>56.169962999999996</v>
          </cell>
          <cell r="E990">
            <v>44.01</v>
          </cell>
        </row>
        <row r="991">
          <cell r="A991" t="str">
            <v>11.03.080</v>
          </cell>
          <cell r="B991" t="str">
            <v>11.03.080, EMBOCO COM ARGAMASSA DE CAL HIDRATADA E AREIA NO TRACO 1:3, COM 2,0CM DE ESPESSURA (EMLURB)</v>
          </cell>
          <cell r="C991" t="str">
            <v>m2</v>
          </cell>
          <cell r="D991">
            <v>50.924369999999996</v>
          </cell>
          <cell r="E991">
            <v>39.9</v>
          </cell>
        </row>
        <row r="992">
          <cell r="A992" t="str">
            <v>11.03.090</v>
          </cell>
          <cell r="B992" t="str">
            <v>11.03.090 CAPEACO DE REVESTIMENTO EM EMBOCO, PARA ALVENARIA DE 15CM DE ESPESSURA, COM ARGAMASSA MISTA DE CAL HIDRATADA E AREIA PENEIRADA, TRACO 1:4, COM ADICAO DE 130KG DE CIMENTO ESPESSURA DE 20MM, INCLUSIVE CHAPISCO NO TRACO 1:3 (SEDUC).</v>
          </cell>
          <cell r="C992" t="str">
            <v>m</v>
          </cell>
          <cell r="D992">
            <v>15.889934999999999</v>
          </cell>
          <cell r="E992">
            <v>12.45</v>
          </cell>
        </row>
        <row r="993">
          <cell r="A993" t="str">
            <v>11.04.020</v>
          </cell>
          <cell r="B993" t="str">
            <v>11.04.020, REBOCO EM CIMENTADO, TIPO BARRA LISA, APLICADA SOBRE EMBOCO PRONTO COM 5,0MM DE ESPESSURA (EMLURB)</v>
          </cell>
          <cell r="C993" t="str">
            <v>m2</v>
          </cell>
          <cell r="D993">
            <v>50.745687999999994</v>
          </cell>
          <cell r="E993">
            <v>39.76</v>
          </cell>
        </row>
        <row r="994">
          <cell r="A994" t="str">
            <v>11.04.030</v>
          </cell>
          <cell r="B994" t="str">
            <v>11.04.030, REBOCO EM CIMENTADO, COM ACABAMENTO TIPO CONCRETO APARENTE, APLICADO SOBRE EMBOCO PRONTO COM 5,0MM DE ESPESSURA (EMLURB)</v>
          </cell>
          <cell r="C994" t="str">
            <v>m2</v>
          </cell>
          <cell r="D994">
            <v>53.362103000000005</v>
          </cell>
          <cell r="E994">
            <v>41.81</v>
          </cell>
        </row>
        <row r="995">
          <cell r="A995" t="str">
            <v>11.04.040</v>
          </cell>
          <cell r="B995" t="str">
            <v>11.04.040 REBOCO COM ARGAMASSA DE CAL HIDRATADA E AREIA NO TRACO 1:2, COM 5,0 MM DE ESPESSURA. (EMLURB)</v>
          </cell>
          <cell r="C995" t="str">
            <v>m2</v>
          </cell>
          <cell r="D995">
            <v>33.668793999999998</v>
          </cell>
          <cell r="E995">
            <v>26.38</v>
          </cell>
        </row>
        <row r="996">
          <cell r="A996" t="str">
            <v>11.04.050</v>
          </cell>
          <cell r="B996" t="str">
            <v>11.04.050, REBOCO EM CIMENTADO, COM ACABAMENTO TIPO CONCRETO APARENTE, APLICADO SOBRE EMBOCO PRONTO COM 5,0MM DE ESPESSURA (EMLURB)</v>
          </cell>
          <cell r="C996" t="str">
            <v>m2</v>
          </cell>
          <cell r="D996">
            <v>32.366968</v>
          </cell>
          <cell r="E996">
            <v>25.36</v>
          </cell>
        </row>
        <row r="997">
          <cell r="A997" t="str">
            <v>11.05.010</v>
          </cell>
          <cell r="B997" t="str">
            <v>11.05.010 REVESTIMENTO COM ARGAMASSA DE CIMENTO E   AREIA NO TRACO 1 3, COM 2,0 CM DE ESPESSURA. (EMLURB)</v>
          </cell>
          <cell r="C997" t="str">
            <v>m2</v>
          </cell>
          <cell r="D997">
            <v>63.980919</v>
          </cell>
          <cell r="E997">
            <v>50.13</v>
          </cell>
        </row>
        <row r="998">
          <cell r="A998" t="str">
            <v>11.05.015</v>
          </cell>
          <cell r="B998" t="str">
            <v>11.05.015, REVESTIMENTO COM ARGAMASSA DE CIMENTO E AREIA NO TRACO 1:3, COM 2,0 CM DE ESPESSURA E ACABAMENTO LISO EM CIMENTO QUEIMADO (EMLURB)</v>
          </cell>
          <cell r="C998" t="str">
            <v>m2</v>
          </cell>
          <cell r="D998">
            <v>79.156126</v>
          </cell>
          <cell r="E998">
            <v>62.02</v>
          </cell>
        </row>
        <row r="999">
          <cell r="A999" t="str">
            <v>11.05.020</v>
          </cell>
          <cell r="B999" t="str">
            <v>11.05.020, REVESTIMENTO COM ARGAMASSA DE CIMENTO E AREIA NO TRACO 1:4, COM 2,0CM DE ESPESSURA (EMLURB)</v>
          </cell>
          <cell r="C999" t="str">
            <v>m2</v>
          </cell>
          <cell r="D999">
            <v>62.947116000000001</v>
          </cell>
          <cell r="E999">
            <v>49.32</v>
          </cell>
        </row>
        <row r="1000">
          <cell r="A1000" t="str">
            <v>11.05.025</v>
          </cell>
          <cell r="B1000" t="str">
            <v>11.05.025, REVESTIMENTO COM ARGAMASSA DE CIMENTO E AREIA NO TRACO 1:6 COM 2,0 CM DE ESPESSURA (EMLURB)</v>
          </cell>
          <cell r="C1000" t="str">
            <v>m2</v>
          </cell>
          <cell r="D1000">
            <v>63.827762999999997</v>
          </cell>
          <cell r="E1000">
            <v>50.01</v>
          </cell>
        </row>
        <row r="1001">
          <cell r="A1001" t="str">
            <v>11.05.028</v>
          </cell>
          <cell r="B1001" t="str">
            <v>11.05.028, REVESTIMENTO COM ARGAMASSA DE CIMENTO, CAL HIDRATADA E AREIA TRACO 1:2:8, COM 20MM DE ESPESSURA (SEDUC)</v>
          </cell>
          <cell r="C1001" t="str">
            <v>m2</v>
          </cell>
          <cell r="D1001">
            <v>51.626335000000005</v>
          </cell>
          <cell r="E1001">
            <v>40.450000000000003</v>
          </cell>
        </row>
        <row r="1002">
          <cell r="A1002" t="str">
            <v>11.05.030</v>
          </cell>
          <cell r="B1002" t="str">
            <v>11.05.030, REVESTIMENTO COM ARGAMASSA DE CIMENTO, SAIBRO E AREIA NO TRACO 1:4:4, COM 2,0 CM DE ESPESSURA (EMLURB)</v>
          </cell>
          <cell r="C1002" t="str">
            <v>m2</v>
          </cell>
          <cell r="D1002">
            <v>58.850192999999997</v>
          </cell>
          <cell r="E1002">
            <v>46.11</v>
          </cell>
        </row>
        <row r="1003">
          <cell r="A1003" t="str">
            <v>11.05.040</v>
          </cell>
          <cell r="B1003" t="str">
            <v>11.05.040, REVESTIMENTO FRISADO, COM ARGAMASSA DE CIMENTO, SAIBRO E AREIA NO TRACO 1:4:4, COM 2,0 CM DE ESPESSURA (EMLURB)</v>
          </cell>
          <cell r="C1003" t="str">
            <v>m2</v>
          </cell>
          <cell r="D1003">
            <v>66.788778999999991</v>
          </cell>
          <cell r="E1003">
            <v>52.33</v>
          </cell>
        </row>
        <row r="1004">
          <cell r="A1004" t="str">
            <v>11.05.050</v>
          </cell>
          <cell r="B1004" t="str">
            <v>11.05.050, REVESTIMENTO COM ARGAMASSA DE CIMENTO, SAIBRO E AREIA, NO TRACO 1:4:8, COM 2,0CM DE ESPESSURA (EMLURB)</v>
          </cell>
          <cell r="C1004" t="str">
            <v>m2</v>
          </cell>
          <cell r="D1004">
            <v>57.548367000000006</v>
          </cell>
          <cell r="E1004">
            <v>45.09</v>
          </cell>
        </row>
        <row r="1005">
          <cell r="A1005" t="str">
            <v>11.05.070</v>
          </cell>
          <cell r="B1005" t="str">
            <v>11.05.070, CAPEACO DE REVESTIMENTO EM MASSA UNICA, PARA ALVENARIA DE 15,0CM DE ESPESSURA, COM ARGAMASSA MISTA DE CAL HIDRATADA E AREIA PENEIRADA, TRACO 1:4, COM ADICAO DE 130 KG DE CIMENTO, ESPESSURA DE 20MM, INCLUSIVE CHAPISCO NO TRACO 1:3 (SEDUC)</v>
          </cell>
          <cell r="C1005" t="str">
            <v>m</v>
          </cell>
          <cell r="D1005">
            <v>9.7126429999999999</v>
          </cell>
          <cell r="E1005">
            <v>7.61</v>
          </cell>
        </row>
        <row r="1006">
          <cell r="A1006" t="str">
            <v>11.05.080</v>
          </cell>
          <cell r="B1006" t="str">
            <v>11.05.080, CAPEACO DE REVESTIMENTO EM MASSA UNICA, PARA ALVENARIA DE 25,0CM DE ESPESSURA, COM ARGAMASSA MISTA DE CAL HIDRATADA E AREIA PENEIRADA, TRACO 1:4, COM ADICAO DE 130KG DE CIMENTO ESPESSURA DE 20MM, INCLUSIVE CHAPISCO NO TRACO 1:3 (SEDUC)</v>
          </cell>
          <cell r="C1006" t="str">
            <v>m</v>
          </cell>
          <cell r="D1006">
            <v>16.196247</v>
          </cell>
          <cell r="E1006">
            <v>12.69</v>
          </cell>
        </row>
        <row r="1007">
          <cell r="A1007" t="str">
            <v>11.06.005</v>
          </cell>
          <cell r="B1007" t="str">
            <v>11.06.005 REVESTIMENTO DE AZULEJOS BRANCOS , CLASSE A ,ASSENTADOS COM PASTA DE CIMENTO, SOBRE EMBOCO PRONTO. (EMLURB)</v>
          </cell>
          <cell r="C1007" t="str">
            <v>m2</v>
          </cell>
          <cell r="D1007">
            <v>166.07215600000001</v>
          </cell>
          <cell r="E1007">
            <v>130.12</v>
          </cell>
        </row>
        <row r="1008">
          <cell r="A1008" t="str">
            <v>11.06.025</v>
          </cell>
          <cell r="B1008" t="str">
            <v>11.06.025, REVESTIMENTO DE AZULEJOS BRANCOS, CLASSE A, ASSENTADOS COM PASTA DE CIMENTO, INCLUSIVE EMBOCO COM ARGAMASSA DE CIMENTO, SAIBRO E AREIA, NO TRACO 1:4:4 (EMLURB)</v>
          </cell>
          <cell r="C1008" t="str">
            <v>m2</v>
          </cell>
          <cell r="D1008">
            <v>217.022052</v>
          </cell>
          <cell r="E1008">
            <v>170.04</v>
          </cell>
        </row>
        <row r="1009">
          <cell r="A1009" t="str">
            <v>11.06.050</v>
          </cell>
          <cell r="B1009" t="str">
            <v>11.06.050, REVESTIMENTO DE AZULEJOS BRANCOS, CLASSE A, ASSENTADOS COM ARGAMASSA PRE-FABRICADA DE CIMENTO COLANTE, INCLUSIVE REJUNTE, SOBRE O EMBOCO PRONTO (EMLURB)</v>
          </cell>
          <cell r="C1009" t="str">
            <v>m2</v>
          </cell>
          <cell r="D1009">
            <v>73.119226999999995</v>
          </cell>
          <cell r="E1009">
            <v>57.29</v>
          </cell>
        </row>
        <row r="1010">
          <cell r="A1010" t="str">
            <v>11.06.051</v>
          </cell>
          <cell r="B1010" t="str">
            <v>11.06.051 REVESTIMENTO EM PAREDE COM CERAMICA ESMALTADA36X36CM, TIPO A, PEI 5, ELIANE,PORTO RICO, SAMARSA, ELIZABETH OU SIMILAR, ASSENTADO COM ARGAMASSA PRE FABRICADA E REJUNTE DA QUARTZOLIT OU SIMILAR (ESPESSURA DA JUNTA DE 6MM)  SOBRE EMBOCO PRONTO. (EMLURB)</v>
          </cell>
          <cell r="C1010" t="str">
            <v>m2</v>
          </cell>
          <cell r="D1010">
            <v>60.534908999999999</v>
          </cell>
          <cell r="E1010">
            <v>47.43</v>
          </cell>
        </row>
        <row r="1011">
          <cell r="A1011" t="str">
            <v>11.06.052</v>
          </cell>
          <cell r="B1011" t="str">
            <v>11.06.052 REVESTIMENTO EM PAREDE COM CERAMICA ESMALTADA 45X45 CM, TIPO A, PEI5, ELIANE,PORTO RICO, SAMARSA, ELIZABETH OU SIMILAR, ASSENTADO COM ARGAMASSA PRE FABRICADA E REJUNTE DA QUARTZOLITOU SIMILAR (ESPESSURA DA JUNTA DE 6MM)  SOBREEMBOCO PRONTO. (EMLURB)</v>
          </cell>
          <cell r="C1011" t="str">
            <v>m2</v>
          </cell>
          <cell r="D1011">
            <v>66.431415000000001</v>
          </cell>
          <cell r="E1011">
            <v>52.05</v>
          </cell>
        </row>
        <row r="1012">
          <cell r="A1012" t="str">
            <v>11.06.053</v>
          </cell>
          <cell r="B1012" t="str">
            <v>11.06.053 REVESTIMENTO EM PAREDE COM CERAMICA ESMALTADA 10X10 CM,TIPO A, BRANCA, ELIANE,PORTO RICO,SAMARSA, ELIZABETH OU SIMILAR, ASSENTADO COM ARGAMASSA PRE FABRICADA E REJUNTE DA QUARTZOLITOU SIMILAR (ESPESSURA DA JUNTA DE 6MM)  SOBRE EMBOCO PRONTO. (EMLURB)</v>
          </cell>
          <cell r="C1012" t="str">
            <v>m2</v>
          </cell>
          <cell r="D1012">
            <v>90.042964999999995</v>
          </cell>
          <cell r="E1012">
            <v>70.55</v>
          </cell>
        </row>
        <row r="1013">
          <cell r="A1013" t="str">
            <v>11.06.054</v>
          </cell>
          <cell r="B1013" t="str">
            <v>11.06.054, REVESTIMENTO EM FACHADA COM CERAMICA ESMALTADA 10 X 10,0CM, TIPO A, BRANCA, ELIANE, PORTO RICO, SAMARSA, ELIZABETH OU SIMILAR,ASSENTADO COM ARGAMASSA PRE-FABRICADA E REJUNTE DA QUATZOLIT OU SIMILAR (ESPESSURA DA JUNTA DE 6MM) SOBRE EMBOCO PRONTO (EMLURB)</v>
          </cell>
          <cell r="C1013" t="str">
            <v>m2</v>
          </cell>
          <cell r="D1013">
            <v>100.50862499999999</v>
          </cell>
          <cell r="E1013">
            <v>78.75</v>
          </cell>
        </row>
        <row r="1014">
          <cell r="A1014" t="str">
            <v>11.06.055</v>
          </cell>
          <cell r="B1014" t="str">
            <v>11.06.055, REVESTIMENTO EM PAREDE COM CERAMICA ESMALTADA 10 X 10,0CM, TIPO A, EM CORES, ELIANE, PORTO RICO, SAMARSA, ELIZABETH OU SIMILAR, ASSENTADO COM ARGAMASSA PRE-FABRICADA E REJUNTE DA QUATZOLIT OU SIMILAR( ESPESSURA DA JUNTA DE 6MM) SOBRE EMBOCO PRONTO (EMLURB)</v>
          </cell>
          <cell r="C1014" t="str">
            <v>m2</v>
          </cell>
          <cell r="D1014">
            <v>107.74524599999999</v>
          </cell>
          <cell r="E1014">
            <v>84.42</v>
          </cell>
        </row>
        <row r="1015">
          <cell r="A1015" t="str">
            <v>11.06.056</v>
          </cell>
          <cell r="B1015" t="str">
            <v>11.06.056 REVESTIMENTO EM FACHADA C/ CERAMICA ESMALTADA 10X10 CM, TIPO A, EM CORES, ELIANE, PORTO RICO, SAMARSA, ELIZABETH OU SIMILAR, ASSENTADO COM ARGAMASSA PRE FABRICADA E REJUNTE DA QUARTZOLIT OU SIMILAR (ESPESSURA DA JUNTA DE 6MM)  SOBRE EMBOCO PRONTO. (EMLURB)</v>
          </cell>
          <cell r="C1015" t="str">
            <v>m2</v>
          </cell>
          <cell r="D1015">
            <v>118.21090600000001</v>
          </cell>
          <cell r="E1015">
            <v>92.62</v>
          </cell>
        </row>
        <row r="1016">
          <cell r="A1016" t="str">
            <v>11.07.010</v>
          </cell>
          <cell r="B1016" t="str">
            <v>11.07.010 REVESTIMENTO EM PAREDES COM PASTILHAS ESMALTADAS , ASSENTADAS EM ARGAMASSA DE CIMENTO ,CAL E AREIA, NO TRACO 1 1 6, INCLUSIVE EMBOCO PRONTO. (EMLURB)</v>
          </cell>
          <cell r="C1016" t="str">
            <v>m2</v>
          </cell>
          <cell r="D1016">
            <v>368.04663099999999</v>
          </cell>
          <cell r="E1016">
            <v>288.37</v>
          </cell>
        </row>
        <row r="1017">
          <cell r="A1017" t="str">
            <v>11.07.020</v>
          </cell>
          <cell r="B1017" t="str">
            <v>11.07.020, REVESTIMENTO EM PAREDES COM PASTILHAS ESMALTADAS, ASSENTADAS EM ARGAMASSA DE CIMENTO, CAL E AREIA, NO TRACO 1:1:6, INCLUSIVE EMBOCO COM ARGAMASSA DE CIMENTO, SAIBRO E AREIA NO TRACO 1:4:4 (EMLURB)</v>
          </cell>
          <cell r="C1017" t="str">
            <v>m2</v>
          </cell>
          <cell r="D1017">
            <v>418.98376399999995</v>
          </cell>
          <cell r="E1017">
            <v>328.28</v>
          </cell>
        </row>
        <row r="1018">
          <cell r="A1018" t="str">
            <v>11.07.030</v>
          </cell>
          <cell r="B1018" t="str">
            <v>11.07.030, CERAMICA ESMALTADA EM PAREDES 1A , PEI-4, 20X20CM, PADRAO MEDIO, FIXADA COM ARGAMASSA COLANTE E REJUNTAMENTO COM CIMENTO BRANCO (SEDUC)</v>
          </cell>
          <cell r="C1018" t="str">
            <v>m2</v>
          </cell>
          <cell r="D1018">
            <v>112.87597199999999</v>
          </cell>
          <cell r="E1018">
            <v>88.44</v>
          </cell>
        </row>
        <row r="1019">
          <cell r="A1019" t="str">
            <v>11.07.040</v>
          </cell>
          <cell r="B1019" t="str">
            <v>11.07.040, REVESTIMENTO EM PAREDE INTERNA COM PASTILHAS DE PORCELANA EM CORES, DE 4,5X4,5CM, TIPO A, PORTO BELO, ATLAS, NGK OU SIMILAR, ASSENTADAS COM ARGAMASSA PRE FABRICADA QUARTZOLIT OU SIMILAR, SOBRE EMBOCO PRONTO (EMLURB)</v>
          </cell>
          <cell r="C1019" t="str">
            <v>m2</v>
          </cell>
          <cell r="D1019">
            <v>229.84886700000001</v>
          </cell>
          <cell r="E1019">
            <v>180.09</v>
          </cell>
        </row>
        <row r="1020">
          <cell r="A1020" t="str">
            <v>11.07.041</v>
          </cell>
          <cell r="B1020" t="str">
            <v>11.07.041, REVESTIMENTO EM PAREDE EXTERNA COM PASTILHAS DE PORCELANA EM CORES, DE 4,5X4,5CM, TIPO A, PORTO BELO, ATLAS, NGK OU SIMILAR, ASSENTADAS COM ARGAMASSA PRE FABRICADA QUARTZOLIT OU SIMILAR, SOBRE EMBOCO PRONTO (EMLURB)</v>
          </cell>
          <cell r="C1020" t="str">
            <v>m2</v>
          </cell>
          <cell r="D1020">
            <v>264.13028499999996</v>
          </cell>
          <cell r="E1020">
            <v>206.95</v>
          </cell>
        </row>
        <row r="1021">
          <cell r="A1021" t="str">
            <v>11.08.010</v>
          </cell>
          <cell r="B1021" t="str">
            <v>11.08.010, REVESTIMENTO EM PAREDE COM CASQUILHO CERAMICO SOBRE EMBOCO PRONTO (EMLURB)</v>
          </cell>
          <cell r="C1021" t="str">
            <v>m2</v>
          </cell>
          <cell r="D1021">
            <v>168.12699899999998</v>
          </cell>
          <cell r="E1021">
            <v>131.72999999999999</v>
          </cell>
        </row>
        <row r="1022">
          <cell r="A1022" t="str">
            <v>11.08.020</v>
          </cell>
          <cell r="B1022" t="str">
            <v>11.08.020, REVESTIMENTO EM PAREDE COM CASQUILHO CERAMICO, INCLUSIVE EMBOCO COM ARGAMASSA DE CIMENTO, SAIBRO E AREIA NO TRACO 1:4:4 (EMLURB)</v>
          </cell>
          <cell r="C1022" t="str">
            <v>m2</v>
          </cell>
          <cell r="D1022">
            <v>219.07689500000001</v>
          </cell>
          <cell r="E1022">
            <v>171.65</v>
          </cell>
        </row>
        <row r="1023">
          <cell r="A1023" t="str">
            <v>11.09.010</v>
          </cell>
          <cell r="B1023" t="str">
            <v>11.09.010, REVESTIMENTO EM PAREDE COM PLACA PRE-MOLDADA DE CONCRETO COM ESPESSURA DE 2,5CM, SOBRE EMBOCO PRONTO (EMLURB)</v>
          </cell>
          <cell r="C1023" t="str">
            <v>m2</v>
          </cell>
          <cell r="D1023">
            <v>183.08523499999998</v>
          </cell>
          <cell r="E1023">
            <v>143.44999999999999</v>
          </cell>
        </row>
        <row r="1024">
          <cell r="A1024" t="str">
            <v>11.09.020</v>
          </cell>
          <cell r="B1024" t="str">
            <v>11.09.020, REVESTIMENTO EM PAREDE COM PLACA PRE-MOLDADA DE CONCRETO COM ESPESSURA DE 2,5CM, INCLUSIVE EMBOCO COM ARGAMASSA DE CIMENTO, SAIBRO E AREIA NO TRACO 1:4:4 (EMLURB)</v>
          </cell>
          <cell r="C1024" t="str">
            <v>m2</v>
          </cell>
          <cell r="D1024">
            <v>234.02236800000003</v>
          </cell>
          <cell r="E1024">
            <v>183.36</v>
          </cell>
        </row>
        <row r="1025">
          <cell r="A1025" t="str">
            <v>11.10.010</v>
          </cell>
          <cell r="B1025" t="str">
            <v>11.10.010, TRATAMENTO EM CONCRETO APARENTE, INCLUINDO DESBASTE, ESTUCAGEM COM CIMENTO BRANCO E POLIMENTO (EMLURB)</v>
          </cell>
          <cell r="C1025" t="str">
            <v>m2</v>
          </cell>
          <cell r="D1025">
            <v>66.686674999999994</v>
          </cell>
          <cell r="E1025">
            <v>52.25</v>
          </cell>
        </row>
        <row r="1026">
          <cell r="A1026" t="str">
            <v>11.13.010</v>
          </cell>
          <cell r="B1026" t="str">
            <v>11.13.010 REJUNTAMENTO DE REVESTIMENTOS CERAMICOS COM ARGAMASSA PRE-FABRICADA PARA REJUNTE WEBER-COLOR FLEXIVEL FAB.:QUARTZOLIT OU SIMILAR (SEDUC)</v>
          </cell>
          <cell r="C1026" t="str">
            <v>m2</v>
          </cell>
          <cell r="D1026">
            <v>15.136918</v>
          </cell>
          <cell r="E1026">
            <v>11.86</v>
          </cell>
        </row>
        <row r="1027">
          <cell r="A1027" t="str">
            <v>11.14.010</v>
          </cell>
          <cell r="B1027" t="str">
            <v>11.14.010, REVESTIMENTO DE PAREDES INTERNAS COM PASTA DE GESSO DE 0,7CM (SEDUC)</v>
          </cell>
          <cell r="C1027" t="str">
            <v>m2</v>
          </cell>
          <cell r="D1027">
            <v>28.206230000000001</v>
          </cell>
          <cell r="E1027">
            <v>22.1</v>
          </cell>
        </row>
        <row r="1028">
          <cell r="A1028" t="str">
            <v>11.14.100</v>
          </cell>
          <cell r="B1028" t="str">
            <v>11.14.100,REVESTIMENTO DE PAREDE COM PLACA DE GESSO ACARTONADO, 2,40 X 1,20M FIXADA NA ALVENARIA COM REBOCO DE GESSO (SEDUC)</v>
          </cell>
          <cell r="C1028" t="str">
            <v>m2</v>
          </cell>
          <cell r="D1028">
            <v>89.800467999999995</v>
          </cell>
          <cell r="E1028">
            <v>70.36</v>
          </cell>
        </row>
        <row r="1029">
          <cell r="A1029" t="str">
            <v>11.14.200</v>
          </cell>
          <cell r="B1029" t="str">
            <v>11.14.200 PLACA CIMENTICIA LISA E = 6 MM, DE 1,20 X 3,00 M (SEM AMIANTO) PARA PROTECAO DE PAREDES. (SEDUC)</v>
          </cell>
          <cell r="C1029" t="str">
            <v>m2</v>
          </cell>
          <cell r="D1029">
            <v>139.19327799999999</v>
          </cell>
          <cell r="E1029">
            <v>109.06</v>
          </cell>
        </row>
        <row r="1030">
          <cell r="A1030" t="str">
            <v>11.15.010</v>
          </cell>
          <cell r="B1030" t="str">
            <v>11.15.010, CHAPIM EM GRANITO CINZA CORUMBA POLIDO, COM 2,0CM DE ESPESSURA E 20,0CM DE LARGURA, ASSENTADO COM ARGAMASSA MISTA DE CIMENTO E AREIA SEM PENEIRAR, TRACO 1:3 (SEDUC)</v>
          </cell>
          <cell r="C1030" t="str">
            <v>m</v>
          </cell>
          <cell r="D1030">
            <v>119.436154</v>
          </cell>
          <cell r="E1030">
            <v>93.58</v>
          </cell>
        </row>
        <row r="1031">
          <cell r="A1031" t="str">
            <v>11.15.020</v>
          </cell>
          <cell r="B1031" t="str">
            <v>11.15.020, CHAPIM PRE-MOLDADO DE CONCRETO COM 5,0CM DE ESPESSURA E 20CM DE LARGURA ASSENTAMENTO COM ARGAMASSA MISTA DE CIMENTO CAL HIDRATADA E AREIA SEM PENEIRAR, TRACO 1:1:4 (SEDUC)</v>
          </cell>
          <cell r="C1031" t="str">
            <v>m</v>
          </cell>
          <cell r="D1031">
            <v>92.123334000000014</v>
          </cell>
          <cell r="E1031">
            <v>72.180000000000007</v>
          </cell>
        </row>
        <row r="1032">
          <cell r="A1032" t="str">
            <v>11.16.010</v>
          </cell>
          <cell r="B1032" t="str">
            <v>11.16.010, REVESTIMENTO EM PAREDE COM GRANITO CINZA CORUMBA, ESPESSURA 2,0CM, APLICADO COM ARGAMASSA INDUSTRIALIZADA AC-I (SEDUC)</v>
          </cell>
          <cell r="C1032" t="str">
            <v>m2</v>
          </cell>
          <cell r="D1032">
            <v>502.60694000000001</v>
          </cell>
          <cell r="E1032">
            <v>393.8</v>
          </cell>
        </row>
        <row r="1033">
          <cell r="A1033" t="str">
            <v>11.16.100</v>
          </cell>
          <cell r="B1033" t="str">
            <v>11.16.100 POLIMENTO DE PAREDES REVESTIDAS EM MARMORES E/OU GRANITOS. (SEDUC).</v>
          </cell>
          <cell r="C1033" t="str">
            <v>m2</v>
          </cell>
          <cell r="D1033">
            <v>119.487206</v>
          </cell>
          <cell r="E1033">
            <v>93.62</v>
          </cell>
        </row>
        <row r="1034">
          <cell r="A1034" t="str">
            <v>11.17.010</v>
          </cell>
          <cell r="B1034" t="str">
            <v>11.17.010 CANTONEIRA DE ALUMINIO 1X1 POLEGADA, PARA PROTECAO DE QUINA DE PAREDE - FORNECIMENTO E INSTALACAO (SEDUC)</v>
          </cell>
          <cell r="C1034" t="str">
            <v>m</v>
          </cell>
          <cell r="D1034">
            <v>58.148228000000003</v>
          </cell>
          <cell r="E1034">
            <v>45.56</v>
          </cell>
        </row>
        <row r="1035">
          <cell r="A1035" t="str">
            <v>11.17.050</v>
          </cell>
          <cell r="B1035" t="str">
            <v>11.17.050, REVESTIMENTO EM ARDOSIA COM PLACAS DE 50,0X50,0CM, ESPESSURA 8MM, ASSENTADA COM ARGAMASSA PRE-FABRICADA, INCLUSIVE REJUNTAMENTO COM JUNTA DE 5,0MM (SEDUC)</v>
          </cell>
          <cell r="C1035" t="str">
            <v>m2</v>
          </cell>
          <cell r="D1035">
            <v>106.545524</v>
          </cell>
          <cell r="E1035">
            <v>83.48</v>
          </cell>
        </row>
        <row r="1036">
          <cell r="A1036" t="str">
            <v>11.17.051</v>
          </cell>
          <cell r="B1036" t="str">
            <v>11.17.051 REVESTIMENTO EM ARDOSIA COM PLACAS DE 40 X 40 CM, ESP 8MM, ASSENTADA COM ARGAMASSA PRE FABRICADA, INCLUSIVE REJUNTAMENTO COM JUNTA DE 5 MM. (SEDUC)</v>
          </cell>
          <cell r="C1036" t="str">
            <v>m2</v>
          </cell>
          <cell r="D1036">
            <v>77.139572000000001</v>
          </cell>
          <cell r="E1036">
            <v>60.44</v>
          </cell>
        </row>
        <row r="1037">
          <cell r="A1037" t="str">
            <v>11.50.001</v>
          </cell>
          <cell r="B1037" t="str">
            <v>87904 CHAPISCO APLICADO EM ALVENARIA (COM PRESENCA DE VAOS) E ESTRUTURAS DE CONCRETO DE FACHADA, COM COLHER DE PEDREIRO.  ARGAMASSA TRACO 1:3 COM PREPARO MANUAL. (SINAPI-2021)</v>
          </cell>
          <cell r="C1037" t="str">
            <v>m2</v>
          </cell>
          <cell r="D1037">
            <v>8.742655000000001</v>
          </cell>
          <cell r="E1037">
            <v>6.8500000000000005</v>
          </cell>
        </row>
        <row r="1038">
          <cell r="A1038" t="str">
            <v>11.50.002</v>
          </cell>
          <cell r="B1038" t="str">
            <v>87550 EMBOCO, PARA RECEBIMENTO DE CERAMICA, EM ARGAMASSA TRACO 1:2:8, PREPARO MANUAL, APLICADO MANUALMENTE EM FACES INTERNAS DE PAREDES, PARA AMBIENTE COM AREA ENTRE 5M2 E 10M2, ESPESSURA DE 10MM, COM EXECUCAO DE TALISCAS. (SINAPI-2021)</v>
          </cell>
          <cell r="C1038" t="str">
            <v>m2</v>
          </cell>
          <cell r="D1038">
            <v>23.471157000000002</v>
          </cell>
          <cell r="E1038">
            <v>18.39</v>
          </cell>
        </row>
        <row r="1039">
          <cell r="A1039" t="str">
            <v>11.50.003</v>
          </cell>
          <cell r="B1039" t="str">
            <v>87548 MASSA UNICA, PARA RECEBIMENTO DE PINTURA, EM ARGAMASSA TRACO 1:2:8, PREPARO MANUAL, APLICADA MANUALMENTE EM FACES INTERNAS DE PAREDES, ESPESSURA DE 10MM, COM EXECUCAO DE TALISCAS.(SINAPI-2021)</v>
          </cell>
          <cell r="C1039" t="str">
            <v>m2</v>
          </cell>
          <cell r="D1039">
            <v>24.670879000000003</v>
          </cell>
          <cell r="E1039">
            <v>19.330000000000002</v>
          </cell>
        </row>
        <row r="1040">
          <cell r="A1040" t="str">
            <v>11.50.004</v>
          </cell>
          <cell r="B1040" t="str">
            <v>87267 REVESTIMENTO CERAMICO PARA PAREDES INTERNAS COM PLACAS TIPO ESMALTADA EXTRA DE DIMENSOES 20X20 CM APLICADAS EM AMBIENTES DE AREA MAIOR QUE 5 M2 A MEIA ALTURA DAS PAREDES. (SINAPI-2021)</v>
          </cell>
          <cell r="C1040" t="str">
            <v>m2</v>
          </cell>
          <cell r="D1040">
            <v>71.702534</v>
          </cell>
          <cell r="E1040">
            <v>56.18</v>
          </cell>
        </row>
        <row r="1041">
          <cell r="A1041" t="str">
            <v>11.50.005</v>
          </cell>
          <cell r="B1041" t="str">
            <v>71623 CHAPIM DE CONCRETO APARENTE COM ACABAMENTO DESEMPENADO, FORMA DE COMPENSADO PLASTIFICADO (MADEIRIT) DE 14 X 10 CM, FUNDIDO NO LOCAL.(SINAPI-2021)</v>
          </cell>
          <cell r="C1041" t="str">
            <v>m</v>
          </cell>
          <cell r="D1041">
            <v>36.885069999999999</v>
          </cell>
          <cell r="E1041">
            <v>28.900000000000002</v>
          </cell>
        </row>
        <row r="1042">
          <cell r="A1042" t="str">
            <v>11.50.006</v>
          </cell>
          <cell r="B1042" t="str">
            <v>98689 REVESTIMENTO DE PAREDE - TIPO PEITORIL EM GRANITO CINZA ANDORINHA, LARGURA 17,00 CM, ESPESSURA 2,50 CM, COM FORNECIMENTO DE MATERIAL</v>
          </cell>
          <cell r="C1042" t="str">
            <v>m</v>
          </cell>
          <cell r="D1042">
            <v>137.40645799999999</v>
          </cell>
          <cell r="E1042">
            <v>107.66</v>
          </cell>
        </row>
        <row r="1043">
          <cell r="A1043" t="str">
            <v>12.00.000</v>
          </cell>
          <cell r="B1043" t="str">
            <v>12 FORROS</v>
          </cell>
          <cell r="D1043">
            <v>0</v>
          </cell>
        </row>
        <row r="1044">
          <cell r="A1044" t="str">
            <v>12.01.010</v>
          </cell>
          <cell r="B1044" t="str">
            <v>12.01.010 FORRO DE GESSO APLICADO EM LAJE PREMOLDADA. (EMLURB)</v>
          </cell>
          <cell r="C1044" t="str">
            <v>m2</v>
          </cell>
          <cell r="D1044">
            <v>53.642889000000004</v>
          </cell>
          <cell r="E1044">
            <v>42.03</v>
          </cell>
        </row>
        <row r="1045">
          <cell r="A1045" t="str">
            <v>12.01.020</v>
          </cell>
          <cell r="B1045" t="str">
            <v>12.01.020, FORRO DE GESSO APLICADO EM LAJE DE CONCRETO (EMLURB)</v>
          </cell>
          <cell r="C1045" t="str">
            <v>m2</v>
          </cell>
          <cell r="D1045">
            <v>53.642889000000004</v>
          </cell>
          <cell r="E1045">
            <v>42.03</v>
          </cell>
        </row>
        <row r="1046">
          <cell r="A1046" t="str">
            <v>12.01.025</v>
          </cell>
          <cell r="B1046" t="str">
            <v>12.01.025, FORNECIMENTO E INSTALACAO DE FORRO DE GESSO EM PLACAS 60X60, ESPESSURA 1,2CM, SUSPENSO POR ARAME GALVANIZADO NR. 18, EM ESTRUTURA DE MADEIRA DE COBERTA (SEDUC)</v>
          </cell>
          <cell r="C1046" t="str">
            <v>m2</v>
          </cell>
          <cell r="D1046">
            <v>42.870917000000006</v>
          </cell>
          <cell r="E1046">
            <v>33.590000000000003</v>
          </cell>
        </row>
        <row r="1047">
          <cell r="A1047" t="str">
            <v>12.01.026</v>
          </cell>
          <cell r="B1047" t="str">
            <v>12.01.026, FORNECIMENTO E INSTALACAO DE FORRO DE GESSO ACARTONADO (SEDUC)</v>
          </cell>
          <cell r="C1047" t="str">
            <v>m2</v>
          </cell>
          <cell r="D1047">
            <v>59.667025000000002</v>
          </cell>
          <cell r="E1047">
            <v>46.75</v>
          </cell>
        </row>
        <row r="1048">
          <cell r="A1048" t="str">
            <v>12.01.030</v>
          </cell>
          <cell r="B1048" t="str">
            <v>12.01.030, FORNECIMENTO E INSTALACAO DE FORRO DE GESSO ACARTONADO ESTRUTURADO, 15MM TIPO FGE COM ARAME GALVANIZADO, PINTADO COM PVA LATEX NA COR BRANCO NEVE (CORAL, SUVINIL OU SIMILAR) (SEDUC)</v>
          </cell>
          <cell r="C1048" t="str">
            <v>m2</v>
          </cell>
          <cell r="D1048">
            <v>97.739053999999996</v>
          </cell>
          <cell r="E1048">
            <v>76.58</v>
          </cell>
        </row>
        <row r="1049">
          <cell r="A1049" t="str">
            <v>12.01.035</v>
          </cell>
          <cell r="B1049" t="str">
            <v>12.01.035 FORNECIMENTO E INSTALACAO DE FORRO DE GESSO ACARTONADO. 15mm TIPO FGA COM ARAME GALVANIZADO. PINTADO COM PVA LATEX NA COR BRANCO NEVE (CORAL. SUVINIL OU SIMILAR).  (SEDUC)</v>
          </cell>
          <cell r="C1049" t="str">
            <v>m2</v>
          </cell>
          <cell r="D1049">
            <v>61.415555999999995</v>
          </cell>
          <cell r="E1049">
            <v>48.12</v>
          </cell>
        </row>
        <row r="1050">
          <cell r="A1050" t="str">
            <v>12.02.010</v>
          </cell>
          <cell r="B1050" t="str">
            <v>12.02.010, FORNECIMENTO E ASSENTAMENTO DE FORRO PACOTE DA EUCATEX, PADRAO LISO, MONTADO COM PERFIS APARENTES DE ACO PRE-PINTADO (EMLURB)</v>
          </cell>
          <cell r="C1050" t="str">
            <v>m2</v>
          </cell>
          <cell r="D1050">
            <v>79.921905999999993</v>
          </cell>
          <cell r="E1050">
            <v>62.62</v>
          </cell>
        </row>
        <row r="1051">
          <cell r="A1051" t="str">
            <v>12.02.020</v>
          </cell>
          <cell r="B1051" t="str">
            <v>12.02.020, FORNECIMENTO E ASSENTAMENTO DE FORRO PACOTE DA EUCATEX, PADRAO LISO, MONTADO COM PERFIS APARENTES DE ALUMINIO ANODIZADO (EMLURB)</v>
          </cell>
          <cell r="C1051" t="str">
            <v>m2</v>
          </cell>
          <cell r="D1051">
            <v>83.852910000000008</v>
          </cell>
          <cell r="E1051">
            <v>65.7</v>
          </cell>
        </row>
        <row r="1052">
          <cell r="A1052" t="str">
            <v>12.03.013</v>
          </cell>
          <cell r="B1052" t="str">
            <v>12.03.013, FORNECIMENTO E INSTALACAO DE FORRO DE PVC COM REGUAS DE 200MM DE LARGURA ENCAIXADOS ENTRE SI E FIXADOS COM ESTRUTURA AUXILIAR GALVANIZADA E ARAME GALVANIZADO, INCLUINDO ARREMATE PARA FORRO EM PVC (SEDUC)</v>
          </cell>
          <cell r="C1052" t="str">
            <v>m2</v>
          </cell>
          <cell r="D1052">
            <v>100.04915699999999</v>
          </cell>
          <cell r="E1052">
            <v>78.39</v>
          </cell>
        </row>
        <row r="1053">
          <cell r="A1053" t="str">
            <v>12.03.020</v>
          </cell>
          <cell r="B1053" t="str">
            <v>12.03.020 REINSTALACAO DE FORRO EM PVC EXISTENTE.  (SEDUC)</v>
          </cell>
          <cell r="C1053" t="str">
            <v>m2</v>
          </cell>
          <cell r="D1053">
            <v>16.962026999999999</v>
          </cell>
          <cell r="E1053">
            <v>13.29</v>
          </cell>
        </row>
        <row r="1054">
          <cell r="A1054" t="str">
            <v>12.05.010</v>
          </cell>
          <cell r="B1054" t="str">
            <v>12.05.010, FORNECIMENTO E INSTALACAO DE FORRO ACUSTICO EM FIBRA MINERAL (MARCA ARMSTRONG - LINHA ENCORE OU SIMILAR), EM PERFIS TIPO T DE ACO GALVANIZADO COM PINTURA A BASE DE POLIESTER (SEDUC)</v>
          </cell>
          <cell r="C1054" t="str">
            <v>m2</v>
          </cell>
          <cell r="D1054">
            <v>118.36406199999999</v>
          </cell>
          <cell r="E1054">
            <v>92.74</v>
          </cell>
        </row>
        <row r="1055">
          <cell r="A1055" t="str">
            <v>12.07.020</v>
          </cell>
          <cell r="B1055" t="str">
            <v>12.07.020, FORNECIMENTO E ASSENTAMENTO DE ESTRUTURA EM PERFIL U DE 3X 1/8 POLEGADAS PARA SUSTENTACAO DE FORRO DE GESSO ACARTONADO COM APLICACAO DE FUNDO ANTI-CORROSIVO (SEDUC)</v>
          </cell>
          <cell r="C1055" t="str">
            <v>m</v>
          </cell>
          <cell r="D1055" t="e">
            <v>#VALUE!</v>
          </cell>
          <cell r="E1055" t="str">
            <v/>
          </cell>
        </row>
        <row r="1056">
          <cell r="A1056" t="str">
            <v>13.00.000</v>
          </cell>
          <cell r="B1056" t="str">
            <v>13 PISOS</v>
          </cell>
          <cell r="D1056">
            <v>0</v>
          </cell>
        </row>
        <row r="1057">
          <cell r="A1057" t="str">
            <v>13.01.010</v>
          </cell>
          <cell r="B1057" t="str">
            <v>13.01.010 LASTRO DE PISO COM 10,0 CM DE ESPESSURA EM CONCRETO 1 4 8. (EMLURB)</v>
          </cell>
          <cell r="C1057" t="str">
            <v>m2</v>
          </cell>
          <cell r="D1057">
            <v>110.259557</v>
          </cell>
          <cell r="E1057">
            <v>86.39</v>
          </cell>
        </row>
        <row r="1058">
          <cell r="A1058" t="str">
            <v>13.01.020</v>
          </cell>
          <cell r="B1058" t="str">
            <v>13.01.020, LASTRO DE PISO COM A UTILIZACAO DE ADITIVO IMPERMEABILIZANTE - SIKA 1, COM 10,0CM DE ESPESSURA EM CONCRETO 1:4:8 (EMLURB)</v>
          </cell>
          <cell r="C1058" t="str">
            <v>m2</v>
          </cell>
          <cell r="D1058">
            <v>131.892842</v>
          </cell>
          <cell r="E1058">
            <v>103.34</v>
          </cell>
        </row>
        <row r="1059">
          <cell r="A1059" t="str">
            <v>13.01.030</v>
          </cell>
          <cell r="B1059" t="str">
            <v>13.01.030, LASTRO DE PISO COM 5,0CM DE ESPESSURA EM CONCRETO 1:4:8 (EMLURB)</v>
          </cell>
          <cell r="C1059" t="str">
            <v>m2</v>
          </cell>
          <cell r="D1059">
            <v>60.764643</v>
          </cell>
          <cell r="E1059">
            <v>47.61</v>
          </cell>
        </row>
        <row r="1060">
          <cell r="A1060" t="str">
            <v>13.01.040</v>
          </cell>
          <cell r="B1060" t="str">
            <v>13.01.040, LASTRO DE PISO, COM A UTILIZACAO DE ADITIVO EMPERMEABILIZANTE - SIKA 1, COM 5,0CM DE ESPESSURA EM CONCRETO 1:4:8 (EMLURB)</v>
          </cell>
          <cell r="C1060" t="str">
            <v>m2</v>
          </cell>
          <cell r="D1060">
            <v>71.58766700000001</v>
          </cell>
          <cell r="E1060">
            <v>56.09</v>
          </cell>
        </row>
        <row r="1061">
          <cell r="A1061" t="str">
            <v>13.02.010</v>
          </cell>
          <cell r="B1061" t="str">
            <v>13.02.010 REGULARIZACAO DE CONTRAPISO PARA REVESTIMENTO DE PISOS COM TACOS, ALCATIFAS, PAVIFLEX, ETC. EMPREGANDO ARGAMASSA DE CIMENTO   E AREIA NO TRACO 1 4, COM 3,0 CM DE ESPESSURA. (EMLURB)</v>
          </cell>
          <cell r="C1061" t="str">
            <v>m2</v>
          </cell>
          <cell r="D1061">
            <v>61.338978000000004</v>
          </cell>
          <cell r="E1061">
            <v>48.06</v>
          </cell>
        </row>
        <row r="1062">
          <cell r="A1062" t="str">
            <v>13.03.010</v>
          </cell>
          <cell r="B1062" t="str">
            <v>13.03.010 PISO CIMENTADO COM ARGAMASSA DE CIMENTO E AREIA NO TRACO 1 3, COM 2,0 CM DE ESPESSURA, E COM ACABAMENTO LISO. (EMLURB)</v>
          </cell>
          <cell r="C1062" t="str">
            <v>m2</v>
          </cell>
          <cell r="D1062">
            <v>70.758071999999999</v>
          </cell>
          <cell r="E1062">
            <v>55.44</v>
          </cell>
        </row>
        <row r="1063">
          <cell r="A1063" t="str">
            <v>13.03.020</v>
          </cell>
          <cell r="B1063" t="str">
            <v>13.03.020, PISO CIMENTADO COM ARGAMASSA DE CIMENTO E AREIA NO TRACO 1:3, COM 2,0CM DE ESPESSURA E JUNTAS DE VIDRO FORMANDO QUADROS DE 1,0 X 1,0M E COM ACABAMENTO LISO (EMLURB)</v>
          </cell>
          <cell r="C1063" t="str">
            <v>m2</v>
          </cell>
          <cell r="D1063">
            <v>78.849813999999995</v>
          </cell>
          <cell r="E1063">
            <v>61.78</v>
          </cell>
        </row>
        <row r="1064">
          <cell r="A1064" t="str">
            <v>13.03.030</v>
          </cell>
          <cell r="B1064" t="str">
            <v>13.03.030, PISO CIMENTADO COM ARGAMASSA DE CIMENTO E AREIA NO TRACO 1:3, COM 2,0CM DE ESPESSURA E JUNTAS DE MADEIRA, FORMANDO QUADROS DE 2,0 X 2,0M E COM ACABAMENTO LISO (EMLURB)</v>
          </cell>
          <cell r="C1064" t="str">
            <v>m2</v>
          </cell>
          <cell r="D1064">
            <v>77.867063000000002</v>
          </cell>
          <cell r="E1064">
            <v>61.01</v>
          </cell>
        </row>
        <row r="1065">
          <cell r="A1065" t="str">
            <v>13.03.040</v>
          </cell>
          <cell r="B1065" t="str">
            <v>13.03.040, PISO CIMENTADO COM ARGAMASSA DE CIMENTO E AREIA NO TRACO 1:4, COM 1,5CM DE ESPESSURA E COM ACABAMENTO LISO (EMLURB)</v>
          </cell>
          <cell r="C1065" t="str">
            <v>m2</v>
          </cell>
          <cell r="D1065">
            <v>65.984710000000007</v>
          </cell>
          <cell r="E1065">
            <v>51.7</v>
          </cell>
        </row>
        <row r="1066">
          <cell r="A1066" t="str">
            <v>13.03.052</v>
          </cell>
          <cell r="B1066" t="str">
            <v>13.03.052, PISO CIMENTADO TRACO 1:4 (CIMENTO E AREIA) ACABAMENTO RUSTICO ESPESSURA 2CM, ARGAMASSA COM PREPARO MANUAL (SEDUC)</v>
          </cell>
          <cell r="C1066" t="str">
            <v>m2</v>
          </cell>
          <cell r="D1066">
            <v>62.155810000000002</v>
          </cell>
          <cell r="E1066">
            <v>48.7</v>
          </cell>
        </row>
        <row r="1067">
          <cell r="A1067" t="str">
            <v>13.03.058</v>
          </cell>
          <cell r="B1067" t="str">
            <v>13.03.058 PISO EM GRANILITE  COM PREPARO MECANICO, PARA AMBIENTES INTERNOS E EXTERNOS, COM ADITIVO IMPERMEABILIZANTE e ESPESSURA DE 2CM.</v>
          </cell>
          <cell r="C1067" t="str">
            <v>m2</v>
          </cell>
          <cell r="D1067">
            <v>127.11948000000001</v>
          </cell>
          <cell r="E1067">
            <v>99.600000000000009</v>
          </cell>
        </row>
        <row r="1068">
          <cell r="A1068" t="str">
            <v>13.03.059</v>
          </cell>
          <cell r="B1068" t="str">
            <v>13.03.059 REGULARIZAÇÃO COM ARGAMASSA NO TRAÇO 1:3, PARA PISO GRANILITE, INCLUSIVE ADITIVO IMPERMEABILIZANTE (SEDUC)</v>
          </cell>
          <cell r="C1068" t="str">
            <v>m2</v>
          </cell>
          <cell r="D1068">
            <v>81.938460000000006</v>
          </cell>
          <cell r="E1068">
            <v>64.2</v>
          </cell>
        </row>
        <row r="1069">
          <cell r="A1069" t="str">
            <v>13.03.060</v>
          </cell>
          <cell r="B1069" t="str">
            <v>13.03.060, PISO EM LENCOL DE GRANITO ARTIFICIAL (MARMORITE) COM JUNTAS DE VIDRO, FORMANDO QUADROS DE 1,0 X 1,0M NA COR BRANCA (EMLURB)</v>
          </cell>
          <cell r="C1069" t="str">
            <v>m2</v>
          </cell>
          <cell r="D1069">
            <v>192.797878</v>
          </cell>
          <cell r="E1069">
            <v>151.06</v>
          </cell>
        </row>
        <row r="1070">
          <cell r="A1070" t="str">
            <v>13.03.070</v>
          </cell>
          <cell r="B1070" t="str">
            <v>13.03.070, PISO EM LENCOL DE GRANITO ARTIFICIAL (MARMORITE) COM JUNTAS DE VIDRO, FORMANDO QUADROS DE 1,0 X 1,0M NA COR CINZA (EMLURB)</v>
          </cell>
          <cell r="C1070" t="str">
            <v>m2</v>
          </cell>
          <cell r="D1070">
            <v>163.45574099999999</v>
          </cell>
          <cell r="E1070">
            <v>128.07</v>
          </cell>
        </row>
        <row r="1071">
          <cell r="A1071" t="str">
            <v>13.03.080</v>
          </cell>
          <cell r="B1071" t="str">
            <v>13.03.080, PISO EM LENCOL DE GRANITO ARTIFICIAL (MARMORITE) COM JUNTAS DE VIDRO, FORMANDO QUADROS DE 1,0 X 1,0M NA COR PRETA OU VERMELHA (EMLURB)</v>
          </cell>
          <cell r="C1071" t="str">
            <v>m2</v>
          </cell>
          <cell r="D1071">
            <v>175.08283400000002</v>
          </cell>
          <cell r="E1071">
            <v>137.18</v>
          </cell>
        </row>
        <row r="1072">
          <cell r="A1072" t="str">
            <v>13.03.090</v>
          </cell>
          <cell r="B1072" t="str">
            <v>13.03.090, PISO EM LENCOL DE GRANITO ARTIFICIAL (MARMORITE) COM JUNTAS DE PLASTICO, FORMANDO QUADROS DE 1,0 X 1,0M NA COR BRANCA (EMLURB)</v>
          </cell>
          <cell r="C1072" t="str">
            <v>m2</v>
          </cell>
          <cell r="D1072">
            <v>200.83856800000001</v>
          </cell>
          <cell r="E1072">
            <v>157.36000000000001</v>
          </cell>
        </row>
        <row r="1073">
          <cell r="A1073" t="str">
            <v>13.03.100</v>
          </cell>
          <cell r="B1073" t="str">
            <v>13.03.100 PISO EM LENCOL DE GRANITO ARTIFICIAL ( MARMORITE ) COM JUNTAS DE PLASTICO , FORMANDO QUADROS DE 1,0 X 1,0 M, NA COR CINZA. (EMLURB)</v>
          </cell>
          <cell r="C1073" t="str">
            <v>m2</v>
          </cell>
          <cell r="D1073">
            <v>171.50919399999998</v>
          </cell>
          <cell r="E1073">
            <v>134.38</v>
          </cell>
        </row>
        <row r="1074">
          <cell r="A1074" t="str">
            <v>13.03.101</v>
          </cell>
          <cell r="B1074" t="str">
            <v>13.03.101 PISO EM LENCOL DE GRANITO ARTIFICIAL (MARMORITE) COM JUNTAS DE PLASTICO, FORMANDO QUADROS DE 1,0 X 1,0 M, NA COR CINZA, INCLUSIVE REGULARIZAÇÃO COM ARGAMASSA DE CIMENTO E AREIA NO TRAÇO 1:3 (SEDUC)</v>
          </cell>
          <cell r="C1074" t="str">
            <v>m2</v>
          </cell>
          <cell r="D1074">
            <v>175.38914599999998</v>
          </cell>
          <cell r="E1074">
            <v>137.41999999999999</v>
          </cell>
        </row>
        <row r="1075">
          <cell r="A1075" t="str">
            <v>13.03.110</v>
          </cell>
          <cell r="B1075" t="str">
            <v>13.03.110, PISO EM LENCOL DE GRANITO ARTIFICIAL (MARMORITE) COM JUNTAS DE PLASTICO, FORMANDO QUADROS DE 1,0X1,0M, NA COR PRETA OU VERMELHA (EMLURB)</v>
          </cell>
          <cell r="C1075" t="str">
            <v>m2</v>
          </cell>
          <cell r="D1075">
            <v>183.13628700000001</v>
          </cell>
          <cell r="E1075">
            <v>143.49</v>
          </cell>
        </row>
        <row r="1076">
          <cell r="A1076" t="str">
            <v>13.03.121</v>
          </cell>
          <cell r="B1076" t="str">
            <v>13.03.121, LIMPEZA E POLIMENTO MECANIZADO EM PISO ALTA RESISTENCIA UTILIZANDO ESTUQUE COM ADESIVO, CIMENTO BRANCO E CORANTE (SEDUC)</v>
          </cell>
          <cell r="C1076" t="str">
            <v>m2</v>
          </cell>
          <cell r="D1076">
            <v>64.912617999999995</v>
          </cell>
          <cell r="E1076">
            <v>50.86</v>
          </cell>
        </row>
        <row r="1077">
          <cell r="A1077" t="str">
            <v>13.03.130</v>
          </cell>
          <cell r="B1077" t="str">
            <v>13.03.130, PISO CERAMICO COMUM, TIPO A, 20X20CM, PEI 3 ASSENTADO COM ARGAMASSA DE CIMENTO E AREIA NO TRACO 1:6, COM 2,0CM DE ESPESSURA, INCLUSIVE REJUNTE (EMLURB)</v>
          </cell>
          <cell r="C1077" t="str">
            <v>m2</v>
          </cell>
          <cell r="D1077">
            <v>123.77557400000001</v>
          </cell>
          <cell r="E1077">
            <v>96.98</v>
          </cell>
        </row>
        <row r="1078">
          <cell r="A1078" t="str">
            <v>13.03.140</v>
          </cell>
          <cell r="B1078" t="str">
            <v>13.03.140, PISO CERAMICO COMUM, TIPO A, 20X20CM, PEI 3 ASSENTADO COM ARGAMASSA PRE-FABRICADA DE CIMENTO COLANTE, INCLUSIVE REJUNTE (EMLURB)</v>
          </cell>
          <cell r="C1078" t="str">
            <v>m2</v>
          </cell>
          <cell r="D1078">
            <v>76.705629999999999</v>
          </cell>
          <cell r="E1078">
            <v>60.1</v>
          </cell>
        </row>
        <row r="1079">
          <cell r="A1079" t="str">
            <v>13.03.141</v>
          </cell>
          <cell r="B1079" t="str">
            <v>13.03.141, PISO CERAMICO ESMALTADO 36 X 36,0CM TIPO A PEI 5, ELIANE, PORTO RICO, SAMARSA, ELIZABETH OU SIMILAR ASSENTADO COM ARGAMASSA PRE- FABRICADA E REJUNTE DA QUARTZOLIT OU SIMILAR ( ESP DA JUNTA = 6MM ) (EMLURB)</v>
          </cell>
          <cell r="C1079" t="str">
            <v>m2</v>
          </cell>
          <cell r="D1079">
            <v>68.116130999999996</v>
          </cell>
          <cell r="E1079">
            <v>53.37</v>
          </cell>
        </row>
        <row r="1080">
          <cell r="A1080" t="str">
            <v>13.03.142</v>
          </cell>
          <cell r="B1080" t="str">
            <v>13.03.142 PISO CERAMICO ANTIDERRAPANTE 36X36 CM, TIPO A,PEI 5, ELIANE, PORTO RICO, SAMARSA, ELIZABETH OU SIM. ASSENTADO COM ARGAMASSA PRE FABRICADA E REJUNTE DA QUARTZOLIT OU SIM. (ESP.DA JUNTA 6 MM). (EMLURB)</v>
          </cell>
          <cell r="C1080" t="str">
            <v>m2</v>
          </cell>
          <cell r="D1080">
            <v>74.497630999999998</v>
          </cell>
          <cell r="E1080">
            <v>58.37</v>
          </cell>
        </row>
        <row r="1081">
          <cell r="A1081" t="str">
            <v>13.03.143</v>
          </cell>
          <cell r="B1081" t="str">
            <v>13.03.143 PISO CERAMICO ESMALTADO 45X45 CM, TIPO A, PEI 5 ELIANE, PORTO RICO, SAMARSA, ELIZABETH OU SIM ASSENTADO COM ARGAMASSA PRE FABRICADA E REJUNTE DA QUARTZOLIT OU SIMILAR. (ESP. DA JUNTA 6 MM). (EMLURB)</v>
          </cell>
          <cell r="C1081" t="str">
            <v>m2</v>
          </cell>
          <cell r="D1081">
            <v>74.497630999999998</v>
          </cell>
          <cell r="E1081">
            <v>58.37</v>
          </cell>
        </row>
        <row r="1082">
          <cell r="A1082" t="str">
            <v>13.03.144</v>
          </cell>
          <cell r="B1082" t="str">
            <v>13.03.144 PISO CERAMICO ANTIDERRAPANTE 45X45 CM, TIPO A,PEI 5, ELIANE, PORTO RICO, SAMARSA, ELIZABETH OU SIM. ASSENTADO COM ARGAMASSA PRE FABRICADAE REJUNTE DA QUARTZOLIT OU SIMILAR.(ESP. DA JUNTA 6 MM) (EMLURB)</v>
          </cell>
          <cell r="C1082" t="str">
            <v>m2</v>
          </cell>
          <cell r="D1082">
            <v>85.141972999999993</v>
          </cell>
          <cell r="E1082">
            <v>66.709999999999994</v>
          </cell>
        </row>
        <row r="1083">
          <cell r="A1083" t="str">
            <v>13.03.148</v>
          </cell>
          <cell r="B1083" t="str">
            <v>13.03.148, PISO CERAMICO 46,0X46,0CM, ELIZABETH OU SIMILAR, PEI 5, ASSENTADO COM ARGAMASSA PISO SOBRE PISO INTERNO QUARTZOLIT OU SIMILAR, INCLUSIVE REJUNTAMENTO (SEDUC)</v>
          </cell>
          <cell r="C1083" t="str">
            <v>m2</v>
          </cell>
          <cell r="D1083">
            <v>91.025715999999989</v>
          </cell>
          <cell r="E1083">
            <v>71.319999999999993</v>
          </cell>
        </row>
        <row r="1084">
          <cell r="A1084" t="str">
            <v>13.03.149</v>
          </cell>
          <cell r="B1084" t="str">
            <v>13.03.149, PISO CERAMICO 45,0X45,0CM, ELIZABETH OU SIMILAR, PEI 5, ASSENTADO COM ARGAMASSA PISO SOBRE PISO INTERNO QUARTZOLIT OU SIMILAR, INCLUSIVE REJUNTAMENTO (SEDUC)</v>
          </cell>
          <cell r="C1084" t="str">
            <v>m2</v>
          </cell>
          <cell r="D1084">
            <v>85.665255999999999</v>
          </cell>
          <cell r="E1084">
            <v>67.12</v>
          </cell>
        </row>
        <row r="1085">
          <cell r="A1085" t="str">
            <v>13.03.150</v>
          </cell>
          <cell r="B1085" t="str">
            <v>13.03.150, PISO PAVIFLEX COM 2MM DE ESPESSURA, SOBRE BASE REGULARIZADA JA PRONTA (EMLURB)</v>
          </cell>
          <cell r="C1085" t="str">
            <v>m2</v>
          </cell>
          <cell r="D1085">
            <v>111.433753</v>
          </cell>
          <cell r="E1085">
            <v>87.31</v>
          </cell>
        </row>
        <row r="1086">
          <cell r="A1086" t="str">
            <v>13.03.160</v>
          </cell>
          <cell r="B1086" t="str">
            <v>13.03.160, PISO PAVIFLEX COM 2MM DE ESPESSURA, INCLUSIVE BASE REGULARIZADA DE ARGAMASSA DE CIMENTO E AREIA NO TRACO 1:4, COM 3,0CM DE ESPESSURA (EMLURB)</v>
          </cell>
          <cell r="C1086" t="str">
            <v>m2</v>
          </cell>
          <cell r="D1086">
            <v>172.77273099999999</v>
          </cell>
          <cell r="E1086">
            <v>135.37</v>
          </cell>
        </row>
        <row r="1087">
          <cell r="A1087" t="str">
            <v>13.03.170</v>
          </cell>
          <cell r="B1087" t="str">
            <v>13.03.170 PISO INDUSTRIAL DURBETON , KORODUR OU SIMILAR DE ALTA RESISTENCIA COM 8 MM DE ESPESSURA,COM JUNTAS DE PLASTICO FORMANDO QUADROS DE  1,0 X 1,0 M , NA COR CINZA NATURAL E COM ACABAMENTO DESEMPENADO, INCLUSIVE BASE REGULARIZADA. (EMLURB)</v>
          </cell>
          <cell r="C1087" t="str">
            <v>m2</v>
          </cell>
          <cell r="D1087">
            <v>140.176029</v>
          </cell>
          <cell r="E1087">
            <v>109.83</v>
          </cell>
        </row>
        <row r="1088">
          <cell r="A1088" t="str">
            <v>13.03.180</v>
          </cell>
          <cell r="B1088" t="str">
            <v>13.03.180, PISO INDUSTRIAL DURBETON, KORODUR OU SIMILAR DE ALTA RESISTENCIA COM 8MM DE ESPESSURA, COM JUNTAS DE PLASTICO FORMANDO QUADROS DE 1,0X1,0M, NA COR CINZA NATURAL E COM ACABAMENTO LEVEMENTE RASPADO, INCLUSIVE BASE REGULARIZADA (EMLURB)</v>
          </cell>
          <cell r="C1088" t="str">
            <v>m2</v>
          </cell>
          <cell r="D1088">
            <v>174.10008299999998</v>
          </cell>
          <cell r="E1088">
            <v>136.41</v>
          </cell>
        </row>
        <row r="1089">
          <cell r="A1089" t="str">
            <v>13.03.190</v>
          </cell>
          <cell r="B1089" t="str">
            <v>13.03.190, PISO INDUSTRIAL DURBETON, KORODUR OU SIMILAR DE ALTA RESISTENCIA COM 8MM DE ESPESSURA, COM JUNTAS DE PLASTICO FORMANDO QUADROS DE 1,0 X 1,0M , NA COR CINZA NATURAL E COM ACABAMENTO RASPADO POLIDO, INCLUSIVE BASE REGULARIZADA (EMLURB)</v>
          </cell>
          <cell r="C1089" t="str">
            <v>m2</v>
          </cell>
          <cell r="D1089">
            <v>196.72888199999997</v>
          </cell>
          <cell r="E1089">
            <v>154.13999999999999</v>
          </cell>
        </row>
        <row r="1090">
          <cell r="A1090" t="str">
            <v>13.03.200</v>
          </cell>
          <cell r="B1090" t="str">
            <v>13.03.200, PISO INDUSTRIAL DURBETON, KORODUR OU SIMILAR DE ALTA RESISTENCIA COM 8MM DE ESPESSURA, COM JUNJTAS DE PLASTICO FORMANDO QUADROS DE 1,0X1,0M, NA COR AMARELA, PRETA, MARROM OU VERMELHA E COM ACABAMENTO DESEMPENADO, INCLUSIVE BASE REGULARIZADA (EMLURB)</v>
          </cell>
          <cell r="C1090" t="str">
            <v>m2</v>
          </cell>
          <cell r="D1090">
            <v>147.94869600000001</v>
          </cell>
          <cell r="E1090">
            <v>115.92</v>
          </cell>
        </row>
        <row r="1091">
          <cell r="A1091" t="str">
            <v>13.03.210</v>
          </cell>
          <cell r="B1091" t="str">
            <v>13.03.210, PISO INDUSTRIAL DURBETON, KORODUR OU SIMILAR DE ALTA RESISTENCOIA COM 8MM DE ESPESSURA, COM JUNTAS DE PLASTICO FORMANDO QUADROS DE 1,0X1,0M, NA COR AMARELA, PRETA, MARROM OU VERMELHA E COM ACABAMENTO LEVEMENTE RASPADO, INCLUSIVE BASE REGULARIZADA (EMLURB)</v>
          </cell>
          <cell r="C1091" t="str">
            <v>m2</v>
          </cell>
          <cell r="D1091">
            <v>181.88551299999997</v>
          </cell>
          <cell r="E1091">
            <v>142.51</v>
          </cell>
        </row>
        <row r="1092">
          <cell r="A1092" t="str">
            <v>13.03.220</v>
          </cell>
          <cell r="B1092" t="str">
            <v>13.03.220, PISO INDUSTRIAL DURBETON, KORODUR OU SIMILAR DE ALTA RESISTENCIA COM 8MM DE ESPESSURA, COM JUNTAS DE PLASTICO FORMANDO QUADROS DE 1,0X1,0M, NA COR AMARELA, PRETA, MARROM OU VERMELHA E COM ACABAMENTO RASPADO POLIDO, INCLUSIVE BASE REGULARIZADA (EMLURB)</v>
          </cell>
          <cell r="C1092" t="str">
            <v>m2</v>
          </cell>
          <cell r="D1092">
            <v>204.50154899999998</v>
          </cell>
          <cell r="E1092">
            <v>160.22999999999999</v>
          </cell>
        </row>
        <row r="1093">
          <cell r="A1093" t="str">
            <v>13.03.230</v>
          </cell>
          <cell r="B1093" t="str">
            <v>13.03.230, PISO INDUSTRIAL DURBETON, KORODUR OU SIMILAR DE ALTA RESISTENCIA COM 8MM DE ESPESSURA, COM JUNTAS DE PLASTICO FORMANDO QUADROS DE 1,0X1,0M, NA COR VERDE E COM ACABAMENTO DESEMPENADO, INCLUSIVE BASE REGULARIZADA (EMLURB)</v>
          </cell>
          <cell r="C1093" t="str">
            <v>m2</v>
          </cell>
          <cell r="D1093">
            <v>156.002149</v>
          </cell>
          <cell r="E1093">
            <v>122.23</v>
          </cell>
        </row>
        <row r="1094">
          <cell r="A1094" t="str">
            <v>13.03.240</v>
          </cell>
          <cell r="B1094" t="str">
            <v>13.03.240, PISO INDUSTRIAL DURBETON, KORODUR OU SIMILAR DE ALTA RESISTENCIA COM 8MM DE ESPESSURA, COM JUNTAS DE PLASTICO FORMANDO QUADROS DE 1,0X1,0M, NA COR VERDE E COM ACABAMENTO LEVEMENTE RASPADO, INCLUSIVE BASE REGULARIZADA (EMLURB)</v>
          </cell>
          <cell r="C1094" t="str">
            <v>m2</v>
          </cell>
          <cell r="D1094">
            <v>189.92620300000002</v>
          </cell>
          <cell r="E1094">
            <v>148.81</v>
          </cell>
        </row>
        <row r="1095">
          <cell r="A1095" t="str">
            <v>13.03.250</v>
          </cell>
          <cell r="B1095" t="str">
            <v>13.03.250, PISO INDUSTRIAL DURBETON, KORODUR OU SIMILAR DE ALTA RESISTENCIA COM 8MM DE ESPESSURA, COM JUNTAS DE PLASTICO FORMANDO QUADROS DE 1,0X1,0M, NA COR VERDE E COM ACABAMENTO RASPADO POLIDO, INCLUSIVE BASE REGULARIZADA (EMLURB)</v>
          </cell>
          <cell r="C1095" t="str">
            <v>m2</v>
          </cell>
          <cell r="D1095">
            <v>212.555002</v>
          </cell>
          <cell r="E1095">
            <v>166.54</v>
          </cell>
        </row>
        <row r="1096">
          <cell r="A1096" t="str">
            <v>13.03.300</v>
          </cell>
          <cell r="B1096" t="str">
            <v>13.03.300, PISO EM GRANITO CINZA CORUMBA, ESPESSURA 2,0CM, APLICADO COM ARGAMASSA INDUSTRIALIZADA AC-I, NAO INCLUSO REGULARIZACAO DE BASE (SEDUC)</v>
          </cell>
          <cell r="C1096" t="str">
            <v>m2</v>
          </cell>
          <cell r="D1096">
            <v>503.564165</v>
          </cell>
          <cell r="E1096">
            <v>394.55</v>
          </cell>
        </row>
        <row r="1097">
          <cell r="A1097" t="str">
            <v>13.50.001</v>
          </cell>
          <cell r="B1097" t="str">
            <v>95241 LASTRO DE CONCRETO MAGRO, APLICADO EM PISOS OU RADIERS, ESPESSURA DE 5 CM. AGOSTO/2019.(SINAPI-2021)</v>
          </cell>
          <cell r="C1097" t="str">
            <v>m2</v>
          </cell>
          <cell r="D1097">
            <v>30.235547</v>
          </cell>
          <cell r="E1097">
            <v>23.69</v>
          </cell>
        </row>
        <row r="1098">
          <cell r="A1098" t="str">
            <v>13.50.002</v>
          </cell>
          <cell r="B1098" t="str">
            <v>84191 PISO EM GRANILITE, MARMORITE OU GRANITINA ESPESSURA 8 MM, INCLUSO JUNTAS DE DILATACAO PLASTICAS(SINAPI-2021)</v>
          </cell>
          <cell r="C1098" t="str">
            <v>m2</v>
          </cell>
          <cell r="D1098">
            <v>141.42680300000001</v>
          </cell>
          <cell r="E1098">
            <v>110.81</v>
          </cell>
        </row>
        <row r="1099">
          <cell r="A1099" t="str">
            <v>14.00.000</v>
          </cell>
          <cell r="B1099" t="str">
            <v>14 RODAPES,SOLEIRAS,DEGRAUS E CORRIMAOS</v>
          </cell>
          <cell r="D1099">
            <v>0</v>
          </cell>
        </row>
        <row r="1100">
          <cell r="A1100" t="str">
            <v>14.01.030</v>
          </cell>
          <cell r="B1100" t="str">
            <v>14.01.030, RODAPE DE GRANITO ARTIFICIAL (MARMORITE) COM 10,0CM DE ALTURA, NA COR BRANCA (EMLURB)</v>
          </cell>
          <cell r="C1100" t="str">
            <v>m</v>
          </cell>
          <cell r="D1100">
            <v>70.975042999999999</v>
          </cell>
          <cell r="E1100">
            <v>55.61</v>
          </cell>
        </row>
        <row r="1101">
          <cell r="A1101" t="str">
            <v>14.01.040</v>
          </cell>
          <cell r="B1101" t="str">
            <v>14.01.040, RODAPE DE GRANITO ARTIFICIAL (MARMORITE) COM 10,0CM DE ALTURA, NA COR CINZA (EMLURB)</v>
          </cell>
          <cell r="C1101" t="str">
            <v>m</v>
          </cell>
          <cell r="D1101">
            <v>68.039552999999998</v>
          </cell>
          <cell r="E1101">
            <v>53.31</v>
          </cell>
        </row>
        <row r="1102">
          <cell r="A1102" t="str">
            <v>14.01.050</v>
          </cell>
          <cell r="B1102" t="str">
            <v>14.01.050, RODAPE DE GRANITO ARTIFICIAL (MARMORITE) COM 10,0CM DE ALTURA, NA COR PRETA OU VERMELHA (EMLURB)</v>
          </cell>
          <cell r="C1102" t="str">
            <v>m</v>
          </cell>
          <cell r="D1102">
            <v>69.213748999999993</v>
          </cell>
          <cell r="E1102">
            <v>54.23</v>
          </cell>
        </row>
        <row r="1103">
          <cell r="A1103" t="str">
            <v>14.01.060</v>
          </cell>
          <cell r="B1103" t="str">
            <v>14.01.060, RODAPE DE PAVIFLEX APLICADO SOBRE REVESTIMENTO DE ARGAMASSA DE CIMENTO E AREIA NO TRACO 1:3 (EMLURB)</v>
          </cell>
          <cell r="C1103" t="str">
            <v>m</v>
          </cell>
          <cell r="D1103">
            <v>46.189296999999996</v>
          </cell>
          <cell r="E1103">
            <v>36.19</v>
          </cell>
        </row>
        <row r="1104">
          <cell r="A1104" t="str">
            <v>14.01.070</v>
          </cell>
          <cell r="B1104" t="str">
            <v>14.01.070, RODAPE DE ARGAMASSA DE ALTA RESISTENCIA DURBETON, KORODUR OU SIMILAR, COM 10,0CM DE ALTURA NA COR CINZA NATURAL E COM ACABAMENTO RASPADO (EMLURB)</v>
          </cell>
          <cell r="C1104" t="str">
            <v>m</v>
          </cell>
          <cell r="D1104">
            <v>65.053010999999998</v>
          </cell>
          <cell r="E1104">
            <v>50.97</v>
          </cell>
        </row>
        <row r="1105">
          <cell r="A1105" t="str">
            <v>14.01.080</v>
          </cell>
          <cell r="B1105" t="str">
            <v>14.01.080, RODAPE DE ARGAMASSA DE ALTA RESISTENCIA DURBETON, KORODUR OU SIMILAR, COM 10,0CM DE ALTURA NA COR AMARELA, PRETA, MARROM OU VERMELHA E COM ACABAMENTO RASPADO (EMLURB</v>
          </cell>
          <cell r="C1105" t="str">
            <v>m</v>
          </cell>
          <cell r="D1105">
            <v>68.167182999999994</v>
          </cell>
          <cell r="E1105">
            <v>53.41</v>
          </cell>
        </row>
        <row r="1106">
          <cell r="A1106" t="str">
            <v>14.01.090</v>
          </cell>
          <cell r="B1106" t="str">
            <v>14.01.090, RODAPE DE ARGAMASSA DE ALTA RESISTENCIA DURBETON, KORODUR OU SIMILAR, COM 10,0CM DE ALTURA NA COR VERDE E COM ACABAMENTO RASPADO (EMLURB)</v>
          </cell>
          <cell r="C1106" t="str">
            <v>m</v>
          </cell>
          <cell r="D1106">
            <v>71.383459000000002</v>
          </cell>
          <cell r="E1106">
            <v>55.93</v>
          </cell>
        </row>
        <row r="1107">
          <cell r="A1107" t="str">
            <v>14.02.010</v>
          </cell>
          <cell r="B1107" t="str">
            <v>14.02.010, SOLEIRA EM CIMENTADO DE 15CM DE LARGURA (EMLURB)</v>
          </cell>
          <cell r="C1107" t="str">
            <v>m</v>
          </cell>
          <cell r="D1107">
            <v>12.137613</v>
          </cell>
          <cell r="E1107">
            <v>9.51</v>
          </cell>
        </row>
        <row r="1108">
          <cell r="A1108" t="str">
            <v>14.02.020</v>
          </cell>
          <cell r="B1108" t="str">
            <v>14.02.020, SOLEIRA DE GRANITO ARTIFICIAL (MARMORITE) COM 15CM DE LARGURA, NA COR BRANCA (EMLURB)</v>
          </cell>
          <cell r="C1108" t="str">
            <v>m</v>
          </cell>
          <cell r="D1108">
            <v>60.892273000000003</v>
          </cell>
          <cell r="E1108">
            <v>47.71</v>
          </cell>
        </row>
        <row r="1109">
          <cell r="A1109" t="str">
            <v>14.02.030</v>
          </cell>
          <cell r="B1109" t="str">
            <v>14.02.030, SOLEIRA DE GRANITO ARTIFICIAL (MARMORITE) COM 15CM DE LARGURA, NA COR CINZA (EMLURB)</v>
          </cell>
          <cell r="C1109" t="str">
            <v>m</v>
          </cell>
          <cell r="D1109">
            <v>56.489037999999994</v>
          </cell>
          <cell r="E1109">
            <v>44.26</v>
          </cell>
        </row>
        <row r="1110">
          <cell r="A1110" t="str">
            <v>14.02.040</v>
          </cell>
          <cell r="B1110" t="str">
            <v>14.02.040, SOLEIRA DE GRANITO ARTIFICIAL (MARMORITE) COM 15CM DE LARGURA, NA COR PRETA OU VERMELHA (EMLURB)</v>
          </cell>
          <cell r="C1110" t="str">
            <v>m</v>
          </cell>
          <cell r="D1110">
            <v>58.263095</v>
          </cell>
          <cell r="E1110">
            <v>45.65</v>
          </cell>
        </row>
        <row r="1111">
          <cell r="A1111" t="str">
            <v>14.02.050</v>
          </cell>
          <cell r="B1111" t="str">
            <v>14.02.050, SOLEIRA DE ARGAMASSA DE ALTA RESISTENCIA DURBETON, KORODUR OU SIMILAR, COM 10,0CM DE LARGURA, NA COR CINZA NATURAL E COM ACABAMENTO RASPADO (EMLURB)</v>
          </cell>
          <cell r="C1111" t="str">
            <v>m</v>
          </cell>
          <cell r="D1111">
            <v>48.946105000000003</v>
          </cell>
          <cell r="E1111">
            <v>38.35</v>
          </cell>
        </row>
        <row r="1112">
          <cell r="A1112" t="str">
            <v>14.02.060</v>
          </cell>
          <cell r="B1112" t="str">
            <v>14.02.060, SOLEIRA DE ARGAMASSA DE ALTA RESISTENCIA DURBETON, KORODUR OU SIMILAR, COM 10,0CM DE LARGURA, NA COR AMARELA, PRETA, MARROM OU VERMELHA E COM ACABAMENTO RASPADO (EMLURB)</v>
          </cell>
          <cell r="C1112" t="str">
            <v>m</v>
          </cell>
          <cell r="D1112">
            <v>49.737411000000002</v>
          </cell>
          <cell r="E1112">
            <v>38.97</v>
          </cell>
        </row>
        <row r="1113">
          <cell r="A1113" t="str">
            <v>14.02.070</v>
          </cell>
          <cell r="B1113" t="str">
            <v>14.02.070, SOLEIRA DE ARGAMASSA DE ALTA RESISTENCIA DURBETON, KORODUR OU SIMILAR, COM 10,0CM DE LARGURA, NA COR VERDE E COM ACABAMENTO RASPADO (EMLURB)</v>
          </cell>
          <cell r="C1113" t="str">
            <v>m</v>
          </cell>
          <cell r="D1113">
            <v>50.54148</v>
          </cell>
          <cell r="E1113">
            <v>39.6</v>
          </cell>
        </row>
        <row r="1114">
          <cell r="A1114" t="str">
            <v>14.02.081</v>
          </cell>
          <cell r="B1114" t="str">
            <v>14.02.081, FORNECIMENTO E INSTALACAO DE SOLEIRA EM GRANITO L= 15,0CM DE LARGURA, E=2,0CM (SEDUC)</v>
          </cell>
          <cell r="C1114" t="str">
            <v>m</v>
          </cell>
          <cell r="D1114">
            <v>133.04151199999998</v>
          </cell>
          <cell r="E1114">
            <v>104.24</v>
          </cell>
        </row>
        <row r="1115">
          <cell r="A1115" t="str">
            <v>14.03.010</v>
          </cell>
          <cell r="B1115" t="str">
            <v>14.03.010, DEGRAU DE ESCADA COM 30CM, EM GRANITO ARTIFICIAL (MARMORITE), NA COR BRANCA E ESPELHO COM 20CM (EMLURB)</v>
          </cell>
          <cell r="C1115" t="str">
            <v>m</v>
          </cell>
          <cell r="D1115">
            <v>159.77999700000001</v>
          </cell>
          <cell r="E1115">
            <v>125.19</v>
          </cell>
        </row>
        <row r="1116">
          <cell r="A1116" t="str">
            <v>14.03.020</v>
          </cell>
          <cell r="B1116" t="str">
            <v>14.03.020, DEGRAU DE ESCADA COM 30CM EM GRANITO ARTIFICIAL(MARMORITE), NA COR CINZA E ESPELHO COM 20CM (EMLURB)</v>
          </cell>
          <cell r="C1116" t="str">
            <v>m</v>
          </cell>
          <cell r="D1116">
            <v>145.11530999999999</v>
          </cell>
          <cell r="E1116">
            <v>113.7</v>
          </cell>
        </row>
        <row r="1117">
          <cell r="A1117" t="str">
            <v>14.03.030</v>
          </cell>
          <cell r="B1117" t="str">
            <v>14.03.030, DEGRAU DE ESCADA COM 30CM EM GRANITO ARTIFICIAL (MARMORITE), NA COR PRETA OU VERMELHA E ESPELHO COM 20CM (EMLURB)</v>
          </cell>
          <cell r="C1117" t="str">
            <v>m</v>
          </cell>
          <cell r="D1117">
            <v>150.92247499999999</v>
          </cell>
          <cell r="E1117">
            <v>118.25</v>
          </cell>
        </row>
        <row r="1118">
          <cell r="A1118" t="str">
            <v>14.03.040</v>
          </cell>
          <cell r="B1118" t="str">
            <v>14.03.040, DEGRAU DE ESCADA COM 30CM EM ARGAMASSA DE ALTA RESISTENCIA DURBETON, KORODUR OU SIMILAR, E ESPELHO COM 20CM NA COR CINZA NATURAL E COM ACABAMENTO RASPADO (EMLURB)</v>
          </cell>
          <cell r="C1118" t="str">
            <v>m</v>
          </cell>
          <cell r="D1118">
            <v>168.02489500000001</v>
          </cell>
          <cell r="E1118">
            <v>131.65</v>
          </cell>
        </row>
        <row r="1119">
          <cell r="A1119" t="str">
            <v>14.03.050</v>
          </cell>
          <cell r="B1119" t="str">
            <v>14.03.050, DEGRAU DE ESCADA COM 30CM EM ARGAMASSA DE ALTA RESISTENCIA DURBETON, KORODUR OU SIMILAR, E ESPELHO COM 20CM NA COR AMARELA, PRETA, MARROM OU VERMELHA E COM ACABAMENTO RASPADO (EMLURB)</v>
          </cell>
          <cell r="C1119" t="str">
            <v>m</v>
          </cell>
          <cell r="D1119">
            <v>175.797562</v>
          </cell>
          <cell r="E1119">
            <v>137.74</v>
          </cell>
        </row>
        <row r="1120">
          <cell r="A1120" t="str">
            <v>14.03.060</v>
          </cell>
          <cell r="B1120" t="str">
            <v>14.03.060, DEGRAU DE ESCADA COM 30CM EM ARGAMASSA DE ALTA RESISTENCIA DURBETON, KORODUR OU SIMILAR, E ESPELHO COM 20CM NA COR VERDE E COM ACABAMENTO RASPADO (EMLURB)</v>
          </cell>
          <cell r="C1120" t="str">
            <v>m</v>
          </cell>
          <cell r="D1120">
            <v>183.85101500000002</v>
          </cell>
          <cell r="E1120">
            <v>144.05000000000001</v>
          </cell>
        </row>
        <row r="1121">
          <cell r="A1121" t="str">
            <v>14.04.010</v>
          </cell>
          <cell r="B1121" t="str">
            <v>14.04.010, CORRIMAO DE GRANITO ARTIFICIAL (MARMORITE) COM 15CM DE LARGURA, NA COR BRANCA (EMLURB)</v>
          </cell>
          <cell r="C1121" t="str">
            <v>m</v>
          </cell>
          <cell r="D1121">
            <v>144.46439699999999</v>
          </cell>
          <cell r="E1121">
            <v>113.19</v>
          </cell>
        </row>
        <row r="1122">
          <cell r="A1122" t="str">
            <v>14.04.020</v>
          </cell>
          <cell r="B1122" t="str">
            <v>14.04.020, CORRIMAO DE GRANITO ARTIFICIAL (MARMORITE) COM 15CM DE LARGURA, NA COR CINZA (EMLURB)</v>
          </cell>
          <cell r="C1122" t="str">
            <v>m</v>
          </cell>
          <cell r="D1122">
            <v>137.13843500000002</v>
          </cell>
          <cell r="E1122">
            <v>107.45</v>
          </cell>
        </row>
        <row r="1123">
          <cell r="A1123" t="str">
            <v>14.04.030</v>
          </cell>
          <cell r="B1123" t="str">
            <v>14.04.030, CORRIMAO DE GRANITO ARTIFICIAL (MARMORITE) COM 15CM DE LARGURA, NA COR PRETA OU VERMELHA (EMLURB)</v>
          </cell>
          <cell r="C1123" t="str">
            <v>m</v>
          </cell>
          <cell r="D1123">
            <v>140.04839900000002</v>
          </cell>
          <cell r="E1123">
            <v>109.73</v>
          </cell>
        </row>
        <row r="1124">
          <cell r="A1124" t="str">
            <v>14.04.049</v>
          </cell>
          <cell r="B1124" t="str">
            <v>14.04.049 FORNECIMENTO E INSTALACAO DE GUARDA-CORPO COM TUBO DE APOIO SUPERIOR DE INOX Ø 3 POLEGADAS, MONTANTES EM TUBO DE Ø 2 POLEGADAS A CADA 1,30M E VIDRO LAMINADO DE 1300X785X10MM, CONFORME NBR-14718 (SEDUC).</v>
          </cell>
          <cell r="C1124" t="str">
            <v>m</v>
          </cell>
          <cell r="D1124">
            <v>0</v>
          </cell>
          <cell r="E1124">
            <v>0</v>
          </cell>
        </row>
        <row r="1125">
          <cell r="A1125" t="str">
            <v>14.04.053</v>
          </cell>
          <cell r="B1125" t="str">
            <v>14.04.053 GUARDA-CORPO DE AÇO GALVANIZADO DE 1,10M, MONTANTES TUBULARES DE 1.1/4" ESPAÇADOS DE 1,20M, TRAVESSA SUPERIOR DE 1.1/2", GRADIL FORMADO POR TUBOS HORIZONTAIS DE 1" E VERTICAIS DE 3/4", FIXADO COM CHUMBADOR MECÂNICO. (SEDUC)</v>
          </cell>
          <cell r="C1125" t="str">
            <v>m</v>
          </cell>
          <cell r="D1125">
            <v>776.94762500000002</v>
          </cell>
          <cell r="E1125">
            <v>608.75</v>
          </cell>
        </row>
        <row r="1126">
          <cell r="A1126" t="str">
            <v>14.04.055</v>
          </cell>
          <cell r="B1126" t="str">
            <v>14.04.055 GUARDA CORPO EM MADEIRA DE LEI, H=1,10M COMPOSTO POR TÁBUA INFERIOR (2,5 x 10cm) E SUPERIOR (2,5 X 15cm) E COM MONTANTES A CADA 1,80M COM BARROTES DE 15 X 15 CM E TÁBUAS TRABALHADAS 2,5 X 10 CM A CADA 11CM</v>
          </cell>
          <cell r="C1126" t="str">
            <v>m</v>
          </cell>
          <cell r="D1126">
            <v>166.55715000000001</v>
          </cell>
          <cell r="E1126">
            <v>130.5</v>
          </cell>
        </row>
        <row r="1127">
          <cell r="A1127" t="str">
            <v>15.00.000</v>
          </cell>
          <cell r="B1127" t="str">
            <v>15 BALCOES</v>
          </cell>
          <cell r="D1127">
            <v>0</v>
          </cell>
        </row>
        <row r="1128">
          <cell r="A1128" t="str">
            <v>15.01.010</v>
          </cell>
          <cell r="B1128" t="str">
            <v>15.01.010, BALCAO DE COZINHA DE GRANITO ARTIFICIAL NA COR BRANCA, APLICADO SOBRE LAJE DE CONCRETO DE 3,0CM DE ESPESSURA (EMLURB)</v>
          </cell>
          <cell r="C1128" t="str">
            <v>m2</v>
          </cell>
          <cell r="D1128">
            <v>279.05023199999999</v>
          </cell>
          <cell r="E1128">
            <v>218.64</v>
          </cell>
        </row>
        <row r="1129">
          <cell r="A1129" t="str">
            <v>15.01.020</v>
          </cell>
          <cell r="B1129" t="str">
            <v>15.01.020, BALCAO DE COZINHA DE GRANITO ARTIFICIAL NA COR CINZA, APLICADO SOBRE LAJE DE CONCRETO DE 3,0CM DE ESPESSURA (EMLURB)</v>
          </cell>
          <cell r="C1129" t="str">
            <v>m2</v>
          </cell>
          <cell r="D1129">
            <v>249.950592</v>
          </cell>
          <cell r="E1129">
            <v>195.84</v>
          </cell>
        </row>
        <row r="1130">
          <cell r="A1130" t="str">
            <v>15.01.030</v>
          </cell>
          <cell r="B1130" t="str">
            <v>15.01.030, BALCAO DE COZINHA DE GRANITO ARTIFICIAL NA COR VERMELHA OU PRETA, APLICADO SOBRE LAJE DE CONCRETO DE 3,0CM DE ESPESSURA (EMLURB)</v>
          </cell>
          <cell r="C1130" t="str">
            <v>m2</v>
          </cell>
          <cell r="D1130">
            <v>261.57768499999997</v>
          </cell>
          <cell r="E1130">
            <v>204.95</v>
          </cell>
        </row>
        <row r="1131">
          <cell r="A1131" t="str">
            <v>15.02.035</v>
          </cell>
          <cell r="B1131" t="str">
            <v>15.02.035, FORNECIMENTO E INSTALACAO DE BANCADA DE MARMORE BRANCO POLIDO E= 3,0CM (SEDUC)</v>
          </cell>
          <cell r="C1131" t="str">
            <v>m2</v>
          </cell>
          <cell r="D1131">
            <v>718.97807900000009</v>
          </cell>
          <cell r="E1131">
            <v>563.33000000000004</v>
          </cell>
        </row>
        <row r="1132">
          <cell r="A1132" t="str">
            <v>15.02.040</v>
          </cell>
          <cell r="B1132" t="str">
            <v>15.02.040-,FORNECIMENTO DE BANCADA EM GRANITO NATURAL POLIDO CINZA ANDORINHA, COM 2CM DE ESPESSURA, INCLUSIVE TRANSPORTE, MONTAGEM E ASSENTAMENTO. (EMLURB)</v>
          </cell>
          <cell r="C1132" t="str">
            <v>m2</v>
          </cell>
          <cell r="D1132">
            <v>536.54375700000003</v>
          </cell>
          <cell r="E1132">
            <v>420.39</v>
          </cell>
        </row>
        <row r="1133">
          <cell r="A1133" t="str">
            <v>15.02.050</v>
          </cell>
          <cell r="B1133" t="str">
            <v>15.02.050 FORNECIMENTO DE BALCAO EM GRANITO NATURAL POLIDO CINZA ANDORINHA, COM 2CM DE ESPESSURA,INCLUSIVE CORTE PARA UMA CUBA, TRANSPORTE, MONTAGEM E ASSENTAMENTO. (EMLURB)</v>
          </cell>
          <cell r="C1133" t="str">
            <v>m2</v>
          </cell>
          <cell r="D1133">
            <v>590.186646</v>
          </cell>
          <cell r="E1133">
            <v>462.42</v>
          </cell>
        </row>
        <row r="1134">
          <cell r="A1134" t="str">
            <v>15.02.060</v>
          </cell>
          <cell r="B1134" t="str">
            <v>15.02.060, FORNECIMENTO DE BALCAO DE COZINHA DE GRANITO NATURAL POLIDO CINZA ANDORINHA, COM 2CM DE ESPESSURA, INCLUSIVE CORTE PARA UMA CUBA,TRANSPORTE, MONTAGEM E ASSENTAMENTO (EMLURB)</v>
          </cell>
          <cell r="C1134" t="str">
            <v>m2</v>
          </cell>
          <cell r="D1134">
            <v>643.84229799999991</v>
          </cell>
          <cell r="E1134">
            <v>504.46</v>
          </cell>
        </row>
        <row r="1135">
          <cell r="A1135" t="str">
            <v>15.02.061</v>
          </cell>
          <cell r="B1135" t="str">
            <v>15.02.061 FORNECIMENTO DE BALCAO EM GRANITO NATURAL POLIDO CINZA ANDORINHA, COM 2CM DE ESPESSURA,INCLUSIVE CORTE PARA DUAS CUBAS, TRANSPORTE,MONTAGEM E ASSENTAMENTO. (EMLURB)</v>
          </cell>
          <cell r="C1135" t="str">
            <v>m2</v>
          </cell>
          <cell r="D1135" t="e">
            <v>#N/A</v>
          </cell>
          <cell r="E1135" t="e">
            <v>#N/A</v>
          </cell>
        </row>
        <row r="1136">
          <cell r="A1136" t="str">
            <v>15.02.070</v>
          </cell>
          <cell r="B1136" t="str">
            <v>15.02.070, FORNECIMENTO DE RESPALDO DE 15CM DE ALTURA EM GRANITO NATURAL POLIDO CINZA ANDORINHA, COM 2CM DE ESPESSURA, INCLUSIVE TRANSPORTE, MONTAGEM E ASSENTAMENTO (EMLURB)</v>
          </cell>
          <cell r="C1136" t="str">
            <v>m</v>
          </cell>
          <cell r="D1136">
            <v>79.934669</v>
          </cell>
          <cell r="E1136">
            <v>62.63</v>
          </cell>
        </row>
        <row r="1137">
          <cell r="A1137" t="str">
            <v>15.02.080</v>
          </cell>
          <cell r="B1137" t="str">
            <v>15.02.080 FORNECIMENTO DE TESTEIRA DE 15CM DE ALTURA EM GRANITO NATURAL POLIDO CINZA ANDORINHA, COM 2CM DE ESPESSURA, INCLUSIVE TRANSPORTE, MONTAGEM E ASSENTAMENTO. (EMLURB)</v>
          </cell>
          <cell r="C1137" t="str">
            <v>m</v>
          </cell>
          <cell r="D1137">
            <v>79.934669</v>
          </cell>
          <cell r="E1137">
            <v>62.63</v>
          </cell>
        </row>
        <row r="1138">
          <cell r="A1138" t="str">
            <v>15.02.082</v>
          </cell>
          <cell r="B1138" t="str">
            <v>15.02.082,FORNECIMENTO E INSTALACAO DE TESTEIRA EM GRANITO CINZA ANDORINHA, H=5CM, E=2CM (SEDUC)</v>
          </cell>
          <cell r="C1138" t="str">
            <v>m</v>
          </cell>
          <cell r="D1138">
            <v>36.374549999999999</v>
          </cell>
          <cell r="E1138">
            <v>28.5</v>
          </cell>
        </row>
        <row r="1139">
          <cell r="A1139" t="str">
            <v>15.02.090</v>
          </cell>
          <cell r="B1139" t="str">
            <v>15.02.090 FORNECIMENTO DE MONTANTE/DIVISORIA DE GRANITO NATURAL POLIDO NOS DOIS LADOS CINZA ANDORINHA COM 2 CM DE ESPESSURA, INCLUSIVE  TRANSPORTE,MONTAGEM E ASSENTAMENTO. (EMLURB)</v>
          </cell>
          <cell r="C1139" t="str">
            <v>m2</v>
          </cell>
          <cell r="D1139">
            <v>643.84229799999991</v>
          </cell>
          <cell r="E1139">
            <v>504.46</v>
          </cell>
        </row>
        <row r="1140">
          <cell r="A1140" t="str">
            <v>15.02.100</v>
          </cell>
          <cell r="B1140" t="str">
            <v>15.02.100 SOLEIRA DE GRANITO NATURAL POLIDO CINZA ANDORINHA, ASSENTADA COM ARGAMASSA MISTA DE CIMENTO, CAL HIDRATADA E AREIA TRACO 1:1:4, LARGURA DE 15CM E ESPESSURA DE 2CM. (EMLURB)</v>
          </cell>
          <cell r="C1140" t="str">
            <v>m</v>
          </cell>
          <cell r="D1140">
            <v>89.685600999999991</v>
          </cell>
          <cell r="E1140">
            <v>70.27</v>
          </cell>
        </row>
        <row r="1141">
          <cell r="A1141" t="str">
            <v>15.03.125</v>
          </cell>
          <cell r="B1141" t="str">
            <v>15.03.125, FORNECIMENTO E INSTALACAO DE CUBA EM ACO INOX AISI 304, MED. 500X580X490MM COM VALVULA (SEDUC)</v>
          </cell>
          <cell r="C1141" t="str">
            <v>Un</v>
          </cell>
          <cell r="D1141">
            <v>2940.122969</v>
          </cell>
          <cell r="E1141">
            <v>2303.63</v>
          </cell>
        </row>
        <row r="1142">
          <cell r="A1142" t="str">
            <v>15.03.130</v>
          </cell>
          <cell r="B1142" t="str">
            <v>15.03.130, FORNECIMENTO E INSTALACAO DE CUBA EM ACO INOX AISI 304, MED. 500X400X500MM COM VALVULA (SEDUC)</v>
          </cell>
          <cell r="C1142" t="str">
            <v>Un</v>
          </cell>
          <cell r="D1142">
            <v>2739.258875</v>
          </cell>
          <cell r="E1142">
            <v>2146.25</v>
          </cell>
        </row>
        <row r="1143">
          <cell r="A1143" t="str">
            <v>15.03.135</v>
          </cell>
          <cell r="B1143" t="str">
            <v>15.03.135, FORNECIMENTO E INSTALACAO DE BALCAO EM ACO INOX AISI 304, ESCOVADO, MED. 1200X550MM, COM ESPELHO POSTERIOR, DOTADO DE 01 CUBA 50X40X20 COM VALVULAS, E SEM PES, INCLUINDO BANCADA DE CONCRETO DE 5,0CM DE ESPESSURA (SEDUC)</v>
          </cell>
          <cell r="C1143" t="str">
            <v>Un</v>
          </cell>
          <cell r="D1143">
            <v>2967.818679</v>
          </cell>
          <cell r="E1143">
            <v>2325.33</v>
          </cell>
        </row>
        <row r="1144">
          <cell r="A1144" t="str">
            <v>15.03.136</v>
          </cell>
          <cell r="B1144" t="str">
            <v>15.03.136 FORNECIMENTO E INSTALACAO DE BALCAO EM ACO INOX AISI 304, ESCOVADO, MED. 1200X550MM, COM ESPELHO POSTERIOR, DOTADO DE 01 CUBA 50X40X20 COM VALVULA E SIFAO EM METAL CROMADOS, E SEM PES. INCLUINDO BANCADA DE CONCRETO DE 5 CM DE ESPESSURA (SEDUC).</v>
          </cell>
          <cell r="C1144" t="str">
            <v>Un</v>
          </cell>
          <cell r="D1144">
            <v>2967.818679</v>
          </cell>
          <cell r="E1144">
            <v>2325.33</v>
          </cell>
        </row>
        <row r="1145">
          <cell r="A1145" t="str">
            <v>15.03.140</v>
          </cell>
          <cell r="B1145" t="str">
            <v>15.03.140, FORNECIMENTO E INSTALACAO DE CUBA EM ACO INOX AISI 304, MED. 400X460X290MM COM VALVULA (SEDUC)</v>
          </cell>
          <cell r="C1145" t="str">
            <v>Un</v>
          </cell>
          <cell r="D1145">
            <v>1576.7410200000002</v>
          </cell>
          <cell r="E1145">
            <v>1235.4000000000001</v>
          </cell>
        </row>
        <row r="1146">
          <cell r="A1146" t="str">
            <v>15.03.145</v>
          </cell>
          <cell r="B1146" t="str">
            <v>15.03.145, FORNECIMENTO E INSTALACAO DE CUBA EM ACO INOX AISI 304, MED. 500X400X110MM COM VALVULA (SEDUC)</v>
          </cell>
          <cell r="C1146" t="str">
            <v>Un</v>
          </cell>
          <cell r="D1146">
            <v>825.58741799999996</v>
          </cell>
          <cell r="E1146">
            <v>646.86</v>
          </cell>
        </row>
        <row r="1147">
          <cell r="A1147" t="str">
            <v>15.03.146</v>
          </cell>
          <cell r="B1147" t="str">
            <v>15.03.146 FORNECIMENTO E INSTALAÇÃO DE CUBA PARA BERÇÁRIO EM AÇO INOX AISI 304, MED. 75x40x20CM COM VÁLVULA.</v>
          </cell>
          <cell r="C1147" t="str">
            <v>Un</v>
          </cell>
          <cell r="D1147">
            <v>1608.0231330000001</v>
          </cell>
          <cell r="E1147">
            <v>1259.9100000000001</v>
          </cell>
        </row>
        <row r="1148">
          <cell r="A1148" t="str">
            <v>15.04.015</v>
          </cell>
          <cell r="B1148" t="str">
            <v>15.04.015, FORNECIMENTO E INSTALACAO DE PRATELEIRA EM GRANITO CINZA ANDORINHA, ESP = 2,0CM (SEDUC)</v>
          </cell>
          <cell r="C1148" t="str">
            <v>m2</v>
          </cell>
          <cell r="D1148">
            <v>681.51867400000003</v>
          </cell>
          <cell r="E1148">
            <v>533.98</v>
          </cell>
        </row>
        <row r="1149">
          <cell r="A1149" t="str">
            <v>16.00.000</v>
          </cell>
          <cell r="B1149" t="str">
            <v>16 PINTURA</v>
          </cell>
          <cell r="D1149">
            <v>0</v>
          </cell>
        </row>
        <row r="1150">
          <cell r="A1150" t="str">
            <v>16.01.010</v>
          </cell>
          <cell r="B1150" t="str">
            <v>16.01.010, REMOCAO DE PINTURA ANTIGA A CAL (EMLURB)</v>
          </cell>
          <cell r="C1150" t="str">
            <v>m2</v>
          </cell>
          <cell r="D1150">
            <v>5.041385</v>
          </cell>
          <cell r="E1150">
            <v>3.95</v>
          </cell>
        </row>
        <row r="1151">
          <cell r="A1151" t="str">
            <v>16.01.020</v>
          </cell>
          <cell r="B1151" t="str">
            <v>16.01.020, REMOCAO DE PINTURA ANTIGA A OLEO OU ESMALTE (EMLURB)</v>
          </cell>
          <cell r="C1151" t="str">
            <v>m2</v>
          </cell>
          <cell r="D1151">
            <v>15.609149</v>
          </cell>
          <cell r="E1151">
            <v>12.23</v>
          </cell>
        </row>
        <row r="1152">
          <cell r="A1152" t="str">
            <v>16.02.010</v>
          </cell>
          <cell r="B1152" t="str">
            <v>16.02.010, CAIACAO BRANCA EM PAREDES INTERNAS E EXTERNAS, EM OBRAS DE APENAS UM PAVIMENTO, TRES DEMAOS (EMLURB)</v>
          </cell>
          <cell r="C1152" t="str">
            <v>m2</v>
          </cell>
          <cell r="D1152">
            <v>8.4363430000000008</v>
          </cell>
          <cell r="E1152">
            <v>6.61</v>
          </cell>
        </row>
        <row r="1153">
          <cell r="A1153" t="str">
            <v>16.02.020</v>
          </cell>
          <cell r="B1153" t="str">
            <v>16.02.020, CAIACAO DE COR EM PAREDES INTERNAS E EXTERNAS, EM OBRAS DE APENAS UM PAVIMENTO, TRES DEMAOS (EMLURB)</v>
          </cell>
          <cell r="C1153" t="str">
            <v>m2</v>
          </cell>
          <cell r="D1153">
            <v>11.014469</v>
          </cell>
          <cell r="E1153">
            <v>8.6300000000000008</v>
          </cell>
        </row>
        <row r="1154">
          <cell r="A1154" t="str">
            <v>16.02.030</v>
          </cell>
          <cell r="B1154" t="str">
            <v>16.02.030, CAIACAO BRANCA EM PAREDES EXTERNAS, EM OBRAS COM MAIS DE UM PAVIMENTO, TRES DEMAOS (EMLURB)</v>
          </cell>
          <cell r="C1154" t="str">
            <v>m2</v>
          </cell>
          <cell r="D1154">
            <v>11.563278</v>
          </cell>
          <cell r="E1154">
            <v>9.06</v>
          </cell>
        </row>
        <row r="1155">
          <cell r="A1155" t="str">
            <v>16.02.040</v>
          </cell>
          <cell r="B1155" t="str">
            <v>16.02.040, CAIACAO DE COR EM PAREDES EXTERNAS, EM OBRAS COM MAIS DE UM PAVIMENTO, TRES DEMAOS (EMLURB)</v>
          </cell>
          <cell r="C1155" t="str">
            <v>m2</v>
          </cell>
          <cell r="D1155">
            <v>14.766791</v>
          </cell>
          <cell r="E1155">
            <v>11.57</v>
          </cell>
        </row>
        <row r="1156">
          <cell r="A1156" t="str">
            <v>16.02.050</v>
          </cell>
          <cell r="B1156" t="str">
            <v>16.02.050, CAIACAO DE COR BATIDA A ESCOVA (PLASTEX) (EMLURB)</v>
          </cell>
          <cell r="C1156" t="str">
            <v>m2</v>
          </cell>
          <cell r="D1156">
            <v>17.383205999999998</v>
          </cell>
          <cell r="E1156">
            <v>13.62</v>
          </cell>
        </row>
        <row r="1157">
          <cell r="A1157" t="str">
            <v>16.03.010</v>
          </cell>
          <cell r="B1157" t="str">
            <v>16.03.010, PINTURA LATEX EM PAREDES INTERNAS, CORALAR OU SIMILAR, DUAS DEMAOS, SEM MASSA CORRIDA, INCLUSIVE APLICACAO DE UMA DEMAO DE LIQUIDO SELADOR DE PAREDE (EMLURB)</v>
          </cell>
          <cell r="C1157" t="str">
            <v>m2</v>
          </cell>
          <cell r="D1157">
            <v>27.159664000000003</v>
          </cell>
          <cell r="E1157">
            <v>21.28</v>
          </cell>
        </row>
        <row r="1158">
          <cell r="A1158" t="str">
            <v>16.03.011</v>
          </cell>
          <cell r="B1158" t="str">
            <v>16.03.011, PINTURA LATEX EM PAREDES INTERNAS, CORALAR OU SIMILAR - DUAS DEMAOS - SEM MASSA CORRIDA, SEM APLICACAO DE LIQUIDO SELADOR PARA PAREDE (SEDUC)</v>
          </cell>
          <cell r="C1158" t="str">
            <v>m2</v>
          </cell>
          <cell r="D1158">
            <v>13.847854999999999</v>
          </cell>
          <cell r="E1158">
            <v>10.85</v>
          </cell>
        </row>
        <row r="1159">
          <cell r="A1159" t="str">
            <v>16.03.020</v>
          </cell>
          <cell r="B1159" t="str">
            <v>16.03.020 PINTURA LATEX EM PAREDES INTERNAS, CORALAR OU SIMILAR, DUAS DEMAOS, INCLUSIVE  APLICACAO DE UMA DEMAO DE LIQUIDO SELADOR E DUAS DEMAOS DE MASSA CORRIDA A BASE DE PVA. (EMLURB)</v>
          </cell>
          <cell r="C1159" t="str">
            <v>m2</v>
          </cell>
          <cell r="D1159">
            <v>48.027169000000001</v>
          </cell>
          <cell r="E1159">
            <v>37.630000000000003</v>
          </cell>
        </row>
        <row r="1160">
          <cell r="A1160" t="str">
            <v>16.03.021</v>
          </cell>
          <cell r="B1160" t="str">
            <v>16.03.021 PINTURA LATEX EM TETO  - CORALAR OU SIMILAR, DUAS DEMÃOS, INCLUSIVE APLICAÇÃO DE UMA DEMÃO DE LÍQUIDO SELADOR E DUAS DEMÃOS DE MASSA CORRIDA A BASE DE PVA. (SEDUC)</v>
          </cell>
          <cell r="C1160" t="str">
            <v>m2</v>
          </cell>
          <cell r="D1160">
            <v>67.541796000000005</v>
          </cell>
          <cell r="E1160">
            <v>52.92</v>
          </cell>
        </row>
        <row r="1161">
          <cell r="A1161" t="str">
            <v>16.03.030</v>
          </cell>
          <cell r="B1161" t="str">
            <v>16.03.030 PINTURA LATEX EM PAREDES EXTERNAS,CORALMUR OU SIMILAR, DUAS DEMAOS, SEM MASSA ACRILICA, INCLUSIVE APLICACAO DE UMA DEMAO DE FUNDO PREPADOR. (EMLURB)</v>
          </cell>
          <cell r="C1161" t="str">
            <v>m2</v>
          </cell>
          <cell r="D1161">
            <v>29.482530000000001</v>
          </cell>
          <cell r="E1161">
            <v>23.1</v>
          </cell>
        </row>
        <row r="1162">
          <cell r="A1162" t="str">
            <v>16.03.031</v>
          </cell>
          <cell r="B1162" t="str">
            <v>16.03.031, PINTURA PVA LATEX EXTERNA, DUAS DEMAOS, SEM MASSA E SEM SELADOR ACRILICO, SOBRE BEIRA E BICA DE TELHA CERAMICA (SEDUC)</v>
          </cell>
          <cell r="C1162" t="str">
            <v>m</v>
          </cell>
          <cell r="D1162">
            <v>16.847159999999999</v>
          </cell>
          <cell r="E1162">
            <v>13.2</v>
          </cell>
        </row>
        <row r="1163">
          <cell r="A1163" t="str">
            <v>16.03.032</v>
          </cell>
          <cell r="B1163" t="str">
            <v>16.03.032, PINTURA LATEX EM PAREDES EXTERNAS, CORALMUR OU SIMILAR - DUAS DEMAOS - SEM MASSA ACRILICA,SEM APLICACAO DE FUNDO PREPARADOR (SEDUC)</v>
          </cell>
          <cell r="C1163" t="str">
            <v>m2</v>
          </cell>
          <cell r="D1163">
            <v>18.621216999999998</v>
          </cell>
          <cell r="E1163">
            <v>14.59</v>
          </cell>
        </row>
        <row r="1164">
          <cell r="A1164" t="str">
            <v>16.03.040</v>
          </cell>
          <cell r="B1164" t="str">
            <v>16.03.040 PINTURA LATEX EM PAREDES EXTERNAS,CORALMUR OU SIMILAR, DUAS DEMAOS, INCLUSIVE APLICACAO  DE SELADOR ACRILICO UMA DEMAO, E MASSA ACRILICA,DUAS DEMAOS. (EMLURB)</v>
          </cell>
          <cell r="C1164" t="str">
            <v>m2</v>
          </cell>
          <cell r="D1164">
            <v>52.723953000000002</v>
          </cell>
          <cell r="E1164">
            <v>41.31</v>
          </cell>
        </row>
        <row r="1165">
          <cell r="A1165" t="str">
            <v>16.03.050</v>
          </cell>
          <cell r="B1165" t="str">
            <v>16.03.050 PINTURA A BASE DE EMULSAO ACRILICA,CORALAR OU SIMILAR, EM PAREDES INTERNAS, DUAS DEMAOS SEM MASSA, INCLUSIVE SELADOR ACRILICO, UMA DEMAO. (EMLURB)</v>
          </cell>
          <cell r="C1165" t="str">
            <v>m2</v>
          </cell>
          <cell r="D1165">
            <v>27.325583000000002</v>
          </cell>
          <cell r="E1165">
            <v>21.41</v>
          </cell>
        </row>
        <row r="1166">
          <cell r="A1166" t="str">
            <v>16.03.060</v>
          </cell>
          <cell r="B1166" t="str">
            <v>16.03.060 PINTURA A BASE DE EMULSAO ACRILICA, EM PAREDES INTERNAS,CORALAR OU SIMILAR DUAS DEMAOS, INCLUSIVE APLICACAO DE LIQUIDO SELADOR, UMA DEMAO, E MASSA ACRILICA, DUAS DEMAOS. (EMLURB).</v>
          </cell>
          <cell r="C1166" t="str">
            <v>m2</v>
          </cell>
          <cell r="D1166">
            <v>53.987489999999994</v>
          </cell>
          <cell r="E1166">
            <v>42.3</v>
          </cell>
        </row>
        <row r="1167">
          <cell r="A1167" t="str">
            <v>16.03.070</v>
          </cell>
          <cell r="B1167" t="str">
            <v>16.03.070 PINTURA A BASE DE EMULSAO ACRILICA, EM PAREDES EXTERNAS, CORALPLUS OU SIMILAR DUAS DEMAOS,SEM MASSA,INCLUSIVE APLICACAO DE SELADOR ACRILICO, UMA DEMAO. (EMLURB)</v>
          </cell>
          <cell r="C1167" t="str">
            <v>m2</v>
          </cell>
          <cell r="D1167">
            <v>31.077905000000001</v>
          </cell>
          <cell r="E1167">
            <v>24.35</v>
          </cell>
        </row>
        <row r="1168">
          <cell r="A1168" t="str">
            <v>16.03.080</v>
          </cell>
          <cell r="B1168" t="str">
            <v>16.03.080 PINTURA A BASE DE EMULSAO ACRILICA, CORALPLUSOU SIMILAR, EM PAREDES EXTERNAS, DUAS DEMAOS,INCLUSIVE APLICACAO DE SELADOR ACRILICO,  UMA DEMAO E DUAS DEMAOS DE MASSA ACRILICA. (EMLURB)</v>
          </cell>
          <cell r="C1168" t="str">
            <v>m2</v>
          </cell>
          <cell r="D1168">
            <v>56.706009000000002</v>
          </cell>
          <cell r="E1168">
            <v>44.43</v>
          </cell>
        </row>
        <row r="1169">
          <cell r="A1169" t="str">
            <v>16.03.101</v>
          </cell>
          <cell r="B1169" t="str">
            <v>16.03.101, REVESTIMENTO TEXTURIZADO DE COR, APLICADO COM ROLO EM PAREDE INTERNA OU EXTERNA, FABRICANTE: CORAL OU SIMILAR (SEDUC)</v>
          </cell>
          <cell r="C1169" t="str">
            <v>m2</v>
          </cell>
          <cell r="D1169">
            <v>40.063057000000001</v>
          </cell>
          <cell r="E1169">
            <v>31.39</v>
          </cell>
        </row>
        <row r="1170">
          <cell r="A1170" t="str">
            <v>16.03.110</v>
          </cell>
          <cell r="B1170" t="str">
            <v>16.03.110, EMASSAMENTO DE PAREDES INTERNAS, COM MASSA CORRIDA A BASE DE PVA, DUAS DEMAOS, PARA PINTURA LATEX. (SEDUC)</v>
          </cell>
          <cell r="C1170" t="str">
            <v>m2</v>
          </cell>
          <cell r="D1170">
            <v>17.102419999999999</v>
          </cell>
          <cell r="E1170">
            <v>13.4</v>
          </cell>
        </row>
        <row r="1171">
          <cell r="A1171" t="str">
            <v>16.04.010</v>
          </cell>
          <cell r="B1171" t="str">
            <v>16.04.010, PINTURA A OLEO EM PAREDES INTERNAS, DUAS DEMAOS , SEM EMASSAMENTO, INCLUSIVE APLICACAO DE LIQUIDO PREPARADOR (EMLURB)</v>
          </cell>
          <cell r="C1171" t="str">
            <v>m2</v>
          </cell>
          <cell r="D1171">
            <v>30.758830000000003</v>
          </cell>
          <cell r="E1171">
            <v>24.1</v>
          </cell>
        </row>
        <row r="1172">
          <cell r="A1172" t="str">
            <v>16.04.011</v>
          </cell>
          <cell r="B1172" t="str">
            <v>16.04.011, PINTURA A OLEO OU ESMALTE SINTETICO EM PAREDES INTERNAS, DUAS DEMAOS, INCLUSIVE LIXAMENTO, SEM EMASSAMENTO E SEM APLICACAO DE LIQUIDO PREPARADOR (SEDUC)</v>
          </cell>
          <cell r="C1172" t="str">
            <v>m2</v>
          </cell>
          <cell r="D1172">
            <v>30.24831</v>
          </cell>
          <cell r="E1172">
            <v>23.7</v>
          </cell>
        </row>
        <row r="1173">
          <cell r="A1173" t="str">
            <v>16.04.012</v>
          </cell>
          <cell r="B1173" t="str">
            <v>16.04.012 PINTURA A OLEO OU ESMALTE SINTETICO EM PAREDES EXTERNAS, DUAS DEMAOS, SEM EMASSAMENTO, INCLUSIVE APLICACAO DE LIQUIDO PREPARADOR. (SEDUC)</v>
          </cell>
          <cell r="C1173" t="str">
            <v>m2</v>
          </cell>
          <cell r="D1173">
            <v>32.954065999999997</v>
          </cell>
          <cell r="E1173">
            <v>25.82</v>
          </cell>
        </row>
        <row r="1174">
          <cell r="A1174" t="str">
            <v>16.04.013</v>
          </cell>
          <cell r="B1174" t="str">
            <v>16.04.013 PINTURA A OLEO OU ESMALTE SINTETICO EM PAREDES EXTERNAS, DUAS DEMAOS, INCLUSIVE LIXAMENTO, SEM EMASSAMENTO E SEM APLICACAO DE LIQUIDO PREPARADOR.(SEDUC)</v>
          </cell>
          <cell r="C1174" t="str">
            <v>m2</v>
          </cell>
          <cell r="D1174">
            <v>30.210021000000001</v>
          </cell>
          <cell r="E1174">
            <v>23.67</v>
          </cell>
        </row>
        <row r="1175">
          <cell r="A1175" t="str">
            <v>16.04.020</v>
          </cell>
          <cell r="B1175" t="str">
            <v>16.04.020, PINTURA A OLEO EM PAREDES INTERNAS, TRES DEMAOS, SEM EMASSAMENTO, INCLUSIVE APLICACAO DE LIQUIDO REPARADOR (EMLURB)</v>
          </cell>
          <cell r="C1175" t="str">
            <v>m2</v>
          </cell>
          <cell r="D1175">
            <v>37.319012000000001</v>
          </cell>
          <cell r="E1175">
            <v>29.24</v>
          </cell>
        </row>
        <row r="1176">
          <cell r="A1176" t="str">
            <v>16.04.030</v>
          </cell>
          <cell r="B1176" t="str">
            <v>16.04.030, PINTURA A OLEO EM PAREDES INTERNAS, DUAS DEMAOS, COM EMASSAMENTO, INCLUSIVE APLICACAO DE LIQUIDO REPARADOR (EMLURB)</v>
          </cell>
          <cell r="C1176" t="str">
            <v>m2</v>
          </cell>
          <cell r="D1176">
            <v>62.398307000000003</v>
          </cell>
          <cell r="E1176">
            <v>48.89</v>
          </cell>
        </row>
        <row r="1177">
          <cell r="A1177" t="str">
            <v>16.04.040</v>
          </cell>
          <cell r="B1177" t="str">
            <v>16.04.040, PINTURA A OLEO EM PAREDES INTERNAS, TRES DEMAOS, COM EMASSAMENTO, INCLUSIVE APLICACAO DE LIQUIDO REPARADOR (EMLURB)</v>
          </cell>
          <cell r="C1177" t="str">
            <v>m2</v>
          </cell>
          <cell r="D1177">
            <v>68.958489</v>
          </cell>
          <cell r="E1177">
            <v>54.03</v>
          </cell>
        </row>
        <row r="1178">
          <cell r="A1178" t="str">
            <v>16.04.050</v>
          </cell>
          <cell r="B1178" t="str">
            <v>16.04.050, PINTURA A OLEO EM ESQUADRIAS DE MADEIRA, DUAS DEMAOS, COM APARELHAMENTO E SEM EMASSAMENTO, INCLUSIVE APLICACAO DE FUNDO SINTETICO NIVELANDOR DO BRANCO FOSCO, UMA DEMAO (EMLURB)</v>
          </cell>
          <cell r="C1178" t="str">
            <v>m2</v>
          </cell>
          <cell r="D1178">
            <v>32.149996999999999</v>
          </cell>
          <cell r="E1178">
            <v>25.19</v>
          </cell>
        </row>
        <row r="1179">
          <cell r="A1179" t="str">
            <v>16.04.051</v>
          </cell>
          <cell r="B1179" t="str">
            <v>16.04.051, PINTURA A OLEO EM ESQUADRIAS DE MADEIRA, DUAS DEMAOS, COM APARELHAMENTO, SEM EMASSAMENTO E SEM APLICACAO DE FUNDO BRANCO FOSCO. INCLUSO LIXAMENTO (SEDUC)</v>
          </cell>
          <cell r="C1179" t="str">
            <v>m2</v>
          </cell>
          <cell r="D1179">
            <v>26.495988000000001</v>
          </cell>
          <cell r="E1179">
            <v>20.76</v>
          </cell>
        </row>
        <row r="1180">
          <cell r="A1180" t="str">
            <v>16.04.060</v>
          </cell>
          <cell r="B1180" t="str">
            <v>16.04.060, PINTURA A OLEO EM ESQUADRIAS DE MADEIRA, DUAS DEMAOS, COM APARELHAMENTO E EMASSAMENTO, INCLUSIVE APLICACAO DE FUNDO SINTETICO NIVELANDOR DO BRANCO FOSCO, DUAS DEMAOS, COM MASSA A OLEO, DUAS DEMAOS (EMLURB)</v>
          </cell>
          <cell r="C1180" t="str">
            <v>m2</v>
          </cell>
          <cell r="D1180">
            <v>69.35414200000001</v>
          </cell>
          <cell r="E1180">
            <v>54.34</v>
          </cell>
        </row>
        <row r="1181">
          <cell r="A1181" t="str">
            <v>16.04.070</v>
          </cell>
          <cell r="B1181" t="str">
            <v>16.04.070 PINTURA A OLEO EM ESQUADRIAS  DE FERRO,  DUAS DEMAOS, SEM RASPAGEM E SEM APARELHAMENTO. (EMLURB)</v>
          </cell>
          <cell r="C1181" t="str">
            <v>m2</v>
          </cell>
          <cell r="D1181">
            <v>30.350414000000001</v>
          </cell>
          <cell r="E1181">
            <v>23.78</v>
          </cell>
        </row>
        <row r="1182">
          <cell r="A1182" t="str">
            <v>16.04.080</v>
          </cell>
          <cell r="B1182" t="str">
            <v>16.04.080 PINTURA A  OLEO EM  ESQUADRIAS DE FERRO, DUAS DEMAOS, COM RASPAGEM E APARELHAMENTO COM ZARCAO. (EMLURB)</v>
          </cell>
          <cell r="C1182" t="str">
            <v>m2</v>
          </cell>
          <cell r="D1182">
            <v>56.246541000000001</v>
          </cell>
          <cell r="E1182">
            <v>44.07</v>
          </cell>
        </row>
        <row r="1183">
          <cell r="A1183" t="str">
            <v>16.04.090</v>
          </cell>
          <cell r="B1183" t="str">
            <v>16.04.090 PINTURA COM ESMALTE SINTETICO EM ESQUADRIA DE FERRO, DUAS DEMAOS, SEM RASPAGEM E SEM APARELHAMENTO. (SEDUC)</v>
          </cell>
          <cell r="C1183" t="str">
            <v>m2</v>
          </cell>
          <cell r="D1183">
            <v>31.026852999999999</v>
          </cell>
          <cell r="E1183">
            <v>24.31</v>
          </cell>
        </row>
        <row r="1184">
          <cell r="A1184" t="str">
            <v>16.04.100</v>
          </cell>
          <cell r="B1184" t="str">
            <v>16.04.100, PINTURA COM ESMALTE SINTETICO EM ESQUADRIA DE FERRO, DUAS DEMAOS, COM RASPAGEM E APARELHAMENTO COM ZARCAO (EMLURB)</v>
          </cell>
          <cell r="C1184" t="str">
            <v>m2</v>
          </cell>
          <cell r="D1184">
            <v>56.922980000000003</v>
          </cell>
          <cell r="E1184">
            <v>44.6</v>
          </cell>
        </row>
        <row r="1185">
          <cell r="A1185" t="str">
            <v>16.04.110</v>
          </cell>
          <cell r="B1185" t="str">
            <v>16.04.110, PINTURA COM ESMALTE SINTETICO EM ESQUADRIA DE FERRO GALVANIZADO, DUAS DEMAOS, SEM RASPAGEM E APARELHAMENTO COM GALVO PRIMER (EMLURB)</v>
          </cell>
          <cell r="C1185" t="str">
            <v>m2</v>
          </cell>
          <cell r="D1185">
            <v>49.916092999999996</v>
          </cell>
          <cell r="E1185">
            <v>39.11</v>
          </cell>
        </row>
        <row r="1186">
          <cell r="A1186" t="str">
            <v>16.04.120</v>
          </cell>
          <cell r="B1186" t="str">
            <v>16.04.120, PINTURA COM ESMALTE SINTETICO EM ESQUADRIAS DE FERRO GALVANIZADO, DUAS DEMAOS, COM RASPAGEM E APARELHAMENTO COM GALVO PRIMER (EMLURB)</v>
          </cell>
          <cell r="C1186" t="str">
            <v>m2</v>
          </cell>
          <cell r="D1186">
            <v>58.850192999999997</v>
          </cell>
          <cell r="E1186">
            <v>46.11</v>
          </cell>
        </row>
        <row r="1187">
          <cell r="A1187" t="str">
            <v>16.04.150</v>
          </cell>
          <cell r="B1187" t="str">
            <v>16.04.150, PINTURA PARA TELHAS DE ALUMINIO COM TINTA ESMALTE AUTOMOTIVA (SEDUC)</v>
          </cell>
          <cell r="C1187" t="str">
            <v>m2</v>
          </cell>
          <cell r="D1187">
            <v>31.026852999999999</v>
          </cell>
          <cell r="E1187">
            <v>24.31</v>
          </cell>
        </row>
        <row r="1188">
          <cell r="A1188" t="str">
            <v>16.04.160</v>
          </cell>
          <cell r="B1188" t="str">
            <v>16.04.160, PINTURA ESMALTE ALTO BRILHO, DUAS DEMAOS, SOBRE SUPERFICIE METALICA (SEDUC)</v>
          </cell>
          <cell r="C1188" t="str">
            <v>m2</v>
          </cell>
          <cell r="D1188">
            <v>39.233461999999996</v>
          </cell>
          <cell r="E1188">
            <v>30.74</v>
          </cell>
        </row>
        <row r="1189">
          <cell r="A1189" t="str">
            <v>16.04.170</v>
          </cell>
          <cell r="B1189" t="str">
            <v>16.04.170, PINTURA COM FUNDO ANTICORROSIVO A BASE DE OXIDO DE FERRO (ZARCAO), DUAS DEMAOS (SEDUC)</v>
          </cell>
          <cell r="C1189" t="str">
            <v>m2</v>
          </cell>
          <cell r="D1189">
            <v>53.566310999999999</v>
          </cell>
          <cell r="E1189">
            <v>41.97</v>
          </cell>
        </row>
        <row r="1190">
          <cell r="A1190" t="str">
            <v>16.05.010</v>
          </cell>
          <cell r="B1190" t="str">
            <v>16.05.010, PINTURA COM VERNIZ COPAL SINTETICO, DUAS DEMAOS, EM ESQUADRIAS DE MADEIRA (EMLURB)</v>
          </cell>
          <cell r="C1190" t="str">
            <v>m2</v>
          </cell>
          <cell r="D1190">
            <v>25.628103999999997</v>
          </cell>
          <cell r="E1190">
            <v>20.079999999999998</v>
          </cell>
        </row>
        <row r="1191">
          <cell r="A1191" t="str">
            <v>16.05.030</v>
          </cell>
          <cell r="B1191" t="str">
            <v>16.05.030, PINTURA COM VERNIZ ACRILICO, TRES DEMAOS, SOBRE TIJOLO NATURAL OU CONCRETO APARENTE, INCLUSIVE FUNDO PREPARADOR, UMA DEMAO (EMLURB)</v>
          </cell>
          <cell r="C1191" t="str">
            <v>m2</v>
          </cell>
          <cell r="D1191">
            <v>28.040310999999999</v>
          </cell>
          <cell r="E1191">
            <v>21.97</v>
          </cell>
        </row>
        <row r="1192">
          <cell r="A1192" t="str">
            <v>16.05.040</v>
          </cell>
          <cell r="B1192" t="str">
            <v>16.05.040, PINTURA COM VERNIZ POLIURETANO, DUAS DEMAOS, SOBRE MADEIRA (EMLURB)</v>
          </cell>
          <cell r="C1192" t="str">
            <v>m2</v>
          </cell>
          <cell r="D1192">
            <v>27.695709999999998</v>
          </cell>
          <cell r="E1192">
            <v>21.7</v>
          </cell>
        </row>
        <row r="1193">
          <cell r="A1193" t="str">
            <v>16.05.050</v>
          </cell>
          <cell r="B1193" t="str">
            <v>16.05.050 PINTURA PARA TRATAMENTO EM MADEIRA COM IMUNIZANTE,TIPO PENETROL CUPIM,DA VEDACIT OU SIMILAR, DUAS DEMAOS. (EMLURB)</v>
          </cell>
          <cell r="C1193" t="str">
            <v>m2</v>
          </cell>
          <cell r="D1193">
            <v>30.324888000000001</v>
          </cell>
          <cell r="E1193">
            <v>23.76</v>
          </cell>
        </row>
        <row r="1194">
          <cell r="A1194" t="str">
            <v>16.06.010</v>
          </cell>
          <cell r="B1194" t="str">
            <v>16.06.010, PINTURA A BASE DE SILICONE, UMA DEMAO, SOBRE PAREDE DE CONCRETO OU DE TIJOLOS CERAMICOS (EMLURB)</v>
          </cell>
          <cell r="C1194" t="str">
            <v>m2</v>
          </cell>
          <cell r="D1194">
            <v>52.647374999999997</v>
          </cell>
          <cell r="E1194">
            <v>41.25</v>
          </cell>
        </row>
        <row r="1195">
          <cell r="A1195" t="str">
            <v>16.07.020</v>
          </cell>
          <cell r="B1195" t="str">
            <v>16.07.020 PINTURA A BASE DE EPOXI, DUAS DEMAOS, SEM EMASSAMENTO. (EMLURB)</v>
          </cell>
          <cell r="C1195" t="str">
            <v>m2</v>
          </cell>
          <cell r="D1195">
            <v>64.325519999999997</v>
          </cell>
          <cell r="E1195">
            <v>50.4</v>
          </cell>
        </row>
        <row r="1196">
          <cell r="A1196" t="str">
            <v>16.08.010</v>
          </cell>
          <cell r="B1196" t="str">
            <v>16.08.010, PINTURA A BASE DE TINTA ACRILICA CAROLPISO, NOVACOR OU SIMILAR PARA PISOS DE QUADRAS DE ESPORTES, ESTACIONAMENTO, PASSEIOS, ETC (02 DEMAOS), INCLUSIVE PREPARO DA SUPERFICIE QUE DEVE ESTAR LIMPA, SECA E ISENTA DE GORDURA, GRAXA OU MOFO (EMLURB)</v>
          </cell>
          <cell r="C1196" t="str">
            <v>m2</v>
          </cell>
          <cell r="D1196">
            <v>50.107537999999998</v>
          </cell>
          <cell r="E1196">
            <v>39.26</v>
          </cell>
        </row>
        <row r="1197">
          <cell r="A1197" t="str">
            <v>16.08.100</v>
          </cell>
          <cell r="B1197" t="str">
            <v>16.08.100 - 2016,DEMARCACAO E PINTURA A BASE DE TINTA ACRILICA CORALPISO, NOVACOR OU SIMILAR, COM TRINCHA DE FAIXA COM 5CM DE LARGURA PARA QUADRAS DE ESPORTES, ESTACIONAMENTOS, ETC(02 DEMAOS), INCLUSIVE PREPARO DA SUPERFICIE QUE DEVE ESTAR LIMPA SECA E ISENTA DE GORDURA. (SEDUC)</v>
          </cell>
          <cell r="C1197" t="str">
            <v>m</v>
          </cell>
          <cell r="D1197">
            <v>22.462880000000002</v>
          </cell>
          <cell r="E1197">
            <v>17.600000000000001</v>
          </cell>
        </row>
        <row r="1198">
          <cell r="A1198" t="str">
            <v>16.50.001</v>
          </cell>
          <cell r="B1198" t="str">
            <v>88483 APLICACAO DE FUNDO SELADOR LATEX PVA EM PAREDES, UMA DEMAO. (SINAPI-2021)</v>
          </cell>
          <cell r="C1198" t="str">
            <v>m2</v>
          </cell>
          <cell r="D1198">
            <v>4.4032350000000005</v>
          </cell>
          <cell r="E1198">
            <v>3.45</v>
          </cell>
        </row>
        <row r="1199">
          <cell r="A1199" t="str">
            <v>16.50.002</v>
          </cell>
          <cell r="B1199" t="str">
            <v>88431 APLICACAO MANUAL DE PINTURA COM TINTA TEXTURIZADA ACRILICA EM PAREDES EXTERNAS DE CASAS, DUAS CORES.(SINAPI-2021)</v>
          </cell>
          <cell r="C1199" t="str">
            <v>m2</v>
          </cell>
          <cell r="D1199">
            <v>25.041005999999999</v>
          </cell>
          <cell r="E1199">
            <v>19.62</v>
          </cell>
        </row>
        <row r="1200">
          <cell r="A1200" t="str">
            <v>16.50.003</v>
          </cell>
          <cell r="B1200" t="str">
            <v>74065/001 PINTURA ESMALTE FOSCO PARA MADEIRA, DUAS DEMAOS, SOBRE FUNDO NIVELADOR BRANCO.(SINAPI-2021)</v>
          </cell>
          <cell r="C1200" t="str">
            <v>m2</v>
          </cell>
          <cell r="D1200">
            <v>26.317306000000002</v>
          </cell>
          <cell r="E1200">
            <v>20.62</v>
          </cell>
        </row>
        <row r="1201">
          <cell r="A1201" t="str">
            <v>16.50.004</v>
          </cell>
          <cell r="B1201" t="str">
            <v>73924/003 PINTURA ESMALTE FOSCO, DUAS DEMAOS, SOBRE SUPERFICIE METALICA. (SINAPI-2021)</v>
          </cell>
          <cell r="C1201" t="str">
            <v>m2</v>
          </cell>
          <cell r="D1201">
            <v>29.546345000000002</v>
          </cell>
          <cell r="E1201">
            <v>23.150000000000002</v>
          </cell>
        </row>
        <row r="1202">
          <cell r="A1202" t="str">
            <v>16.50.005</v>
          </cell>
          <cell r="B1202" t="str">
            <v>88411 APLICACAO MANUAL DE FUNDO SELADOR ACRILICO EM PANOS COM PRESENCA DE VAOS DE EDIFICIOS DE MULTIPLOS PAVIMENTOS. (SINAPI-2021)</v>
          </cell>
          <cell r="C1202" t="str">
            <v>m2</v>
          </cell>
          <cell r="D1202">
            <v>2.769571</v>
          </cell>
          <cell r="E1202">
            <v>2.17</v>
          </cell>
        </row>
        <row r="1203">
          <cell r="A1203" t="str">
            <v>16.50.006</v>
          </cell>
          <cell r="B1203" t="str">
            <v>88495 APLICACAO E LIXAMENTO DE MASSA LATEX EM PAREDES, UMA DEMAO. (SINAPI-2021)</v>
          </cell>
          <cell r="C1203" t="str">
            <v>m2</v>
          </cell>
          <cell r="D1203">
            <v>9.6998800000000003</v>
          </cell>
          <cell r="E1203">
            <v>7.6000000000000005</v>
          </cell>
        </row>
        <row r="1204">
          <cell r="A1204" t="str">
            <v>16.50.007</v>
          </cell>
          <cell r="B1204" t="str">
            <v>88489 APLICACAO MANUAL DE PINTURA COM TINTA LATEX ACRILICA EM PAREDES, DUAS DEMAOS. (SINAPI-2021)</v>
          </cell>
          <cell r="C1204" t="str">
            <v>m2</v>
          </cell>
          <cell r="D1204">
            <v>14.830606000000001</v>
          </cell>
          <cell r="E1204">
            <v>11.620000000000001</v>
          </cell>
        </row>
        <row r="1205">
          <cell r="A1205" t="str">
            <v>17.00.000</v>
          </cell>
          <cell r="B1205" t="str">
            <v>17 URBANIZAÇÃO</v>
          </cell>
          <cell r="D1205">
            <v>0</v>
          </cell>
        </row>
        <row r="1206">
          <cell r="A1206" t="str">
            <v>17.01.020</v>
          </cell>
          <cell r="B1206" t="str">
            <v>17.01.020, PASSEIO EM PEDRA PORTUGUESA ASSENTADA SOBRE ARGAMASSA SECA DE CIMENTO E AREIA NO TRACO 1:6 E REJUNTADA COM ARGAMASSA SECA DE CIMENTO E AREIA NO TRACO 1:2 (EMLURB)</v>
          </cell>
          <cell r="C1206" t="str">
            <v>m2</v>
          </cell>
          <cell r="D1206">
            <v>148.82934299999999</v>
          </cell>
          <cell r="E1206">
            <v>116.61</v>
          </cell>
        </row>
        <row r="1207">
          <cell r="A1207" t="str">
            <v>17.01.025</v>
          </cell>
          <cell r="B1207" t="str">
            <v>17.01.025 PASSEIO EM PEDRA PORTUGUESA TIPO MINEIRA  NASCORES PRETA, BEGE E VINHO, ASSENTADA SOBRE ARGAMASSA SECA DE CIMENTO E AREIA NO TRACO  1:6 E REJUNTADA COM ARGAMASSA SECA DE CIMENTO   EAREIA NO TRACO 1:2. (EMLURB)</v>
          </cell>
          <cell r="C1207" t="str">
            <v>m2</v>
          </cell>
          <cell r="D1207">
            <v>216.79231800000002</v>
          </cell>
          <cell r="E1207">
            <v>169.86</v>
          </cell>
        </row>
        <row r="1208">
          <cell r="A1208" t="str">
            <v>17.01.030</v>
          </cell>
          <cell r="B1208" t="str">
            <v>17.01.030, PASSEIO DE CONCRETO 1:4:8 COM 5,0CM DE ESPESSURA, CAPEADO COM CIMENTO E AREIA NO TRACO 1:3, TENDO 2,0 CM DE ESPESSURA (EMLURB)</v>
          </cell>
          <cell r="C1208" t="str">
            <v>m2</v>
          </cell>
          <cell r="D1208">
            <v>112.07190300000001</v>
          </cell>
          <cell r="E1208">
            <v>87.81</v>
          </cell>
        </row>
        <row r="1209">
          <cell r="A1209" t="str">
            <v>17.01.040</v>
          </cell>
          <cell r="B1209" t="str">
            <v>17.01.040, PASSEIO DE CONCRETO 1:3:5 COM 5,0CM DE ESPESSURA E JUNTAS SECAS EM QUADROS DE 1,0X2,0M (EMLURB)</v>
          </cell>
          <cell r="C1209" t="str">
            <v>m2</v>
          </cell>
          <cell r="D1209">
            <v>93.820813000000001</v>
          </cell>
          <cell r="E1209">
            <v>73.510000000000005</v>
          </cell>
        </row>
        <row r="1210">
          <cell r="A1210" t="str">
            <v>17.01.050</v>
          </cell>
          <cell r="B1210" t="str">
            <v>17.01.050, PASSEIO DE CONCRETO 1:2,5:4 COM 5,0 CM DE ESPESSURA E JUNTAS SECAS EM QUADROS DE 1,0X2,0M (EMLURB)</v>
          </cell>
          <cell r="C1210" t="str">
            <v>m2</v>
          </cell>
          <cell r="D1210">
            <v>95.569343999999987</v>
          </cell>
          <cell r="E1210">
            <v>74.88</v>
          </cell>
        </row>
        <row r="1211">
          <cell r="A1211" t="str">
            <v>17.01.060</v>
          </cell>
          <cell r="B1211" t="str">
            <v>17.01.060, PASSEIO DE CONCRETO 1:3:5 COM 5,0 CM DE ESPESSURA E JUNTAS DE MADEIRA EM QUADROS DE 1,2X 1,2M (EMLURB)</v>
          </cell>
          <cell r="C1211" t="str">
            <v>m2</v>
          </cell>
          <cell r="D1211">
            <v>93.284767000000002</v>
          </cell>
          <cell r="E1211">
            <v>73.09</v>
          </cell>
        </row>
        <row r="1212">
          <cell r="A1212" t="str">
            <v>17.01.070</v>
          </cell>
          <cell r="B1212" t="str">
            <v>17.01.070, PASSEIO DE CONCRETO 1:2,5:4 COM 5,0CM DE ESPESSURA E JUNTAS DE MADEIRA EM QUADROS DE 1,2X1,2M (EMLURB)</v>
          </cell>
          <cell r="C1212" t="str">
            <v>m2</v>
          </cell>
          <cell r="D1212">
            <v>95.033297999999988</v>
          </cell>
          <cell r="E1212">
            <v>74.459999999999994</v>
          </cell>
        </row>
        <row r="1213">
          <cell r="A1213" t="str">
            <v>17.01.080</v>
          </cell>
          <cell r="B1213" t="str">
            <v>17.01.080, PASSEIO DE CONCRETO 1:3:5 COM 5,0CM DE ESPESSURA E JUNTAS DE ASFALTO EM QUADROS DE 1,0X2,0M (EMLURB)</v>
          </cell>
          <cell r="C1213" t="str">
            <v>m2</v>
          </cell>
          <cell r="D1213">
            <v>112.110192</v>
          </cell>
          <cell r="E1213">
            <v>87.84</v>
          </cell>
        </row>
        <row r="1214">
          <cell r="A1214" t="str">
            <v>17.01.090</v>
          </cell>
          <cell r="B1214" t="str">
            <v>17.01.090, PASSEIO DE CONCRETO 1:2,5:4 COM 5,0CM DE ESPESSURA E JUNTAS DE ASFALTO EM QUADROS DE 1,0X2,0M (EMLURB)</v>
          </cell>
          <cell r="C1214" t="str">
            <v>m2</v>
          </cell>
          <cell r="D1214">
            <v>113.871486</v>
          </cell>
          <cell r="E1214">
            <v>89.22</v>
          </cell>
        </row>
        <row r="1215">
          <cell r="A1215" t="str">
            <v>17.01.100</v>
          </cell>
          <cell r="B1215" t="str">
            <v>17.01.100, PASSEIO DE CONCRETO 1:3:5 COM 5,0CM DE ESPESSURA E JUNTAS RISCADAS EM QUADROS DE 1,0X2,0M (EMLURB)</v>
          </cell>
          <cell r="C1215" t="str">
            <v>m2</v>
          </cell>
          <cell r="D1215">
            <v>65.538004999999998</v>
          </cell>
          <cell r="E1215">
            <v>51.35</v>
          </cell>
        </row>
        <row r="1216">
          <cell r="A1216" t="str">
            <v>17.01.110</v>
          </cell>
          <cell r="B1216" t="str">
            <v>17.01.110, PASSEIO DE CONCRETO 1:2,5:4 COM 5,0CM DE ESPESSURA E JUNTAS RISCADAS EM QUADROS DE 1,0X2,0M (EMLURB)</v>
          </cell>
          <cell r="C1216" t="str">
            <v>m2</v>
          </cell>
          <cell r="D1216">
            <v>67.299298999999991</v>
          </cell>
          <cell r="E1216">
            <v>52.73</v>
          </cell>
        </row>
        <row r="1217">
          <cell r="A1217" t="str">
            <v>17.01.113</v>
          </cell>
          <cell r="B1217" t="str">
            <v>17.01.113, FORNECIMENTO E EXECUCAO DE CALCADA ACESSO CONC MAGRO 1:3:5 ESPESSURA 5,0CM COM ACABAMENTO CIMENTADO ASPERO TRACO 1:4 ESPESSURA 2,0CM JUNTA DE MADEIRA 2,0X1,0CM ALVENARIA DE TIJOLO DE 8 FUROS 1/2 VEZ P/CONT. ATERRO CAIXAO, CALC H=20,0CM, 2 LADOS, SOBRE LASTRO, CONCRETO MAG C/3CM REV. CHAPISCO TR. 1:3M, TRACO 1:4. ESCAVAMENTO, REMOCAO, REATERRO E ATERRO CAIXAO (SEDUC)</v>
          </cell>
          <cell r="C1217" t="str">
            <v>m2</v>
          </cell>
          <cell r="D1217">
            <v>213.33354500000002</v>
          </cell>
          <cell r="E1217">
            <v>167.15</v>
          </cell>
        </row>
        <row r="1218">
          <cell r="A1218" t="str">
            <v>17.01.114</v>
          </cell>
          <cell r="B1218" t="str">
            <v>17.01.114, FORNECIMENTO E EXECUCAO DE CALCADA DE CONTORNO COM 0,70M DE LARGURA, BASE EM CONCRETO MAGRO 1:4:8 COM 0,05M, CIMENTADO ASPERO 1:4 ESPESSURA 2,0CM E ALVENARIA DE TIJOLO DE 08 FUROS DE 1 VEZ PARA CONTENCAO DO ATERRO H=20CM, INCLUSIVE ESCAVACAO, REMOCAO E ATERRO DO CAIXAO (SEDUC)</v>
          </cell>
          <cell r="C1218" t="str">
            <v>m</v>
          </cell>
          <cell r="D1218">
            <v>158.45264500000002</v>
          </cell>
          <cell r="E1218">
            <v>124.15</v>
          </cell>
        </row>
        <row r="1219">
          <cell r="A1219" t="str">
            <v>17.01.120</v>
          </cell>
          <cell r="B1219" t="str">
            <v>17.01.120 PASSEIO EM LAJOTA DE CONCRETO 50 X 50, APLICADO SOBRE LASTRO DE CONCRETO 1 4 8  DE 5 CM DE ESPESSURA, INCLUSIVE EXECUCAO DO LASTRO. (EMLURB)</v>
          </cell>
          <cell r="C1219" t="str">
            <v>m2</v>
          </cell>
          <cell r="D1219">
            <v>173.55127399999998</v>
          </cell>
          <cell r="E1219">
            <v>135.97999999999999</v>
          </cell>
        </row>
        <row r="1220">
          <cell r="A1220" t="str">
            <v>17.01.130</v>
          </cell>
          <cell r="B1220" t="str">
            <v>17.01.130 PASSEIO EM LAJOTA DE CONCRETO 50 X 50, APLICADO SOBRE LASTRO DE CONCRETO JA PRONTO. (EMLURB)</v>
          </cell>
          <cell r="C1220" t="str">
            <v>m2</v>
          </cell>
          <cell r="D1220">
            <v>112.684527</v>
          </cell>
          <cell r="E1220">
            <v>88.29</v>
          </cell>
        </row>
        <row r="1221">
          <cell r="A1221" t="str">
            <v>17.01.140</v>
          </cell>
          <cell r="B1221" t="str">
            <v>17.01.140, PASSEIO EM LAJOTA DE CONCRETO 50X50, APLICADO SOBRE TERRENO, INCLUSIVE REGULARIZACAO DO MESMO (EMLURB)</v>
          </cell>
          <cell r="C1221" t="str">
            <v>m2</v>
          </cell>
          <cell r="D1221">
            <v>119.00221199999999</v>
          </cell>
          <cell r="E1221">
            <v>93.24</v>
          </cell>
        </row>
        <row r="1222">
          <cell r="A1222" t="str">
            <v>17.01.141</v>
          </cell>
          <cell r="B1222" t="str">
            <v>17.01.141, PASSEIO EM LAJOTA DE CONCRETO ANTIDERRAPANTE 30X30CM TATIL ALERTA E DIRECIONAL,NATURAL, APLICADO SOBRE LASTRO DE CONCRETO TRACO 1:3:5 DE 5 CM DE ESPESSURA, INCLUSIVE A EXECUCAO DO LASTRO DE CONCRETO (EMLURB)</v>
          </cell>
          <cell r="C1222" t="str">
            <v>m2</v>
          </cell>
          <cell r="D1222">
            <v>178.18424300000001</v>
          </cell>
          <cell r="E1222">
            <v>139.61000000000001</v>
          </cell>
        </row>
        <row r="1223">
          <cell r="A1223" t="str">
            <v>17.01.142</v>
          </cell>
          <cell r="B1223" t="str">
            <v>17.01.142, PASSEIO EM LAJOTA DE CONCRETO ANTIDERRAPANTE 30X30CM TATIL ALERTA E DIRECIONAL,NATURAL, APLICADO SOBRE LASTRO DE CONCRETO JA PRONTO (EMLURB)</v>
          </cell>
          <cell r="C1223" t="str">
            <v>m2</v>
          </cell>
          <cell r="D1223">
            <v>116.34750799999999</v>
          </cell>
          <cell r="E1223">
            <v>91.16</v>
          </cell>
        </row>
        <row r="1224">
          <cell r="A1224" t="str">
            <v>17.01.145</v>
          </cell>
          <cell r="B1224" t="str">
            <v>17.01.145, REVESTIMENTO COM PEDRAS GRANITICAS DE DIMENSOES MEDIAS (0,45X0,45X0,05)M E COM UMA SUPERFICIE PLANA (NAO TRABALHADA), ASSENTADAS E REJUNTADAS COM ARGAMASSA DE CIMENTO E AREIA NO TRACO 1:6 (EMLURB)</v>
          </cell>
          <cell r="C1224" t="str">
            <v>m2</v>
          </cell>
          <cell r="D1224">
            <v>178.45226599999998</v>
          </cell>
          <cell r="E1224">
            <v>139.82</v>
          </cell>
        </row>
        <row r="1225">
          <cell r="A1225" t="str">
            <v>17.01.150</v>
          </cell>
          <cell r="B1225" t="str">
            <v>17.01.150, REPOSICAO DE PASSEIO DE PEDRA PORTUGUESA ASSENTADA SOBRE ARGAMASSA SECA DE CIMENTO E AREIA NO TRACO 1:6 E REJUNTADA COM ARGAMASSA DE CIMENTO E AREIA NO TRACO 1:2 (EMLURB)</v>
          </cell>
          <cell r="C1225" t="str">
            <v>m2</v>
          </cell>
          <cell r="D1225">
            <v>87.860492000000008</v>
          </cell>
          <cell r="E1225">
            <v>68.84</v>
          </cell>
        </row>
        <row r="1226">
          <cell r="A1226" t="str">
            <v>17.01.155</v>
          </cell>
          <cell r="B1226" t="str">
            <v>17.01.155 REPOSICAO DE PASSEIO EM PEDRA PORTUGUESA TIPOMINEIRA VARIAS CORES,ASSENTADA SOBRE ARGAMASSA SECA DE CIMENTO E AREIA NO TRACO 1:6 E REJUNTADA COM ARGAMASSA SECA DE CIMENTO E AREIANO TRACO 1:2. (EMLURB)</v>
          </cell>
          <cell r="C1226" t="str">
            <v>m2</v>
          </cell>
          <cell r="D1226">
            <v>87.860492000000008</v>
          </cell>
          <cell r="E1226">
            <v>68.84</v>
          </cell>
        </row>
        <row r="1227">
          <cell r="A1227" t="str">
            <v>17.01.160</v>
          </cell>
          <cell r="B1227" t="str">
            <v>17.01.160, REPOSICAO DE PASSEIO EM LAJOTA DE CONCRETO 50X50, APLICADA SOBRE TERRENO REGULARIZADO OU LASTRO DE CONCRETO (SO O ASSENTAMENTO) (EMLURB)</v>
          </cell>
          <cell r="C1227" t="str">
            <v>m2</v>
          </cell>
          <cell r="D1227">
            <v>80.317559000000003</v>
          </cell>
          <cell r="E1227">
            <v>62.93</v>
          </cell>
        </row>
        <row r="1228">
          <cell r="A1228" t="str">
            <v>17.01.170</v>
          </cell>
          <cell r="B1228" t="str">
            <v>17.01.170, PASSEIO EM BLOCO DE CIMENTO INTERTRAVADO TIPO PAVER OU SIM FCK MINIMO 30 MPA COM PIGMENTO NATURAL, DIMENSOES (0,20X 0,10X 0,06)M ASSENTADO SOBRE COLCHAO DE AREIA COM 6,0CM DE ESPESSURA E REJUNTADO COM AREIA FINA COM USO DE PLACA VIBRATORIA (EMLURB)</v>
          </cell>
          <cell r="C1228" t="str">
            <v>m2</v>
          </cell>
          <cell r="D1228">
            <v>118.198143</v>
          </cell>
          <cell r="E1228">
            <v>92.61</v>
          </cell>
        </row>
        <row r="1229">
          <cell r="A1229" t="str">
            <v>17.01.172</v>
          </cell>
          <cell r="B1229" t="str">
            <v>17.01.172, PASSEIO EM BLOCO DE CIMENTO INTERTRAVADO TIPO PAVER OU SIM FCK MINIMO 30 MPA COM PIGMENTO COLORIDO, DIMENSOES (0,20X0,10X0,06)M ASSENTADO SOBRE COLCHAO DE AREIA COM 6,0CM DE ESPESSURA E REJUNTADO COM AREIA FINA COM USO DE PLACA VIBRATORIA (EMLURB)</v>
          </cell>
          <cell r="C1229" t="str">
            <v>m2</v>
          </cell>
          <cell r="D1229">
            <v>126.66001199999999</v>
          </cell>
          <cell r="E1229">
            <v>99.24</v>
          </cell>
        </row>
        <row r="1230">
          <cell r="A1230" t="str">
            <v>17.01.174</v>
          </cell>
          <cell r="B1230" t="str">
            <v>17.01.174, REPOSICAO PASSEIO EM BLOCO DE CIMENTO INTERTRAVADO TIPO PAVER OU SIM FCK MINIMO 30 MPA COM PIGMENTO COLORIDO, DIMENSOES (0,20X0,10X0,06)M ASSENTADO SOBRE COLCHAO DE AREIA COM 6,0CM DE ESPESSURA E REJUNTADO COM AREIA FINA COM USO DE PLACA VIBRATORIA (EMLURB)</v>
          </cell>
          <cell r="C1230" t="str">
            <v>m2</v>
          </cell>
          <cell r="D1230">
            <v>61.862260999999997</v>
          </cell>
          <cell r="E1230">
            <v>48.47</v>
          </cell>
        </row>
        <row r="1231">
          <cell r="A1231" t="str">
            <v>17.01.180</v>
          </cell>
          <cell r="B1231" t="str">
            <v>17.01.180, PASSEIO EM BLOCO DE CIMENTO INTERTRAVADO TIPO PAVER OU SIM FCK MINIMO 30 MPA COM PIGMENTO COLORIDO, DIMENSOES (0,20X0,10X0,08)M ASSENTADO SOBRE COLCHAO DE AREIA COM 6,0CM DE ESPESSURA E REJUNTADO COM AREIA FINA COM USO DE PLACA VIBRATORIA (EMLURB)</v>
          </cell>
          <cell r="C1231" t="str">
            <v>m2</v>
          </cell>
          <cell r="D1231">
            <v>129.467872</v>
          </cell>
          <cell r="E1231">
            <v>101.44</v>
          </cell>
        </row>
        <row r="1232">
          <cell r="A1232" t="str">
            <v>17.01.182</v>
          </cell>
          <cell r="B1232" t="str">
            <v>17.01.182, PASSEIO EM BLOCO DE CIMENTO INTERTRAVADO TIPO PAVER OU SIM FCK MINIMO 30 MPA COM PIGMENTO COLORIDO, DIMENSOES (0,20X0,10X0,08)M ASSENTADO SOBRE COLCHAO DE AREIA COM 6,0CM DE ESPESSURA E REJUNTADO COM AREIA FINA COM USO DE PLACA VIBRATORIA (EMLURB)</v>
          </cell>
          <cell r="C1232" t="str">
            <v>m2</v>
          </cell>
          <cell r="D1232">
            <v>144.489923</v>
          </cell>
          <cell r="E1232">
            <v>113.21</v>
          </cell>
        </row>
        <row r="1233">
          <cell r="A1233" t="str">
            <v>17.01.184</v>
          </cell>
          <cell r="B1233" t="str">
            <v>17.01.184, REPOSICAO PASSEIO EM BLOCO DE CIMENTO INTERTRAVADO TIPO PAVER OU SIM FCK MINIMO 30 MPA COM PIGMENTO NATURAL , DIMENSOES (0,20X0,10X0,08)M ASSENTADO SOBRE COLCHAO DE AREIA COM 6,0CM DE ESPESSURA E REJUNTADO COM AREIA FINA COM USO DE PLACA VIBRATORIA (EMLURB)</v>
          </cell>
          <cell r="C1233" t="str">
            <v>m2</v>
          </cell>
          <cell r="D1233">
            <v>61.862260999999997</v>
          </cell>
          <cell r="E1233">
            <v>48.47</v>
          </cell>
        </row>
        <row r="1234">
          <cell r="A1234" t="str">
            <v>17.01.190</v>
          </cell>
          <cell r="B1234" t="str">
            <v>17.01.190, PASSEIO EM PAVER COM DUPLA CAMADA DE PRENSAGEM FCK MINIMO 35MPA DE ACABAMENTO NA COR NATURAL, DIMENSOES (0,40X0,20X0,08)M ASSENTADO SOBRE COLCHAO DE AREIA COM 6,0CM DE ESPESSURA E REJUNTADO COM AREIA FINA COM USO DE PLACA VIBRATORIA (EMLURB)</v>
          </cell>
          <cell r="C1234" t="str">
            <v>m2</v>
          </cell>
          <cell r="D1234">
            <v>151.62443999999999</v>
          </cell>
          <cell r="E1234">
            <v>118.8</v>
          </cell>
        </row>
        <row r="1235">
          <cell r="A1235" t="str">
            <v>17.01.192</v>
          </cell>
          <cell r="B1235" t="str">
            <v>17.01.192, PASSEIO EM PAVER COM DUPLA CAMADA DE PRENSAGEM FCK MINIMO 35MPA DE ACABAMENTO NAS CORES GRAFITE, TERRACOTA, AREIA VERDE, MARROM, AMARELO OU AZUL NAS DIMENSOES (0,40X0,20X0,08)M ASSENTADO SOBRE COLCHAO DE AREIA COM 6,0CM DE ESPESSURA E REJUNTADO COM AREIA FINA COM USO DE PLACA VIBRATORIA (EMLURB)</v>
          </cell>
          <cell r="C1235" t="str">
            <v>m2</v>
          </cell>
          <cell r="D1235">
            <v>157.25292299999998</v>
          </cell>
          <cell r="E1235">
            <v>123.21</v>
          </cell>
        </row>
        <row r="1236">
          <cell r="A1236" t="str">
            <v>17.01.195</v>
          </cell>
          <cell r="B1236" t="str">
            <v>17.01.195, PISO PODOTATIL INTERNO EM BORRACHA 30X30CM ASSENTAMENTO COM COLA VINIL (FORNECIMENTO E ASSENTAMENTO) (SEDUC)</v>
          </cell>
          <cell r="C1236" t="str">
            <v>m2</v>
          </cell>
          <cell r="D1236">
            <v>115.186075</v>
          </cell>
          <cell r="E1236">
            <v>90.25</v>
          </cell>
        </row>
        <row r="1237">
          <cell r="A1237" t="str">
            <v>17.02.010</v>
          </cell>
          <cell r="B1237" t="str">
            <v>17.02.010 FORNECIMENTO DE BARRO DE  JARDIM  (POSTO OBRA NA PRACA DO RECIFE). (EMLURB)</v>
          </cell>
          <cell r="C1237" t="str">
            <v>m3</v>
          </cell>
          <cell r="D1237">
            <v>143.07323</v>
          </cell>
          <cell r="E1237">
            <v>112.1</v>
          </cell>
        </row>
        <row r="1238">
          <cell r="A1238" t="str">
            <v>17.02.020</v>
          </cell>
          <cell r="B1238" t="str">
            <v>17.02.020 FORNECIMENTO DE ESTRUME BOVINO CURTIDO (POSTO OBRA NA PRACA DO RECIFE). (EMLURB)</v>
          </cell>
          <cell r="C1238" t="str">
            <v>m3</v>
          </cell>
          <cell r="D1238">
            <v>339.80211200000002</v>
          </cell>
          <cell r="E1238">
            <v>266.24</v>
          </cell>
        </row>
        <row r="1239">
          <cell r="A1239" t="str">
            <v>17.02.025</v>
          </cell>
          <cell r="B1239" t="str">
            <v>17.02.025, FORNECIMENTO DE PO DE COCO (POSTO NA OBRA NA PRACA DE RECIFE) (EMLURB)</v>
          </cell>
          <cell r="C1239" t="str">
            <v>m3</v>
          </cell>
          <cell r="D1239">
            <v>339.80211200000002</v>
          </cell>
          <cell r="E1239">
            <v>266.24</v>
          </cell>
        </row>
        <row r="1240">
          <cell r="A1240" t="str">
            <v>17.02.030</v>
          </cell>
          <cell r="B1240" t="str">
            <v>17.02.030 FORNECIMENTO DE CASCALHINHO, INCLUSIVE O ESPALHAMENTO DO MESMO (POSTO OBRA NA PRACA DORECIFE) (EMLURB)</v>
          </cell>
          <cell r="C1240" t="str">
            <v>m3</v>
          </cell>
          <cell r="D1240">
            <v>137.49579900000001</v>
          </cell>
          <cell r="E1240">
            <v>107.73</v>
          </cell>
        </row>
        <row r="1241">
          <cell r="A1241" t="str">
            <v>17.02.040</v>
          </cell>
          <cell r="B1241" t="str">
            <v>17.02.040, FORNECIMENTO DE CASCALHINHO, SEM O ESPALHAMENTO DO MESMO (POSTO OBRA NA PRACA DO RECIFE) (EMLURB)</v>
          </cell>
          <cell r="C1241" t="str">
            <v>m3</v>
          </cell>
          <cell r="D1241">
            <v>134.12636700000002</v>
          </cell>
          <cell r="E1241">
            <v>105.09</v>
          </cell>
        </row>
        <row r="1242">
          <cell r="A1242" t="str">
            <v>17.02.050</v>
          </cell>
          <cell r="B1242" t="str">
            <v>17.02.050, FORNECIMENTO DE VARAO COM 2,0M DE ALTURA E DIAMETRO DE 3,0CM PARA TUTORAMENTO DE MUDAS, INCLUSIVE O ASSENTAMENTO (EMLURB)</v>
          </cell>
          <cell r="C1242" t="str">
            <v>Un</v>
          </cell>
          <cell r="D1242">
            <v>10.797498000000001</v>
          </cell>
          <cell r="E1242">
            <v>8.4600000000000009</v>
          </cell>
        </row>
        <row r="1243">
          <cell r="A1243" t="str">
            <v>17.02.060</v>
          </cell>
          <cell r="B1243" t="str">
            <v>17.02.060, FORNECIMENTO DE VARAO COM 2,0M DE ALTURA E DIAMETRO DE 3,0CM PARA TUTORAMENTO DE MUDAS, SEM O ASSENTAMENTO DO MESMO (EMLURB)</v>
          </cell>
          <cell r="C1243" t="str">
            <v>Un</v>
          </cell>
          <cell r="D1243">
            <v>8.9341000000000008</v>
          </cell>
          <cell r="E1243">
            <v>7</v>
          </cell>
        </row>
        <row r="1244">
          <cell r="A1244" t="str">
            <v>17.02.070</v>
          </cell>
          <cell r="B1244" t="str">
            <v>17.02.070, FORNECIMENTO DE ESTACAS PARA SUSTENTACAO DE GRADES DE PROTECAO DE MUDAS COM 2,0M DE ALTURA E DIAMETRO DE 5,0CM INCLUSIVE O ASSENTAMENTO DA MESMA (EMLURB)</v>
          </cell>
          <cell r="C1244" t="str">
            <v>Un</v>
          </cell>
          <cell r="D1244">
            <v>16.157958000000001</v>
          </cell>
          <cell r="E1244">
            <v>12.66</v>
          </cell>
        </row>
        <row r="1245">
          <cell r="A1245" t="str">
            <v>17.02.080</v>
          </cell>
          <cell r="B1245" t="str">
            <v>17.02.080, FORNECIMENTO DE ESTACAS PARA SUSTENTACAO DE GRADES DE PROTECAO DE MUDAS COM 2,0M DE ALTURA E DIAMETRO DE 5,0CM SEM O ASSENTAMENTO DA MESMA (EMLURB)</v>
          </cell>
          <cell r="C1245" t="str">
            <v>Un</v>
          </cell>
          <cell r="D1245">
            <v>14.307323</v>
          </cell>
          <cell r="E1245">
            <v>11.21</v>
          </cell>
        </row>
        <row r="1246">
          <cell r="A1246" t="str">
            <v>17.02.090</v>
          </cell>
          <cell r="B1246" t="str">
            <v>17.02.090, FORNECIMENTO DE GRADES DE RIPAS DE MACARANDUBA COM 1,8M DE ALTURA POR 1,5M DE LARGURA CONFECCIONADAS COM 12 RIPAS DE 5CM DE LARGURA E 5 FIADAS DE ARAME GALVANIZADO NUMERO 14, INCLUSIVE ASSENTAMENTO (EMLURB)</v>
          </cell>
          <cell r="C1246" t="str">
            <v>Un</v>
          </cell>
          <cell r="D1246">
            <v>86.265117000000004</v>
          </cell>
          <cell r="E1246">
            <v>67.59</v>
          </cell>
        </row>
        <row r="1247">
          <cell r="A1247" t="str">
            <v>17.02.100</v>
          </cell>
          <cell r="B1247" t="str">
            <v>17.02.100, FORNECIMENTO DE GRADES DE RIPAS DE MACARANDUBA COM 1,8M DE ALTURA POR 1,5M DE LARGURA CONFECCIONADAS COM 12 RIPAS DE 5CM DE LARGURA E 3 FIADAS DE ARAME GALVANIZADO NUMERO 14, SEM O ASSENTAMENTO (EMLURB)</v>
          </cell>
          <cell r="C1247" t="str">
            <v>Un</v>
          </cell>
          <cell r="D1247">
            <v>80.470714999999998</v>
          </cell>
          <cell r="E1247">
            <v>63.05</v>
          </cell>
        </row>
        <row r="1248">
          <cell r="A1248" t="str">
            <v>17.03.010</v>
          </cell>
          <cell r="B1248" t="str">
            <v>17.03.010 MEIO-FIO DE ALVENARIA REVESTIDO COM ARGAMASSA DE CIMENTO E AREIA 1:3. (EMLURB)</v>
          </cell>
          <cell r="C1248" t="str">
            <v>m</v>
          </cell>
          <cell r="D1248">
            <v>46.010614999999994</v>
          </cell>
          <cell r="E1248">
            <v>36.049999999999997</v>
          </cell>
        </row>
        <row r="1249">
          <cell r="A1249" t="str">
            <v>17.03.020</v>
          </cell>
          <cell r="B1249" t="str">
            <v>17.03.020 PREPARO DE SOLO PARA GRAMADO COM 10,0 CM   DE ESPESSURA, FEITO COM BARRO DE JARDIM   E ESTRUME BOVINO CURTIDO, TRACO 4 1, COM   TODO MATERIAL FORNECIDO PELO EMPREITEIRO. (EMLURB)</v>
          </cell>
          <cell r="C1249" t="str">
            <v>m2</v>
          </cell>
          <cell r="D1249">
            <v>31.077905000000001</v>
          </cell>
          <cell r="E1249">
            <v>24.35</v>
          </cell>
        </row>
        <row r="1250">
          <cell r="A1250" t="str">
            <v>17.03.030</v>
          </cell>
          <cell r="B1250" t="str">
            <v>17.03.030, PREPARO DE SOLO PARA CANTEIRO COM 20,0CM DE ESPESSURA, FEITO COM BARRO DE JARDIM E ESTRUME BOVINO CURTIDO, TRACO 2:1, COM TODO MATERIAL FORNECIDO PELO EMPREITEIRO (EMLURB)</v>
          </cell>
          <cell r="C1250" t="str">
            <v>m2</v>
          </cell>
          <cell r="D1250">
            <v>52.455930000000002</v>
          </cell>
          <cell r="E1250">
            <v>41.1</v>
          </cell>
        </row>
        <row r="1251">
          <cell r="A1251" t="str">
            <v>17.03.040</v>
          </cell>
          <cell r="B1251" t="str">
            <v>17.03.040, FORNECIMENTO E PLANTIO DE GRAMA INGLESA (STENOTAPHUM) (EMLURB)</v>
          </cell>
          <cell r="C1251" t="str">
            <v>m2</v>
          </cell>
          <cell r="D1251">
            <v>31.524609999999999</v>
          </cell>
          <cell r="E1251">
            <v>24.7</v>
          </cell>
        </row>
        <row r="1252">
          <cell r="A1252" t="str">
            <v>17.03.045</v>
          </cell>
          <cell r="B1252" t="str">
            <v>17.03.045 FORNECIMENTO E PLANTIO DE GRAMA ESMERALDA (EM TAPETE). (EMLURB)</v>
          </cell>
          <cell r="C1252" t="str">
            <v>m2</v>
          </cell>
          <cell r="D1252">
            <v>30.503569999999996</v>
          </cell>
          <cell r="E1252">
            <v>23.9</v>
          </cell>
        </row>
        <row r="1253">
          <cell r="A1253" t="str">
            <v>17.03.050</v>
          </cell>
          <cell r="B1253" t="str">
            <v>17.03.050, FORNECIMENTO E PLANTIO DE GRAMA DE PAPUAM (PASPALOM CONJUGATUM) (EMLURB)</v>
          </cell>
          <cell r="C1253" t="str">
            <v>m2</v>
          </cell>
          <cell r="D1253">
            <v>27.950969999999998</v>
          </cell>
          <cell r="E1253">
            <v>21.9</v>
          </cell>
        </row>
        <row r="1254">
          <cell r="A1254" t="str">
            <v>17.03.060</v>
          </cell>
          <cell r="B1254" t="str">
            <v>17.03.060, FORNECIMENTO E PLANTIO DE GRAMA DE BURRO (CYNODON DACTYLON) (EMLURB)</v>
          </cell>
          <cell r="C1254" t="str">
            <v>m2</v>
          </cell>
          <cell r="D1254">
            <v>24.364567000000001</v>
          </cell>
          <cell r="E1254">
            <v>19.09</v>
          </cell>
        </row>
        <row r="1255">
          <cell r="A1255" t="str">
            <v>17.03.065</v>
          </cell>
          <cell r="B1255" t="str">
            <v>17.03.065, PLANTIO DE ARVORE REGIONAL, ALTURA MAIOR QUE 2,00M, EM CAVAS DE 0,80X0,80X0,80CM (SEDUC)</v>
          </cell>
          <cell r="C1255" t="str">
            <v>Un</v>
          </cell>
          <cell r="D1255">
            <v>304.79320300000001</v>
          </cell>
          <cell r="E1255">
            <v>238.81</v>
          </cell>
        </row>
        <row r="1256">
          <cell r="A1256" t="str">
            <v>17.03.070</v>
          </cell>
          <cell r="B1256" t="str">
            <v>17.03.070 FORNECIMENTO E PLANTIO DE MUDAS HERBACEAS TIPO FOLHAGEM GRUPO 1 (ROXINHO,CROTON PEXAIN,ARCA DE NOE, BOM DIA, BOA NOITE, ETC.) ALTURA DA MUDA 15CM (SEDUC)</v>
          </cell>
          <cell r="C1256" t="str">
            <v>Un</v>
          </cell>
          <cell r="D1256">
            <v>11.142099</v>
          </cell>
          <cell r="E1256">
            <v>8.73</v>
          </cell>
        </row>
        <row r="1257">
          <cell r="A1257" t="str">
            <v>17.03.080</v>
          </cell>
          <cell r="B1257" t="str">
            <v>17.03.080 FORNECIMENTO E PLANTIO DE MUDAS HERBACEAS TIPO FOLHAGEM -GRUPO 2 (CANA DA INDIA,BRASILEIRINHO, NUVEM, PANAMA, PAQUEVIRA, PINGO DE OURO, ACALIFA, CHUMBINHO,  IXORA, BEIJO,  SAVIA AZUL, TINHORAO, ETC). (EMLURB)</v>
          </cell>
          <cell r="C1257" t="str">
            <v>Un</v>
          </cell>
          <cell r="D1257">
            <v>37.957161999999997</v>
          </cell>
          <cell r="E1257">
            <v>29.74</v>
          </cell>
        </row>
        <row r="1258">
          <cell r="A1258" t="str">
            <v>17.03.090</v>
          </cell>
          <cell r="B1258" t="str">
            <v>17.03.090 FORNECIMENTO E PLANTIO DE MUDAS HERBACEAS TIPO FOLHAGEM GRUPO  3  (COMIGO NINGUEM PODE,DRACENA, MILIDRAO, LIRIO, COQUEIRINHO, CLOROFITON, COPO DE LEITE, AVENCA, CAMARAO AMARELO BEGONIAS, ETC.) ALTURA DA MUDA 50CM. (EMLURB)</v>
          </cell>
          <cell r="C1258" t="str">
            <v>Un</v>
          </cell>
          <cell r="D1258">
            <v>29.023061999999999</v>
          </cell>
          <cell r="E1258">
            <v>22.74</v>
          </cell>
        </row>
        <row r="1259">
          <cell r="A1259" t="str">
            <v>17.03.100</v>
          </cell>
          <cell r="B1259" t="str">
            <v>17.03.100 FORNECIMENTO E PLANTIO DE MUDAS ARBUSTIVAS GRUPO 1 (PAPOULA, JASMIM ALFINETE,JASMIM  VAPOR, ESPIRRADEIRA, ETC.)ALTURA DA MUDA 50CM. (EMLURB)</v>
          </cell>
          <cell r="C1259" t="str">
            <v>Un</v>
          </cell>
          <cell r="D1259">
            <v>20.076198999999999</v>
          </cell>
          <cell r="E1259">
            <v>15.73</v>
          </cell>
        </row>
        <row r="1260">
          <cell r="A1260" t="str">
            <v>17.03.110</v>
          </cell>
          <cell r="B1260" t="str">
            <v>17.03.110 FORNECIMENTO E PLANTIO DE MUDAS  ARBUSTIVAS GRUPO 2 (CHAPEU DE NAPOLEAO, PINCEL DE BARBEIRO, PAU D`ARQUINHO, PATA DE VACA, ETC.) ALTURA DA MUDA 80CM. (EMLURB)</v>
          </cell>
          <cell r="C1260" t="str">
            <v>Un</v>
          </cell>
          <cell r="D1260">
            <v>46.904024999999997</v>
          </cell>
          <cell r="E1260">
            <v>36.75</v>
          </cell>
        </row>
        <row r="1261">
          <cell r="A1261" t="str">
            <v>17.03.120</v>
          </cell>
          <cell r="B1261" t="str">
            <v>17.03.120 FORNECIMENTO E PLANTIO DE MUDAS  ARBUSTIVAS GRUPO 3 (SHEFLERA, CAFEZINHO, MUSSAENDA). (EMLURB)</v>
          </cell>
          <cell r="C1261" t="str">
            <v>Un</v>
          </cell>
          <cell r="D1261">
            <v>46.904024999999997</v>
          </cell>
          <cell r="E1261">
            <v>36.75</v>
          </cell>
        </row>
        <row r="1262">
          <cell r="A1262" t="str">
            <v>17.03.130</v>
          </cell>
          <cell r="B1262" t="str">
            <v>17.03.130, FORNECIMENTO E PLANTIO DE MUDAS ARBOREAS DE TAMANHO MEDIO, COM CERCA DE 1,5M DE ALTURA, INCLUINDO A PREPARACAO DE COVA DE 40,0X40,0X40,0CM COM BARRO DE JARDIM E ESTRUME BOVINO CURTIDO (EMLURB)</v>
          </cell>
          <cell r="C1262" t="str">
            <v>Un</v>
          </cell>
          <cell r="D1262">
            <v>123.02255700000001</v>
          </cell>
          <cell r="E1262">
            <v>96.39</v>
          </cell>
        </row>
        <row r="1263">
          <cell r="A1263" t="str">
            <v>17.03.140</v>
          </cell>
          <cell r="B1263" t="str">
            <v>17.03.140, FORNECIMENTO E PLANTIO DE 'ARECA BAMBU' DE TAMANHO MEDIO, COM CERCA DE 1,50M DE ALTURA, INCLUINDO PREPARACAO DE COVA DE 40,0X40,0X40,0CM COM BARRO DE JARDIM E ESTRUME BOVINO CURTIDO (EMLURB)</v>
          </cell>
          <cell r="C1263" t="str">
            <v>Un</v>
          </cell>
          <cell r="D1263">
            <v>111.689013</v>
          </cell>
          <cell r="E1263">
            <v>87.51</v>
          </cell>
        </row>
        <row r="1264">
          <cell r="A1264" t="str">
            <v>17.03.142</v>
          </cell>
          <cell r="B1264" t="str">
            <v>17.03.142 FORNECIMENTO E PLANTIO  DE  PALMEIRA  PHOENIX (ESTIPE DE 0,60M), INCLUINDO A PREPARACAO  DE COVA DE 40,0 X 40,0 X 40,0 CM,  COM  BARRO DE JARDIM E ESTRUME BOVINO CURTIDO. (EMLURB)</v>
          </cell>
          <cell r="C1264" t="str">
            <v>Un</v>
          </cell>
          <cell r="D1264">
            <v>183.225628</v>
          </cell>
          <cell r="E1264">
            <v>143.56</v>
          </cell>
        </row>
        <row r="1265">
          <cell r="A1265" t="str">
            <v>17.03.144</v>
          </cell>
          <cell r="B1265" t="str">
            <v>17.03.144 FORNECIMENTO E PLANTIO DE PALMEIRAS (IMPERIAL DENDE,  JAPONESA,  ETC.), COM 1,50 M DE ALTURA, INCLUINDO A PREPARACAO DE COVA DE 40,0  X40,0 X 40,0 CM, COM BARRO DE JARDIM E ESTRUME BOVINO CURTIDO. (EMLURB)</v>
          </cell>
          <cell r="C1265" t="str">
            <v>Un</v>
          </cell>
          <cell r="D1265">
            <v>167.15701100000001</v>
          </cell>
          <cell r="E1265">
            <v>130.97</v>
          </cell>
        </row>
        <row r="1266">
          <cell r="A1266" t="str">
            <v>17.03.150</v>
          </cell>
          <cell r="B1266" t="str">
            <v>17.03.150, FORNECIMENTO E PLANTIO DE 'COQUEIRO'(ALTURA DO FUSTE DE 0,60M), INCLUINDO PREPARACAO DE COVA DE 40,0X40,0X40,0CM COM BARRO DE JARDIM E ESTRUME BOVINO CURTIDO (EMLURB)</v>
          </cell>
          <cell r="C1266" t="str">
            <v>Un</v>
          </cell>
          <cell r="D1266">
            <v>497.57831800000002</v>
          </cell>
          <cell r="E1266">
            <v>389.86</v>
          </cell>
        </row>
        <row r="1267">
          <cell r="A1267" t="str">
            <v>17.03.152</v>
          </cell>
          <cell r="B1267" t="str">
            <v>17.03.152, FORNECIMENTO E PLANTIO DE 'COQUEIRO' COM ALTURA DE 1,50M (PONTA DE FOLHA), INCLUINDO A PREPARACAO DE COVA DE 40,0X40,0X40,0CM COM BARRO DE JARDIM E ESTRUME BOVINO CURTIDO (EMLURB)</v>
          </cell>
          <cell r="C1267" t="str">
            <v>Un</v>
          </cell>
          <cell r="D1267">
            <v>130.94837999999999</v>
          </cell>
          <cell r="E1267">
            <v>102.6</v>
          </cell>
        </row>
        <row r="1268">
          <cell r="A1268" t="str">
            <v>17.03.160</v>
          </cell>
          <cell r="B1268" t="str">
            <v>17.03.160, FORNECIMENTO E PLANTIO DE MACAIBEIRA (ALTURA DO FUSTE DE 1,00M), INCLUINDO PREPARACAO DE COVA DE 40,0X40,0X40,0CM, COM BARRO DE JARDIM E ESTRUME DE BOVINO CURTIDO (EMLURB)</v>
          </cell>
          <cell r="C1268" t="str">
            <v>Un</v>
          </cell>
          <cell r="D1268">
            <v>372.38605099999995</v>
          </cell>
          <cell r="E1268">
            <v>291.77</v>
          </cell>
        </row>
        <row r="1269">
          <cell r="A1269" t="str">
            <v>17.03.170</v>
          </cell>
          <cell r="B1269" t="str">
            <v>17.03.170, FORNECIMENTO E PLANTIO DE FILOENDRO, DE PORTE MEDIO, (ALTURA APROXIMADA DE 0,80M) (EMLURB)</v>
          </cell>
          <cell r="C1269" t="str">
            <v>Un</v>
          </cell>
          <cell r="D1269">
            <v>142.84349599999999</v>
          </cell>
          <cell r="E1269">
            <v>111.92</v>
          </cell>
        </row>
        <row r="1270">
          <cell r="A1270" t="str">
            <v>17.03.180</v>
          </cell>
          <cell r="B1270" t="str">
            <v>17.03.180 FORNECIMENTO E PLANTIO DE GRAVATA,YUCA(TROMBA DE ELEFANTE), AGAVE VARIEGATA, DE PORTE MEDIO(ALTURA APROXIMADA DE 0,60 M). (EMLURB)</v>
          </cell>
          <cell r="C1270" t="str">
            <v>Un</v>
          </cell>
          <cell r="D1270">
            <v>98.121943999999999</v>
          </cell>
          <cell r="E1270">
            <v>76.88</v>
          </cell>
        </row>
        <row r="1271">
          <cell r="A1271" t="str">
            <v>17.03.190</v>
          </cell>
          <cell r="B1271" t="str">
            <v>17.03.190 FORNECIMENTO E PLANTIO DE MUDAS RASTEIRAS PARA FORRACAO DE CANTEIROS E MANCHAS DE CONTRASTES EM GRAMADOS GRUPO 1  (VIOLETA, MALMEQUER, ZEBRINA, ETC). (EMLURB)</v>
          </cell>
          <cell r="C1271" t="str">
            <v>m2</v>
          </cell>
          <cell r="D1271">
            <v>54.778796</v>
          </cell>
          <cell r="E1271">
            <v>42.92</v>
          </cell>
        </row>
        <row r="1272">
          <cell r="A1272" t="str">
            <v>17.03.200</v>
          </cell>
          <cell r="B1272" t="str">
            <v>17.03.200 FORNECIMENTO E PLANTIO DE MUDAS RASTEIRAS PARA FORRACAO DE CANTEIROS E MANCHAS DE CONTRASTES EM GRAMADOS GRUPO 2 (VIUVA ALEGRE, FUMACA, ONZE HORAS, ANDARCA, VIUVINHA, ETC.) (EMLURB)</v>
          </cell>
          <cell r="C1272" t="str">
            <v>m2</v>
          </cell>
          <cell r="D1272">
            <v>63.712896000000001</v>
          </cell>
          <cell r="E1272">
            <v>49.92</v>
          </cell>
        </row>
        <row r="1273">
          <cell r="A1273" t="str">
            <v>17.04.010</v>
          </cell>
          <cell r="B1273" t="str">
            <v>17.04.010 CONSTRUCAO DE BANCO EM CONCRETO  ARMADO,  COM APOIOS A CADA 2,00 M, EM ALVENARIA DE 1/2 VEZ CHAPISCADA E REVESTIDA, SOBRE SAPATA DE  CONCRETO ARMADO, INCLUSIVE ESCAVACAO, REATERRO E REMOCAO. (MOD.AV27/2000 OPCAO 01). (EMLURB)</v>
          </cell>
          <cell r="C1273" t="str">
            <v>m</v>
          </cell>
          <cell r="D1273">
            <v>395.00208700000002</v>
          </cell>
          <cell r="E1273">
            <v>309.49</v>
          </cell>
        </row>
        <row r="1274">
          <cell r="A1274" t="str">
            <v>17.04.020</v>
          </cell>
          <cell r="B1274" t="str">
            <v>17.04.020, CONSTRUCAO DE BANCO MURETA EM CONCRETO ARMADO COM APOIADOS EM ALVENARIA DE 1VEZ CHAPISCADA E REVESTIDA, SOBRE BASE DE CONCRETO ARMADO, INCLUSIVE ESCAVACAO, REATERRO E REMOCAO (MODAV-27/2000 OPCAO 02) (EMLURB)</v>
          </cell>
          <cell r="C1274" t="str">
            <v>m</v>
          </cell>
          <cell r="D1274">
            <v>510.87736399999994</v>
          </cell>
          <cell r="E1274">
            <v>400.28</v>
          </cell>
        </row>
        <row r="1275">
          <cell r="A1275" t="str">
            <v>17.04.030</v>
          </cell>
          <cell r="B1275" t="str">
            <v>17.04.030, CONSTRUCAO DE BANCO JARDINEIRA EM CONCRETO ARMADO COM APOIADO EM ALVENARIA DE 1/2 VEZ CHAPISCADA E REVESTIDA, SOBRE BASE DE CONCRETO ARMADO, INCLUSIVE ESCAVACAO, REATERRO E REMOCAO (MODAV-27/2000 OPCAO 03) (EMLURB)</v>
          </cell>
          <cell r="C1275" t="str">
            <v>m</v>
          </cell>
          <cell r="D1275">
            <v>554.70550600000001</v>
          </cell>
          <cell r="E1275">
            <v>434.62</v>
          </cell>
        </row>
        <row r="1276">
          <cell r="A1276" t="str">
            <v>17.04.040</v>
          </cell>
          <cell r="B1276" t="str">
            <v>17.04.040, CONSTRUCAO DE BANCO EM CONCRETO ARMADO, REVESTIDOS COM GRANITO ARTIFICIAL NA COR CINZA, COM APOIOS A CADA 2,00M, EM ALVENARIA DE 1/2 VEZ CHAPISCADA E REVESTIDA, SOBRE SAPATA DE CONCRETO ARMADO, INCLUSIVE ESCAVACAO, REATERRO E REMOCAO (MODAV-27/2000 OPCAO 04) (EMLURB)</v>
          </cell>
          <cell r="C1276" t="str">
            <v>m</v>
          </cell>
          <cell r="D1276">
            <v>440.170344</v>
          </cell>
          <cell r="E1276">
            <v>344.88</v>
          </cell>
        </row>
        <row r="1277">
          <cell r="A1277" t="str">
            <v>17.04.050</v>
          </cell>
          <cell r="B1277" t="str">
            <v>17.04.050, CONSTRUCAO DE BANCO MURETA EM CONCRETO ARMADO, REVESTIDOS COM GRANITO ARTIFICIAL NA COR CINZA, COM APOIADO EM ALVENARIA DE 1 VEZ CHAPISCADA E REVESTIDA, SOBRE BASE DE CONCRETO ARMADO, INCLUSIVE ESCAVACAO, REATERRO E REMOCAO (MODAV-27/2000 OPCAO 05) (EMLURB)</v>
          </cell>
          <cell r="C1277" t="str">
            <v>m</v>
          </cell>
          <cell r="D1277">
            <v>673.51627300000007</v>
          </cell>
          <cell r="E1277">
            <v>527.71</v>
          </cell>
        </row>
        <row r="1278">
          <cell r="A1278" t="str">
            <v>17.04.060</v>
          </cell>
          <cell r="B1278" t="str">
            <v>17.04.060, CONSTRUCAO DE BANCO JARDINEIRA EM CONCRETO ARMADO, REVESTIDOS COM GRANITO ARTIFICIAL NA COR CINZA, COM APOIADO EM ALVENARIA DE 1/2 VEZ CHAPISCADA E REVESTIDA, SOBRE BASE DE CONCRETO ARMADO, INCLUSIVE ESCAVACAO, REATERRO E REMOCAO (MODAV-27/2000 OPCAO 06) (EMLURB)</v>
          </cell>
          <cell r="C1278" t="str">
            <v>m</v>
          </cell>
          <cell r="D1278">
            <v>648.83263099999999</v>
          </cell>
          <cell r="E1278">
            <v>508.37</v>
          </cell>
        </row>
        <row r="1279">
          <cell r="A1279" t="str">
            <v>17.04.100</v>
          </cell>
          <cell r="B1279" t="str">
            <v>17.04.100, FORNECIMENTO E ASSENTAMENTO DE BANCO MODELO RECIFE ANTIGO REFB-112, GRAMETAL OU SIMILAR, PINTADO E COM ROSCAS PARA CHUMBAMENTO, INCLUSIVE ESCAVACAO, REMOCAO E BASE DE CONCRETO (EMLURB)</v>
          </cell>
          <cell r="C1279" t="str">
            <v>Un</v>
          </cell>
          <cell r="D1279">
            <v>1644.3083419999998</v>
          </cell>
          <cell r="E1279">
            <v>1288.3399999999999</v>
          </cell>
        </row>
        <row r="1280">
          <cell r="A1280" t="str">
            <v>17.04.110</v>
          </cell>
          <cell r="B1280" t="str">
            <v>17.04.110 FORNECIMENTO E ASSENTAMENTO DE  BANCO  MODELO TAMANDUA REF.B108 GRAMETAL OU SIMILAR PINTADO E COM ROSCAS PARA CHUMBAMENTO,INCLUSIVE ESCAVACAO,REMOCAO E BASE DE CONCRETO. (EMLURB)</v>
          </cell>
          <cell r="C1280" t="str">
            <v>Un</v>
          </cell>
          <cell r="D1280">
            <v>1440.202446</v>
          </cell>
          <cell r="E1280">
            <v>1128.42</v>
          </cell>
        </row>
        <row r="1281">
          <cell r="A1281" t="str">
            <v>17.04.200</v>
          </cell>
          <cell r="B1281" t="str">
            <v>17.04.200, FORNECIMENTO E ASSENTAMENTO DE BANCO PRE-MOLDADO TIPO GRANILITE, INCLUSIVE ESCAVACAO, REMOCAO E BASE DE CONCRETO (EMLURB)</v>
          </cell>
          <cell r="C1281" t="str">
            <v>Un</v>
          </cell>
          <cell r="D1281">
            <v>277.79945800000002</v>
          </cell>
          <cell r="E1281">
            <v>217.66</v>
          </cell>
        </row>
        <row r="1282">
          <cell r="A1282" t="str">
            <v>17.05.010</v>
          </cell>
          <cell r="B1282" t="str">
            <v>17.05.010, FORNECIMENTO E ASSENTAMENTO DE BALANCO MIRIM COM 01 CADEIRA REF 097, GIRASSOL OU SIMILAR, INCLUSIVE PINTURA E TRANSPORTE PARA REGIAO METROPOLITANA DO GRANDE RECIFE (EMLURB)</v>
          </cell>
          <cell r="C1282" t="str">
            <v>Un</v>
          </cell>
          <cell r="D1282">
            <v>659.84709999999995</v>
          </cell>
          <cell r="E1282">
            <v>517</v>
          </cell>
        </row>
        <row r="1283">
          <cell r="A1283" t="str">
            <v>17.05.020</v>
          </cell>
          <cell r="B1283" t="str">
            <v>17.05.020, FORNECIMENTO E ASSENTAMENTO DE BALANCO MIRIM COM 02 CADEIRAS REF 098, GIRASSOL OU SIMILAR, INCLUSIVE PINTURA E TRANSPORTE PARA REGIAO METROPOLITANA DO GRANDE RECIFE (EMLURB)</v>
          </cell>
          <cell r="C1283" t="str">
            <v>Un</v>
          </cell>
          <cell r="D1283">
            <v>1264.353832</v>
          </cell>
          <cell r="E1283">
            <v>990.64</v>
          </cell>
        </row>
        <row r="1284">
          <cell r="A1284" t="str">
            <v>17.05.030</v>
          </cell>
          <cell r="B1284" t="str">
            <v>17.05.030, FORNECIMENTO E ASSENTAMENTO DE BALANCO MIRIM COM 03 CADEIRAS REF 099, GIRASSOL OU SIMILAR, INCLUSIVE PINTURA E TRANSPORTE PARA REGIAO METROPOLITANA DO GRANDE RECIFE (EMLURB)</v>
          </cell>
          <cell r="C1284" t="str">
            <v>Un</v>
          </cell>
          <cell r="D1284">
            <v>1702.533148</v>
          </cell>
          <cell r="E1284">
            <v>1333.96</v>
          </cell>
        </row>
        <row r="1285">
          <cell r="A1285" t="str">
            <v>17.05.040</v>
          </cell>
          <cell r="B1285" t="str">
            <v>17.05.040, FORNECIMENTO E ASSENTAMENTO DE BALANCO COLEGIAL COM 02 CADEIRAS REF 120, GIRASSOL OU SIMILAR, INCLUSIVE PINTURA E TRANSPORTE PARA REGIAO METROPOLITANA DO GRANDE RECIFE (EMLURB)</v>
          </cell>
          <cell r="C1285" t="str">
            <v>Un</v>
          </cell>
          <cell r="D1285">
            <v>1720.426874</v>
          </cell>
          <cell r="E1285">
            <v>1347.98</v>
          </cell>
        </row>
        <row r="1286">
          <cell r="A1286" t="str">
            <v>17.05.050</v>
          </cell>
          <cell r="B1286" t="str">
            <v>17.05.050, FORNECIMENTO E ASSENTAMENTO DE BALANCO COLEGIAL COM 03 CADEIRAS REF 121, GIRASSOL OU SIMILAR, INCLUSIVE PINTURA E TRANSPORTE PARA REGIAO METROPOLITANA DO GRANDE RECIFE (EMLURB)</v>
          </cell>
          <cell r="C1286" t="str">
            <v>Un</v>
          </cell>
          <cell r="D1286">
            <v>2042.348023</v>
          </cell>
          <cell r="E1286">
            <v>1600.21</v>
          </cell>
        </row>
        <row r="1287">
          <cell r="A1287" t="str">
            <v>17.05.060</v>
          </cell>
          <cell r="B1287" t="str">
            <v>17.05.060, FORNECIMENTO E ASSENTAMENTO DE BALANCO COLEGIAL COM 04 CADEIRAS REF122, GIRASSOL OU SIMILAR, INCLUSIVE PINTURA E TRANSPORTE PARA REGIAO METROPOLITANA DO GRANDE RECIFE (EMLURB)</v>
          </cell>
          <cell r="C1287" t="str">
            <v>Un</v>
          </cell>
          <cell r="D1287">
            <v>2400.0438610000001</v>
          </cell>
          <cell r="E1287">
            <v>1880.47</v>
          </cell>
        </row>
        <row r="1288">
          <cell r="A1288" t="str">
            <v>17.05.070</v>
          </cell>
          <cell r="B1288" t="str">
            <v>17.05.070, FORNECIMENTO E ASSENTAMENTO DE CARROSSEL STAND TAMANHO PEQUENO REF130, GIRASSOL OU SIMILAR, INCLUSIVE PINTURA E TRANSPORTE PARA REGIAO METROPOLITANA DO GRANDE RECIFE (EMLURB)</v>
          </cell>
          <cell r="C1288" t="str">
            <v>Un</v>
          </cell>
          <cell r="D1288">
            <v>2250.7550499999998</v>
          </cell>
          <cell r="E1288">
            <v>1763.5</v>
          </cell>
        </row>
        <row r="1289">
          <cell r="A1289" t="str">
            <v>17.05.080</v>
          </cell>
          <cell r="B1289" t="str">
            <v>17.05.080, FORNECIMENTO E ASSENTAMENTO DE CARROSSEL STAND TAMANHO MEDIO REF131, GIRASSOL OU SIMILAR, INCLUSIVE PINTURA E TRANSPORTE PARA REGIAO METROPOLITANA DO GRANDE RECIFE (EMLURB)</v>
          </cell>
          <cell r="C1289" t="str">
            <v>Un</v>
          </cell>
          <cell r="D1289">
            <v>2608.4508879999998</v>
          </cell>
          <cell r="E1289">
            <v>2043.76</v>
          </cell>
        </row>
        <row r="1290">
          <cell r="A1290" t="str">
            <v>17.05.090</v>
          </cell>
          <cell r="B1290" t="str">
            <v>17.05.090, FORNECIMENTO E ASSENTAMENTO DE CARROSSEL STAND TAMANHO GRANDE REF132, GIRASSOL OU SIMILAR, INCLUSIVE PINTURA E TRANSPORTE PARA REGIAO METROPOLITANA DO GRANDE RECIFE (EMLURB)</v>
          </cell>
          <cell r="C1290" t="str">
            <v>Un</v>
          </cell>
          <cell r="D1290">
            <v>3037.6961040000001</v>
          </cell>
          <cell r="E1290">
            <v>2380.08</v>
          </cell>
        </row>
        <row r="1291">
          <cell r="A1291" t="str">
            <v>17.05.100</v>
          </cell>
          <cell r="B1291" t="str">
            <v>17.05.100, FORNECIMENTO E ASSENTAMENTO DE ESCORREGO MIRIM COM RAMPA DE 1,50M REF 180, GIRASSOL OU SIMILAR, INCLUSIVE PINTURA E TRANSPORTE PARA REGIAO METROPOLITANA DO GRANDE RECIFE (EMLURB)</v>
          </cell>
          <cell r="C1291" t="str">
            <v>Un</v>
          </cell>
          <cell r="D1291">
            <v>1264.353832</v>
          </cell>
          <cell r="E1291">
            <v>990.64</v>
          </cell>
        </row>
        <row r="1292">
          <cell r="A1292" t="str">
            <v>17.05.110</v>
          </cell>
          <cell r="B1292" t="str">
            <v>17.05.110, FORNECIMENTO E ASSENTAMENTO DE ESCORREGO MEDIO COM RAMPA DE 2,0M REF 181, GIRASSOL OU SIMILAR, INCLUSIVE PINTURA E TRANSPORTE PARA REGIAO METROPOLITANA DO GRANDE RECIFE (EMLURB)</v>
          </cell>
          <cell r="C1292" t="str">
            <v>Un</v>
          </cell>
          <cell r="D1292">
            <v>1645.3038559999998</v>
          </cell>
          <cell r="E1292">
            <v>1289.1199999999999</v>
          </cell>
        </row>
        <row r="1293">
          <cell r="A1293" t="str">
            <v>17.05.120</v>
          </cell>
          <cell r="B1293" t="str">
            <v>17.05.120, FORNECIMENTO E ASSENTAMENTO DE ESCORREGO GRANDE COM RAMPA DE 3,0M REF 182, GIRASSOL OU SIMILAR, INCLUSIVE PINTURA E TRANSPORTE PARA REGIAO METROPOLITANA DO GRANDE RECIFE (EMLURB)</v>
          </cell>
          <cell r="C1293" t="str">
            <v>Un</v>
          </cell>
          <cell r="D1293">
            <v>2167.5402899999999</v>
          </cell>
          <cell r="E1293">
            <v>1698.3</v>
          </cell>
        </row>
        <row r="1294">
          <cell r="A1294" t="str">
            <v>17.05.130</v>
          </cell>
          <cell r="B1294" t="str">
            <v>17.05.130, FORNECIMENTO E ASSENTAMENTO DE ESCORREGO COM RAMPA DE 4,0M REF 183, GIRASSOL OU SIMILAR, INCLUSIVE PINTURA E TRANSPORTE PARA REGIAO METROPOLITANA DO GRANDE RECIFE (EMLURB)</v>
          </cell>
          <cell r="C1294" t="str">
            <v>Un</v>
          </cell>
          <cell r="D1294">
            <v>2829.2763140000002</v>
          </cell>
          <cell r="E1294">
            <v>2216.7800000000002</v>
          </cell>
        </row>
        <row r="1295">
          <cell r="A1295" t="str">
            <v>17.05.140</v>
          </cell>
          <cell r="B1295" t="str">
            <v>17.05.140, FORNECIMENTO E ASSENTAMENTO DE ESCADA VERTICAL COM ALTURA DE 2,0M REF 190, GIRASSOL OU SIMILAR, INCLUSIVE PINTURA E TRANSPORTE PARA REGIAO METROPOLITANA DO GRANDE RECIFE (EMLURB)</v>
          </cell>
          <cell r="C1295" t="str">
            <v>Un</v>
          </cell>
          <cell r="D1295">
            <v>1120.833897</v>
          </cell>
          <cell r="E1295">
            <v>878.19</v>
          </cell>
        </row>
        <row r="1296">
          <cell r="A1296" t="str">
            <v>17.05.150</v>
          </cell>
          <cell r="B1296" t="str">
            <v>17.05.150, FORNECIMENTO E ASSENTAMENTO DE ESCADA VERTICAL COM ALTURA DE 3,0M REF 191, GIRASSOL OU SIMILAR, INCLUSIVE PINTURA E TRANSPORTE PARA REGIAO METROPOLITANA DO GRANDE RECIFE (EMLURB)</v>
          </cell>
          <cell r="C1296" t="str">
            <v>Un</v>
          </cell>
          <cell r="D1296">
            <v>1657.3776539999999</v>
          </cell>
          <cell r="E1296">
            <v>1298.58</v>
          </cell>
        </row>
        <row r="1297">
          <cell r="A1297" t="str">
            <v>17.05.160</v>
          </cell>
          <cell r="B1297" t="str">
            <v>17.05.160, FORNECIMENTO E ASSENTAMENTO DE ESCADA HORIZONTAL COM ALTURA DE 2,0M REF 192, GIRASSOL OU SIMILAR, INCLUSIVE PINTURA E TRANSPORTE PARA REGIAO METROPOLITANA DO GRANDE RECIFE (EMLURB)</v>
          </cell>
          <cell r="C1297" t="str">
            <v>Un</v>
          </cell>
          <cell r="D1297">
            <v>1666.7712220000001</v>
          </cell>
          <cell r="E1297">
            <v>1305.94</v>
          </cell>
        </row>
        <row r="1298">
          <cell r="A1298" t="str">
            <v>17.05.170</v>
          </cell>
          <cell r="B1298" t="str">
            <v>17.05.170, FORNECIMENTO E ASSENTAMENTO DE ESCADA HORIZONTAL COM ALTURA DE 3,0M REF 193, GIRASSOL OU SIMILAR, INCLUSIVE PINTURA E TRANSPORTE PARA REGIAO METROPOLITANA DO GRANDE RECIFE (EMLURB)</v>
          </cell>
          <cell r="C1298" t="str">
            <v>Un</v>
          </cell>
          <cell r="D1298">
            <v>2042.348023</v>
          </cell>
          <cell r="E1298">
            <v>1600.21</v>
          </cell>
        </row>
        <row r="1299">
          <cell r="A1299" t="str">
            <v>17.05.180</v>
          </cell>
          <cell r="B1299" t="str">
            <v>17.05.180, FORNECIMENTO E ASSENTAMENTO DE ESCADA VERTICAL COM ALTURA DE 3,0M REF 194, GIRASSOL OU SIMILAR, INCLUSIVE PINTURA E TRANSPORTE PARA REGIAO METROPOLITANA DO GRANDE RECIFE (EMLURB)</v>
          </cell>
          <cell r="C1299" t="str">
            <v>Un</v>
          </cell>
          <cell r="D1299">
            <v>2346.3882090000002</v>
          </cell>
          <cell r="E1299">
            <v>1838.43</v>
          </cell>
        </row>
        <row r="1300">
          <cell r="A1300" t="str">
            <v>17.05.190</v>
          </cell>
          <cell r="B1300" t="str">
            <v>17.05.190, FORNECIMENTO E ASSENTAMENTO DE GANGORRA MIRIM COM 01 PECA REF200, GIRASSOL OU SIMILAR, INCLUSIVE PINTURA E TRANSPORTE PARA REGIAO METROPOLITANA DO GRANDE RECIFE (EMLURB)</v>
          </cell>
          <cell r="C1300" t="str">
            <v>Un</v>
          </cell>
          <cell r="D1300">
            <v>1130.2274649999999</v>
          </cell>
          <cell r="E1300">
            <v>885.55</v>
          </cell>
        </row>
        <row r="1301">
          <cell r="A1301" t="str">
            <v>17.05.200</v>
          </cell>
          <cell r="B1301" t="str">
            <v>17.05.200, FORNECIMENTO E ASSENTAMENTO DE GANGORRA MIRIM COM 02 PECAS REF201, GIRASSOL OU SIMILAR, INCLUSIVE PINTURA E TRANSPORTE PARA REGIAO METROPOLITANA DO GRANDE RECIFE (EMLURB)</v>
          </cell>
          <cell r="C1301" t="str">
            <v>Un</v>
          </cell>
          <cell r="D1301">
            <v>1559.4599179999998</v>
          </cell>
          <cell r="E1301">
            <v>1221.8599999999999</v>
          </cell>
        </row>
        <row r="1302">
          <cell r="A1302" t="str">
            <v>17.05.210</v>
          </cell>
          <cell r="B1302" t="str">
            <v>17.05.210, FORNECIMENTO E ASSENTAMENTO DE GANGORRA MIRIM COM 03 PECAS REF202, GIRASSOL OU SIMILAR, INCLUSIVE PINTURA E TRANSPORTE PARA REGIAO METROPOLITANA DO GRANDE RECIFE (EMLURB)</v>
          </cell>
          <cell r="C1302" t="str">
            <v>Un</v>
          </cell>
          <cell r="D1302">
            <v>2042.348023</v>
          </cell>
          <cell r="E1302">
            <v>1600.21</v>
          </cell>
        </row>
        <row r="1303">
          <cell r="A1303" t="str">
            <v>17.05.220</v>
          </cell>
          <cell r="B1303" t="str">
            <v>17.05.220, FORNECIMENTO E ASSENTAMENTO DE GANGORRA STAND COM 02 PECAS REF203, GIRASSOL OU SIMILAR, INCLUSIVE PINTURA E TRANSPORTE PARA REGIAO METROPOLITANA DO GRANDE RECIFE (EMLURB)</v>
          </cell>
          <cell r="C1303" t="str">
            <v>Un</v>
          </cell>
          <cell r="D1303">
            <v>2042.348023</v>
          </cell>
          <cell r="E1303">
            <v>1600.21</v>
          </cell>
        </row>
        <row r="1304">
          <cell r="A1304" t="str">
            <v>17.05.230</v>
          </cell>
          <cell r="B1304" t="str">
            <v>17.05.230, FORNECIMENTO E ASSENTAMENTO DE GANGORRA STAND COM 03 PECAS REF204, GIRASSOL OU SIMILAR, INCLUSIVE PINTURA E TRANSPORTE PARA REGIAO METROPOLITANA DO GRANDE RECIFE (EMLURB)</v>
          </cell>
          <cell r="C1304" t="str">
            <v>Un</v>
          </cell>
          <cell r="D1304">
            <v>2417.9248240000002</v>
          </cell>
          <cell r="E1304">
            <v>1894.48</v>
          </cell>
        </row>
        <row r="1305">
          <cell r="A1305" t="str">
            <v>17.05.240</v>
          </cell>
          <cell r="B1305" t="str">
            <v>17.05.240, FORNECIMENTO E ASSENTAMENTO DE GANGORRA STAND COM 04 PECAS REF205, GIRASSOL OU SIMILAR, INCLUSIVE PINTURA E TRANSPORTE PARA REGIAO METROPOLITANA DO GRANDE RECIFE (EMLURB)</v>
          </cell>
          <cell r="C1305" t="str">
            <v>Un</v>
          </cell>
          <cell r="D1305">
            <v>2847.1572769999998</v>
          </cell>
          <cell r="E1305">
            <v>2230.79</v>
          </cell>
        </row>
        <row r="1306">
          <cell r="A1306" t="str">
            <v>17.05.250</v>
          </cell>
          <cell r="B1306" t="str">
            <v>17.05.250, FORNECIMENTO E ASSENTAMENTO DE GAIOLA COM (1,20X1,20X2,50)M REF220, GIRASSOL OU SIMILAR, INCLUSIVE PINTURA E TRANSPORTE PARA REGIAO METROPOLITANA DO GRANDE RECIFE (EMLURB)</v>
          </cell>
          <cell r="C1306" t="str">
            <v>Un</v>
          </cell>
          <cell r="D1306">
            <v>2554.246427</v>
          </cell>
          <cell r="E1306">
            <v>2001.29</v>
          </cell>
        </row>
        <row r="1307">
          <cell r="A1307" t="str">
            <v>17.05.260</v>
          </cell>
          <cell r="B1307" t="str">
            <v>17.05.260, FORNECIMENTO E ASSENTAMENTO DE GAIOLA COM (1,40X1,40X2,50)M REF221, GIRASSOL OU SIMILAR, INCLUSIVE PINTURA E TRANSPORTE PARA REGIAO METROPOLITANA DO GRANDE RECIFE (EMLURB)</v>
          </cell>
          <cell r="C1307" t="str">
            <v>Un</v>
          </cell>
          <cell r="D1307">
            <v>3010.3067059999998</v>
          </cell>
          <cell r="E1307">
            <v>2358.62</v>
          </cell>
        </row>
        <row r="1308">
          <cell r="A1308" t="str">
            <v>17.05.270</v>
          </cell>
          <cell r="B1308" t="str">
            <v>17.05.270, FORNECIMENTO E ASSENTAMENTO DE GAIOLA COM (1,60X1,60X2,50)M REF222, GIRASSOL OU SIMILAR, INCLUSIVE PINTURA E TRANSPORTE PARA REGIAO METROPOLITANA DO GRANDE RECIFE (EMLURB)</v>
          </cell>
          <cell r="C1308" t="str">
            <v>Un</v>
          </cell>
          <cell r="D1308">
            <v>3439.5391589999999</v>
          </cell>
          <cell r="E1308">
            <v>2694.93</v>
          </cell>
        </row>
        <row r="1309">
          <cell r="A1309" t="str">
            <v>17.05.280</v>
          </cell>
          <cell r="B1309" t="str">
            <v>17.05.280, FORNECIMENTO E ASSENTAMENTO DE BARRAS PARA FUTEBOL DE SALAO (MOVEIS), TUBO 1 1/2 POL, REF410, GIRASSOL OU SIMILAR, INCLUSIVE PINTURA E TRANSPORTE PARA REGIAO METROPOLITANA DO GRANDE RECIFE (EMLURB)</v>
          </cell>
          <cell r="C1309" t="str">
            <v>PAR</v>
          </cell>
          <cell r="D1309">
            <v>3101.6132079999998</v>
          </cell>
          <cell r="E1309">
            <v>2430.16</v>
          </cell>
        </row>
        <row r="1310">
          <cell r="A1310" t="str">
            <v>17.05.290</v>
          </cell>
          <cell r="B1310" t="str">
            <v>17.05.290, FORNECIMENTO E ASSENTAMENTO DE BARRAS PARA FUTEBOL DE SALAO (MOVEIS), TUBO 2 POL, REF411, GIRASSOL OU SIMILAR, INCLUSIVE PINTURA E TRANSPORTE PARA REGIAO METROPOLITANA DO GRANDE RECIFE (EMLURB)</v>
          </cell>
          <cell r="C1310" t="str">
            <v>PAR</v>
          </cell>
          <cell r="D1310">
            <v>3648.8906480000001</v>
          </cell>
          <cell r="E1310">
            <v>2858.96</v>
          </cell>
        </row>
        <row r="1311">
          <cell r="A1311" t="str">
            <v>17.05.300</v>
          </cell>
          <cell r="B1311" t="str">
            <v>17.05.300, FORNECIMENTO E ASSENTAMENTO DE BARRAS PARA FUTEBOL DE SALAO (MOVEIS), TUBO 3 POL, REF412, GIRASSOL OU SIMILAR, INCLUSIVE PINTURA E TRANSPORTE PARA REGIAO METROPOLITANA DO GRANDE RECIFE (EMLURB)</v>
          </cell>
          <cell r="C1311" t="str">
            <v>PAR</v>
          </cell>
          <cell r="D1311">
            <v>4507.3555539999998</v>
          </cell>
          <cell r="E1311">
            <v>3531.58</v>
          </cell>
        </row>
        <row r="1312">
          <cell r="A1312" t="str">
            <v>17.05.301</v>
          </cell>
          <cell r="B1312" t="str">
            <v>17.05.301, FORNECIMENTO E FIXACAO DE ABRACADEIRA METALICA TIPO U, PARA TUBO DE 3 POLEGADAS, FIXADA EM CONCRETO ATRAVES DE DOIS CHUMBADORES TIPO PARABOLT EXPANSIVO COM PARAFUSO GALVANIZADO 3/8 POLEGADAS E COMPRIMENTO 75MM (SEDUC)</v>
          </cell>
          <cell r="C1312" t="str">
            <v>Cj</v>
          </cell>
          <cell r="D1312">
            <v>22.935110999999999</v>
          </cell>
          <cell r="E1312">
            <v>17.97</v>
          </cell>
        </row>
        <row r="1313">
          <cell r="A1313" t="str">
            <v>17.05.302</v>
          </cell>
          <cell r="B1313" t="str">
            <v>17.05.302 FORNECIMENTO E ASSENTAMENTO DE BARRAS PARA FUTEBOL DE SALAO (MOVEIS), TUBO 3 POL, REF. 412, GIRASSOL OU SIMILAR, INCLUSIVE PINTURA (SEDUC)</v>
          </cell>
          <cell r="C1313" t="str">
            <v>PAR</v>
          </cell>
          <cell r="D1313">
            <v>4507.3555539999998</v>
          </cell>
          <cell r="E1313">
            <v>3531.58</v>
          </cell>
        </row>
        <row r="1314">
          <cell r="A1314" t="str">
            <v>17.05.310</v>
          </cell>
          <cell r="B1314" t="str">
            <v>17.05.310, FORNECIMENTO E ASSENTAMENTO DE BARRAS PARA FUTEBOL DE CAMPO SOCIETY, TUBO 4 POL, REF413, GIRASSOL OU SIMILAR, INCLUSIVE PINTURA E TRANSPORTE PARA REGIAO METROPOLITANA DO GRANDE RECIFE (EMLURB)</v>
          </cell>
          <cell r="C1314" t="str">
            <v>PAR</v>
          </cell>
          <cell r="D1314">
            <v>5992.7773090000001</v>
          </cell>
          <cell r="E1314">
            <v>4695.43</v>
          </cell>
        </row>
        <row r="1315">
          <cell r="A1315" t="str">
            <v>17.05.320</v>
          </cell>
          <cell r="B1315" t="str">
            <v>17.05.320, FORNECIMENTO E ASSENTAMENTO DE BARRAS PARA FUTEBOL DE CAMPO OFICIAL, TUBO 4 POL, REF413, GIRASSOL OU SIMILAR, INCLUSIVE PINTURA E TRANSPORTE PARA REGIAO METROPOLITANA DO GRANDE RECIFE (EMLURB)</v>
          </cell>
          <cell r="C1315" t="str">
            <v>PAR</v>
          </cell>
          <cell r="D1315">
            <v>8729.1517459999995</v>
          </cell>
          <cell r="E1315">
            <v>6839.42</v>
          </cell>
        </row>
        <row r="1316">
          <cell r="A1316" t="str">
            <v>17.05.330</v>
          </cell>
          <cell r="B1316" t="str">
            <v>17.05.330, FORNECIMENTO E ASSENTAMENTO DE TRAVES PARA VOLEIBOL, TUBO 2 POL, REF400, GIRASSOL OU SIMILAR, INCLUSIVE PINTURA E TRANSPORTE PARA REGIAO METROPOLITANA DO GRANDE RECIFE (EMLURB)</v>
          </cell>
          <cell r="C1316" t="str">
            <v>PAR</v>
          </cell>
          <cell r="D1316">
            <v>1711.0333059999998</v>
          </cell>
          <cell r="E1316">
            <v>1340.62</v>
          </cell>
        </row>
        <row r="1317">
          <cell r="A1317" t="str">
            <v>17.05.340</v>
          </cell>
          <cell r="B1317" t="str">
            <v>17.05.340, FORNECIMENTO E ASSENTAMENTO DE TRAVES PARA VOLEIBOL , TUBO 3 POL, REF401, GIRASSOL OU SIMILAR, INCLUSIVE PINTURA E TRANSPORTE PARA REGIAO METROPOLITANA DO GRANDE RECIFE (EMLURB)</v>
          </cell>
          <cell r="C1317" t="str">
            <v>PAR</v>
          </cell>
          <cell r="D1317">
            <v>2283.3389889999999</v>
          </cell>
          <cell r="E1317">
            <v>1789.03</v>
          </cell>
        </row>
        <row r="1318">
          <cell r="A1318" t="str">
            <v>17.05.341</v>
          </cell>
          <cell r="B1318" t="str">
            <v>17.05.341 FORNECIMENTO E ASSENTAMENTO DE TRAVES PARA VOLEIBOL,  TUBO 3 POL, REF. 401, GIRASSOL OU SIMILAR, INCLUSIVE PINTURA (SEDUC)</v>
          </cell>
          <cell r="C1318" t="str">
            <v>PAR</v>
          </cell>
          <cell r="D1318">
            <v>2283.3389889999999</v>
          </cell>
          <cell r="E1318">
            <v>1789.03</v>
          </cell>
        </row>
        <row r="1319">
          <cell r="A1319" t="str">
            <v>17.05.350</v>
          </cell>
          <cell r="B1319" t="str">
            <v>17.05.350, FORNECIMENTO E ASSENTAMENTO DE TABELAS PARA BASQUETE (OFICIAL), REF420 COM ARO PARA TABELA REF422, GIRASSOL OU SIMILAR, INCLUSIVE PINTURA E TRANSPORTE PARA REGIAO METROPOLITANA DO GRANDE RECIFE (EMLURB)</v>
          </cell>
          <cell r="C1319" t="str">
            <v>PAR</v>
          </cell>
          <cell r="D1319">
            <v>3778.5882539999998</v>
          </cell>
          <cell r="E1319">
            <v>2960.58</v>
          </cell>
        </row>
        <row r="1320">
          <cell r="A1320" t="str">
            <v>17.05.360</v>
          </cell>
          <cell r="B1320" t="str">
            <v>17.05.360, FORNECIMENTO E ASSENTAMENTO DE ESTRUTURAS PARA BASQUETE FIXA, REF430, E TABELA PARA BASQUETE(OFICIAL),REF420 COM ARO PARA TABELA REF422 GIRASSOL OU SIMILAR, INCLUSIVE PINTURA E TRANSPORTE PARA REGIAO METROPOLITANA DO GRANDE RECIFE (EMLURB)</v>
          </cell>
          <cell r="C1320" t="str">
            <v>PAR</v>
          </cell>
          <cell r="D1320">
            <v>9983.0016290000003</v>
          </cell>
          <cell r="E1320">
            <v>7821.83</v>
          </cell>
        </row>
        <row r="1321">
          <cell r="A1321" t="str">
            <v>17.05.361</v>
          </cell>
          <cell r="B1321" t="str">
            <v>17.05.361 FORNECIMENTO E ASSENTAMENTO DE ESTRUTURA PARA BASQUETE FIXA REF. 430 E TABELA PARA BASQUETE(OFICIAL) REF.420 COM ARO PARA TABELA REF.422 GIRASSOL OU SIMILAR, INCLUSIVE PINTURA (SEDUC)</v>
          </cell>
          <cell r="C1321" t="str">
            <v>PAR</v>
          </cell>
          <cell r="D1321">
            <v>9983.0016290000003</v>
          </cell>
          <cell r="E1321">
            <v>7821.83</v>
          </cell>
        </row>
        <row r="1322">
          <cell r="A1322" t="str">
            <v>17.05.366</v>
          </cell>
          <cell r="B1322" t="str">
            <v>17.05.366, FORNECIMENTO DE ESTRUTURA MOVEL PARA TABELA DE BASQUETE EM TUBOS DE FERRO DIN 2440 3 POLEGADAS E 2 POLEGADAS, SUPORTE PARA FIXACAO DA TABELA EM CANTONEIRA L 2X 1/4 POLEGADAS ASTM A36, CONTRAPESO EM CHAPA ASTM A36, RODIZIO DE FERRO FUNDIDO REVESTIDO COM POLIURETANO COM ROLDANA GIRATORIA E FREIO (2X) E RODIZIO FIXO (2X), AMBOS DE POLEGADA E BASE PARA FIXACAO DO RODIZIO EM BARRA CHATA 6X 1/2 POLEGADAS ASTM A36 E FIXACAO DO SUPORTE DA TABELA COM PERFIL I 6 POLEGADAS ASTM A36, CONFORME PROJETO ESTRUTURAL, SEM PINTURA (SEDUC)</v>
          </cell>
          <cell r="C1322" t="str">
            <v>PAR</v>
          </cell>
          <cell r="D1322">
            <v>10400.121995</v>
          </cell>
          <cell r="E1322">
            <v>8148.65</v>
          </cell>
        </row>
        <row r="1323">
          <cell r="A1323" t="str">
            <v>17.05.370</v>
          </cell>
          <cell r="B1323" t="str">
            <v>17.05.370, FORNECIMENTO E ASSENTAMENTO DE MASTRO COM 5 M DE ALTURA, REF530, GIRASSOL OU SIMILAR, INCLUSIVE PINTURA E TRANSPORTE PARA REGIAO METROPOLITANA DO GRANDE RECIFE (EMLURB)</v>
          </cell>
          <cell r="C1323" t="str">
            <v>Un</v>
          </cell>
          <cell r="D1323">
            <v>1259.1592910000002</v>
          </cell>
          <cell r="E1323">
            <v>986.57</v>
          </cell>
        </row>
        <row r="1324">
          <cell r="A1324" t="str">
            <v>17.05.380</v>
          </cell>
          <cell r="B1324" t="str">
            <v>17.05.380, FORNECIMENTO E ASSENTAMENTO DE MASTRO COM 6 M DE ALTURA, REF531, GIRASSOL OU SIMILAR, INCLUSIVE PINTURA E TRANSPORTE PARA REGIAO METROPOLITANA DO GRANDE RECIFE (EMLURB)</v>
          </cell>
          <cell r="C1324" t="str">
            <v>Un</v>
          </cell>
          <cell r="D1324">
            <v>1382.564738</v>
          </cell>
          <cell r="E1324">
            <v>1083.26</v>
          </cell>
        </row>
        <row r="1325">
          <cell r="A1325" t="str">
            <v>17.05.390</v>
          </cell>
          <cell r="B1325" t="str">
            <v>17.05.390, FORNECIMENTO E ASSENTAMENTO DE MASTRO COM 7 M DE ALTURA, REF532, GIRASSOL OU SIMILAR, INCLUSIVE PINTURA E TRANSPORTE PARA REGIAO METROPOLITANA DO GRANDE RECIFE (EMLURB)</v>
          </cell>
          <cell r="C1325" t="str">
            <v>Un</v>
          </cell>
          <cell r="D1325">
            <v>1697.3258440000002</v>
          </cell>
          <cell r="E1325">
            <v>1329.88</v>
          </cell>
        </row>
        <row r="1326">
          <cell r="A1326" t="str">
            <v>17.05.400</v>
          </cell>
          <cell r="B1326" t="str">
            <v>17.05.400, FORNECIMENTO E ASSENTAMENTO DE MASTRO COM 8 M DE ALTURA, REF533, GIRASSOL OU SIMILAR, INCLUSIVE PINTURA E TRANSPORTE PARA REGIAO METROPOLITANA DO GRANDE RECIFE (EMLURB)</v>
          </cell>
          <cell r="C1326" t="str">
            <v>Un</v>
          </cell>
          <cell r="D1326">
            <v>2037.1407190000002</v>
          </cell>
          <cell r="E1326">
            <v>1596.13</v>
          </cell>
        </row>
        <row r="1327">
          <cell r="A1327" t="str">
            <v>17.07.010</v>
          </cell>
          <cell r="B1327" t="str">
            <v>17.07.010, FORNECIMENTO E ASSENTAMENTO DE GRADIL E/OU PORTAO COM FERRAGENS, MODELO AV 31/2000 - OP 01, INCLUSIVE APARELHAMENTO E PINTURA COM ESMALTE SINTETICO, DUAS DEMAOS (EMLURB)</v>
          </cell>
          <cell r="C1327" t="str">
            <v>m2</v>
          </cell>
          <cell r="D1327">
            <v>682.29721700000005</v>
          </cell>
          <cell r="E1327">
            <v>534.59</v>
          </cell>
        </row>
        <row r="1328">
          <cell r="A1328" t="str">
            <v>17.07.020</v>
          </cell>
          <cell r="B1328" t="str">
            <v>17.07.020, FORNECIMENTO E ASSENTAMENTO DE GRADIL E/OU PORTAO COM FERRAGENS, MODELO AV 31/2000 - OP 02, INCLUSIVE APARELHAMENTO E PINTURA COM ESMALTE SINTETICO, DUAS DEMAOS (EMLURB)</v>
          </cell>
          <cell r="C1328" t="str">
            <v>m2</v>
          </cell>
          <cell r="D1328">
            <v>592.879639</v>
          </cell>
          <cell r="E1328">
            <v>464.53</v>
          </cell>
        </row>
        <row r="1329">
          <cell r="A1329" t="str">
            <v>17.07.030</v>
          </cell>
          <cell r="B1329" t="str">
            <v>17.07.030, FORNECIMENTO E ASSENTAMENTO DE GRADIL E/OU PORTAO COM FERRAGENS, MODELO AV 31/2000 - OP 03, INCLUSIVE APARELHAMENTO E PINTURA COM ESMALTE SINTETICO, DUAS DEMAOS (EMLURB)</v>
          </cell>
          <cell r="C1329" t="str">
            <v>m2</v>
          </cell>
          <cell r="D1329">
            <v>646.52252799999997</v>
          </cell>
          <cell r="E1329">
            <v>506.56</v>
          </cell>
        </row>
        <row r="1330">
          <cell r="A1330" t="str">
            <v>17.07.055</v>
          </cell>
          <cell r="B1330" t="str">
            <v>17.07.055, FORNECIMENTO E INSTALACAO DE UM PORTAO DE CORRER/GRADIL SIGRADI OU EQUIVALENTE TECNICO FIO 5MM, MALHA 50X200MM, GALVANIZADO E COM PINTURA ELETROSTATICA COR VERDE, MEDINDO 3,50X2,43M DE ALTURA, INCLUINDO OS MONTANTES (60X40X1,25MM), PARA FIXACAO DO PORTAO (SEDUC)</v>
          </cell>
          <cell r="C1330" t="str">
            <v>m2</v>
          </cell>
          <cell r="D1330">
            <v>413.10002100000003</v>
          </cell>
          <cell r="E1330">
            <v>323.67</v>
          </cell>
        </row>
        <row r="1331">
          <cell r="A1331" t="str">
            <v>17.07.100</v>
          </cell>
          <cell r="B1331" t="str">
            <v>17.07.100 FORNECIMENTO E INSTALACAO  DE ESTRUTURA METALICA DE ELEVACAO COM FECHAMENTO EM ALAMBRADO, NAS DIMENSOES: (11,70 x 12,50)m COM ALTURA DE 6,00m, INCLUSIVE ALAMBRADO.(SEDUC)</v>
          </cell>
          <cell r="C1331" t="str">
            <v>m2</v>
          </cell>
          <cell r="D1331">
            <v>323.01876700000003</v>
          </cell>
          <cell r="E1331">
            <v>253.09</v>
          </cell>
        </row>
        <row r="1332">
          <cell r="A1332" t="str">
            <v>17.07.102</v>
          </cell>
          <cell r="B1332" t="str">
            <v>17.07.102  FORNECIMENTO E INSTALACAO DE RAMPA METALICA. (SEDUC)</v>
          </cell>
          <cell r="C1332" t="str">
            <v>m2</v>
          </cell>
          <cell r="D1332">
            <v>1194.8848230000001</v>
          </cell>
          <cell r="E1332">
            <v>936.21</v>
          </cell>
        </row>
        <row r="1333">
          <cell r="A1333" t="str">
            <v>17.07.103</v>
          </cell>
          <cell r="B1333" t="str">
            <v>17.07.103  FORNECIMENTO E INSTALACAO DE PEITORIL EM TUBO DE FERRO DE 4". (SEDUC)</v>
          </cell>
          <cell r="C1333" t="str">
            <v>m</v>
          </cell>
          <cell r="D1333">
            <v>140.21431799999999</v>
          </cell>
          <cell r="E1333">
            <v>109.86</v>
          </cell>
        </row>
        <row r="1334">
          <cell r="A1334" t="str">
            <v>17.08.010</v>
          </cell>
          <cell r="B1334" t="str">
            <v>17.08.010, FORNECIMENTO E ASSENTAMENTO DE CAIXA PRE-MOLDADA P/AR CONDICIONADO, CAPACIDADE DE 7000BTU TIPO PADRAO (ABERTA) (EMLURB)</v>
          </cell>
          <cell r="C1334" t="str">
            <v>Un</v>
          </cell>
          <cell r="D1334">
            <v>242.94370499999999</v>
          </cell>
          <cell r="E1334">
            <v>190.35</v>
          </cell>
        </row>
        <row r="1335">
          <cell r="A1335" t="str">
            <v>17.08.020</v>
          </cell>
          <cell r="B1335" t="str">
            <v>17.08.020, FORNECIMENTO E ASSENTAMENTO DE CAIXA PRE-MOLDADA P/AR CONDICIONADO, CAPACIDADE DE 10000/12000BTU TIPO PADRAO (ABERTA) (EMLURB)</v>
          </cell>
          <cell r="C1335" t="str">
            <v>Un</v>
          </cell>
          <cell r="D1335">
            <v>303.74663700000002</v>
          </cell>
          <cell r="E1335">
            <v>237.99</v>
          </cell>
        </row>
        <row r="1336">
          <cell r="A1336" t="str">
            <v>17.08.021</v>
          </cell>
          <cell r="B1336" t="str">
            <v>17.08.021, FORNECIMENTO E ASSENTAMENTO DE CAIXA PRE-MOLDADA DE CONCRETO PARA AR CONDICIONADO, CAPACIDADE 10000/21000 BTU´S 82X56X73CM - FECHADA
- TECNOFORM OU SIMILAR (SEDUC)</v>
          </cell>
          <cell r="C1336" t="str">
            <v>Un</v>
          </cell>
          <cell r="D1336">
            <v>271.48177300000003</v>
          </cell>
          <cell r="E1336">
            <v>212.71</v>
          </cell>
        </row>
        <row r="1337">
          <cell r="A1337" t="str">
            <v>17.08.030</v>
          </cell>
          <cell r="B1337" t="str">
            <v>17.08.030, FORNECIMENTO E ASSENTAMENTO DE CAIXA PRE-MOLDADA P/AR CONDICIONADO, CAPACIDADE DE 2100BTU TIPO PADRAO (ABERTA) (EMLURB)</v>
          </cell>
          <cell r="C1337" t="str">
            <v>Un</v>
          </cell>
          <cell r="D1337">
            <v>358.11701699999998</v>
          </cell>
          <cell r="E1337">
            <v>280.58999999999997</v>
          </cell>
        </row>
        <row r="1338">
          <cell r="A1338" t="str">
            <v>17.10.010</v>
          </cell>
          <cell r="B1338" t="str">
            <v>17.10.010, FORNECIMENTO E INSTALACAO DE TELA DE NYLON PARA COBERTURA DE QUADRA, MALHA 10X10CM, FIO 30X36 GROSSO NA COR VERDE INCLUSIVE CABO DE ACO DE 1/8 POLEGADAS TRANVERSAL A CADA 2,00M, PRESILHAS E ESTICADORES (SEDUC)</v>
          </cell>
          <cell r="C1338" t="str">
            <v>m2</v>
          </cell>
          <cell r="D1338">
            <v>51.907121000000004</v>
          </cell>
          <cell r="E1338">
            <v>40.67</v>
          </cell>
        </row>
        <row r="1339">
          <cell r="A1339" t="str">
            <v>17.10.015</v>
          </cell>
          <cell r="B1339" t="str">
            <v>17.10.015, FORNECIMENTO E INSTALACAO DE TOTEM MEDINDO 0,80X1,80M, DUPLA FACE, ESTRUTURA INTERNA EM TUBO INDUSTRIAL DE 30X30, TUBO LATERAIS PATENTES DE 11/2 POLEGADAS, REVESTIMENTO COM CHAPA GALVANIZADA 20 COM APLICACAO DE VINIL ADESIVO CALANDRADO IMPRESSO PELO SISTEMADIGITAL. INSTALADO DIRETAMENTE AO SOLO COM SAPATA PROPRIA, ACABAMENTOS LATERAIS EM PVC DE 3MM COM RECORTE EM ROUTER E PINTURA AUTOMOTIVA (SEDUC)</v>
          </cell>
          <cell r="C1339" t="str">
            <v>Un</v>
          </cell>
          <cell r="D1339">
            <v>2710.0316049999997</v>
          </cell>
          <cell r="E1339">
            <v>2123.35</v>
          </cell>
        </row>
        <row r="1340">
          <cell r="A1340" t="str">
            <v>17.10.040</v>
          </cell>
          <cell r="B1340" t="str">
            <v>17.10.040, FORNECIMENTO E INSTALACAO DE TOTEM INDICATIVO MEDINDO 0,30X1,40M, DUPLA FACE, ESTRUTURA INTERNA EM TUBO INDUSTRIAL DE 30X30, TUBO LATERAIS PATENTES DE 11/2 POLEGADAS, REVESTIMENTO COM CHAPA GALVANIZADA 20 COM APLICACAO DE VINIL ADESIVO CALANDRADO IMPRESSO PELO SISTEMA DIGITAL, INSTALADO DIRETAMENTE AO SOLO COM SAPATA (SEDUC)</v>
          </cell>
          <cell r="C1340" t="str">
            <v>Un</v>
          </cell>
          <cell r="D1340">
            <v>2925.0371030000001</v>
          </cell>
          <cell r="E1340">
            <v>2291.81</v>
          </cell>
        </row>
        <row r="1341">
          <cell r="A1341" t="str">
            <v>17.10.050</v>
          </cell>
          <cell r="B1341" t="str">
            <v>17.10.050, FORNECIMENTO E INSTALACAO DE PLACA MEDINDO 0,60X0,13M EM PVC EXPANDIDO DE 4MM PARA ALICACAO DE VINIL ADESIVO CALANDRADO IMPRESSO PELO SISTEMA DIGITAL, DETALHES LATERAIS EM PVC DE 8MM COM APLICACAO DE TINTA VINILICA NAS CORES INDICADAS, INSTALADA COM UTILIZACAO DE FITA VHB 3M DUPLA FACE (SEDUC)</v>
          </cell>
          <cell r="C1341" t="str">
            <v>Un</v>
          </cell>
          <cell r="D1341">
            <v>57.765338</v>
          </cell>
          <cell r="E1341">
            <v>45.26</v>
          </cell>
        </row>
        <row r="1342">
          <cell r="A1342" t="str">
            <v>17.10.060</v>
          </cell>
          <cell r="B1342" t="str">
            <v>17.10.060 SERVICOS DE CONFECCAO E INSTALACAO DE PAINEL MEDINDO 2,40M X 1,60M, UNIFACE, ESTRUTURA COM 5CM DE ESPESSURA EM TUBO 20 X 20 PARA REVESTIMENTO DE CHAPA DE ALUMINIO COMPOSTA (ACM) DE 3MM NA COR AZUL E BRANCA. SERVICOS DE CONFECCAO E INSTALACAO DE CONJUNTOS DE LETRAS TIPO CAIXA COM 2CM DE ESPESSURA EM CHAPA DE PVC DE 20MM COM RECORTE EM EQUIPAMENTO TIPO ROUTER E PINTURA NA COR BRANCAE AZUL, FORMANDO "ETE - ESCOLA TECNICA ESTADUAL - NOME DA ESCOLA". SERVICOS DE INSTALACAO DE ILUMINACAO COMPOSTA DE 02 PROJETORES DE LED DE 20W, INSTALADOS NO PAINEL ATRAVES DE ESTRUTURA METALICA CURVADA. INSTALADA NO LOCAL. (SEDUC)</v>
          </cell>
          <cell r="C1342" t="str">
            <v>Un</v>
          </cell>
          <cell r="D1342" t="e">
            <v>#VALUE!</v>
          </cell>
          <cell r="E1342" t="str">
            <v/>
          </cell>
        </row>
        <row r="1343">
          <cell r="A1343" t="str">
            <v>17.10.070</v>
          </cell>
          <cell r="B1343" t="str">
            <v>17.10.070 SERVICOS DE RECUPERACAO DE PAINEL MEDINDO 4,00M X 2,40M, DUPLA FACE, INCLUINDO A IMPRESSAO DE 02 LONAS PELO SISTEMA DIGITAL, SUBSTITUICAO DOS PROJETORES POR LED DE 30W, PINTURA DA ESTRUTURA E DO POSTE. PARA REALIZACAO DOS SERVICOS SERA NECESSARIO O USO DE EQUIPAMENTO TIPO MUNCK. (SEDUC)</v>
          </cell>
          <cell r="C1343" t="str">
            <v>Un</v>
          </cell>
          <cell r="D1343" t="e">
            <v>#VALUE!</v>
          </cell>
          <cell r="E1343" t="str">
            <v/>
          </cell>
        </row>
        <row r="1344">
          <cell r="A1344" t="str">
            <v>17.10.071</v>
          </cell>
          <cell r="B1344" t="str">
            <v>17.10.071 SERVICOS DE RECUPERACAO DE PAINEL DE FACHADA MEDINDO 6,00M X 3,60M, UNIFACE, INCLUINDO A SUBSTITUICAO DOS ACRILICOS DANIFICADOS, REVISAO DE TODA PARTE ELETRICA COM SUBSTITUICAO TOTAL DOS MATERIAIS, PINTURA E LIMPEZA DA ESTRUTURA (SEDUC)</v>
          </cell>
          <cell r="C1344" t="str">
            <v>Un</v>
          </cell>
          <cell r="D1344" t="e">
            <v>#VALUE!</v>
          </cell>
          <cell r="E1344" t="str">
            <v/>
          </cell>
        </row>
        <row r="1345">
          <cell r="A1345" t="str">
            <v>17.10.030</v>
          </cell>
          <cell r="B1345" t="str">
            <v>17.10.040, FORNECIMENTO E INSTALACAO DE TOTEM INDICATIVO MEDINDO 0,30X1,40M, DUPLA FACE, ESTRUTURA INTERNA EM TUBO INDUSTRIAL DE 30X30, TUBO LATERAIS PATENTES DE 11/2 POLEGADAS, REVESTIMENTO COM CHAPA GALVANIZADA 20 COM APLICACAO DE VINIL ADESIVO CALANDRADO IMPRESSO PELO SISTEMA DIGITAL, INSTALADO DIRETAMENTE AO SOLO COM SAPATA (SEDUC)</v>
          </cell>
          <cell r="C1345" t="str">
            <v>Un</v>
          </cell>
          <cell r="D1345">
            <v>14735.815198999999</v>
          </cell>
          <cell r="E1345">
            <v>11545.73</v>
          </cell>
        </row>
        <row r="1346">
          <cell r="A1346" t="str">
            <v>17.50.001</v>
          </cell>
          <cell r="B1346" t="str">
            <v>98504 PLANTIO DE GRAMA EM PLACAS. AF_05/2018. (SINAPI-2021)</v>
          </cell>
          <cell r="C1346" t="str">
            <v>m2</v>
          </cell>
          <cell r="D1346">
            <v>13.388387</v>
          </cell>
          <cell r="E1346">
            <v>10.49</v>
          </cell>
        </row>
        <row r="1347">
          <cell r="A1347" t="str">
            <v>17.50.002</v>
          </cell>
          <cell r="B1347" t="str">
            <v>92396 EXECUCAO DE PASSEIO EM PISO INTERTRAVADO, COM BLOCO RETANGULAR COR NATURAL DE 20 X 10 CM, ESPESSURA 6 CM. (SINAPI-2021)</v>
          </cell>
          <cell r="C1347" t="str">
            <v>m2</v>
          </cell>
          <cell r="D1347">
            <v>67.465217999999993</v>
          </cell>
          <cell r="E1347">
            <v>52.86</v>
          </cell>
        </row>
        <row r="1348">
          <cell r="A1348" t="str">
            <v>17.50.003</v>
          </cell>
          <cell r="B1348" t="str">
            <v>94263 GUIA (MEIO-FIO) CONCRETO, MOLDADA  IN LOCO  EM TRECHO RETO COM EXTRUSORA, 13 CM BASE X 22 CM ALTURA. (SINAPI-2021)</v>
          </cell>
          <cell r="C1348" t="str">
            <v>m</v>
          </cell>
          <cell r="D1348">
            <v>29.788841999999999</v>
          </cell>
          <cell r="E1348">
            <v>23.34</v>
          </cell>
        </row>
        <row r="1349">
          <cell r="A1349" t="str">
            <v>18.00.000</v>
          </cell>
          <cell r="B1349" t="str">
            <v>18 INSTALACOES ELETRICAS</v>
          </cell>
          <cell r="D1349">
            <v>0</v>
          </cell>
        </row>
        <row r="1350">
          <cell r="A1350" t="str">
            <v>18.01.010</v>
          </cell>
          <cell r="B1350" t="str">
            <v>18.01.010 FORNECIMENTO E COLOCACAO DE CABO DE COBRE, FLEXIVEL, CLASSE 4 OU 5, ISOLACAO EM PVC/A, ANTICHAMA BWF-B, COBERTURA PVC-ST1,ANTICHAMA BWF-B, 1 CONDUTOR, 450/750V, SECAO NOMINAL 35 MM2, PARA DISTRIBUICAO. (SEDUC)</v>
          </cell>
          <cell r="C1350" t="str">
            <v>m</v>
          </cell>
          <cell r="D1350">
            <v>47.567701000000007</v>
          </cell>
          <cell r="E1350">
            <v>37.270000000000003</v>
          </cell>
        </row>
        <row r="1351">
          <cell r="A1351" t="str">
            <v>18.01.020</v>
          </cell>
          <cell r="B1351" t="str">
            <v>18.01.020, FORNECIMENTO E INSTALACAO DE CABO DE COBRE ISOLAMENTO TERMOPLASTICO 0,6/1KV 185MM2 ANTI-CHAMA (SEDUC)</v>
          </cell>
          <cell r="C1351" t="str">
            <v>m</v>
          </cell>
          <cell r="D1351">
            <v>243.658433</v>
          </cell>
          <cell r="E1351">
            <v>190.91</v>
          </cell>
        </row>
        <row r="1352">
          <cell r="A1352" t="str">
            <v>18.01.030</v>
          </cell>
          <cell r="B1352" t="str">
            <v>18.01.030, CABO DE COBRE, TEMPERA MEIO-DURO, ENCORDOAMENTO CLASSE 2, COM COBERTURA DE PVC, TIPO WPP, SM - 10MM2 INCLUSIVE ASSENTAMENTO (EMLURB)</v>
          </cell>
          <cell r="C1352" t="str">
            <v>m</v>
          </cell>
          <cell r="D1352">
            <v>17.217286999999999</v>
          </cell>
          <cell r="E1352">
            <v>13.49</v>
          </cell>
        </row>
        <row r="1353">
          <cell r="A1353" t="str">
            <v>18.01.040</v>
          </cell>
          <cell r="B1353" t="str">
            <v>18.01.040, CABO DE COBRE, TEMPERA MEIO-DURO, ENCORDOAMENTO CLASSE 2, COM COBERTURA DE PVC, TIPO WPP, SM - 16 MM2, INCLUSIVE ASSENTAMENTO (EMLURB)</v>
          </cell>
          <cell r="C1353" t="str">
            <v>m</v>
          </cell>
          <cell r="D1353">
            <v>23.190371000000003</v>
          </cell>
          <cell r="E1353">
            <v>18.170000000000002</v>
          </cell>
        </row>
        <row r="1354">
          <cell r="A1354" t="str">
            <v>18.01.050</v>
          </cell>
          <cell r="B1354" t="str">
            <v>18.01.050, CABO DE COBRE, TEMPERA MEIO DURO, ENCORDOAMENTO CLASSE 2, COM COBERTURA DE PVC, TIPO WPP, SM - 25MM2 INCLUSIVE ASSENTAMENTO (EMLURB)</v>
          </cell>
          <cell r="C1354" t="str">
            <v>m</v>
          </cell>
          <cell r="D1354">
            <v>30.771592999999999</v>
          </cell>
          <cell r="E1354">
            <v>24.11</v>
          </cell>
        </row>
        <row r="1355">
          <cell r="A1355" t="str">
            <v>18.02.020</v>
          </cell>
          <cell r="B1355" t="str">
            <v>18.02.020, POSTE DE CONCRETO SECCAO DUPLO T, 100/8, COM ENGASTAMENTO DIRETO NO SOLO DE 1,40M, INCLUSIVE COLOCACAO (EMLURB)</v>
          </cell>
          <cell r="C1355" t="str">
            <v>Un</v>
          </cell>
          <cell r="D1355">
            <v>830.66709200000003</v>
          </cell>
          <cell r="E1355">
            <v>650.84</v>
          </cell>
        </row>
        <row r="1356">
          <cell r="A1356" t="str">
            <v>18.02.021</v>
          </cell>
          <cell r="B1356" t="str">
            <v>18.02.021, COLOCACAO DE POSTE DE CONCRETO TIPO DUPLO T COM 8M DE ALTURA, CONSIDERANDO ENGASTAMENTO DIRETO NO SOLO DE 1,4M, SEM FORNECIMENTO DO POSTE (SEDUC)</v>
          </cell>
          <cell r="C1356" t="str">
            <v>Um</v>
          </cell>
          <cell r="D1356">
            <v>294.05952000000002</v>
          </cell>
          <cell r="E1356">
            <v>230.4</v>
          </cell>
        </row>
        <row r="1357">
          <cell r="A1357" t="str">
            <v>18.02.025</v>
          </cell>
          <cell r="B1357" t="str">
            <v>18.02.025, POSTE DE CONCRETO SECCAO DUPLO T, 150/8, COM ENGASTAMENTO DIRETO NO SOLO DE 1,40M, INCLUSIVE COLOCACAO (EMLURB)</v>
          </cell>
          <cell r="C1357" t="str">
            <v>Un</v>
          </cell>
          <cell r="D1357">
            <v>920.09743299999991</v>
          </cell>
          <cell r="E1357">
            <v>720.91</v>
          </cell>
        </row>
        <row r="1358">
          <cell r="A1358" t="str">
            <v>18.02.031</v>
          </cell>
          <cell r="B1358" t="str">
            <v>18.02.031, POSTE DE CONCRETO SECCAO DUPLO T, 200/9, COM ENGASTAMENTO DIRETO NO SOLO DE 1,40M, INCLUSIVE COLOCACAO (EMLURB)</v>
          </cell>
          <cell r="C1358" t="str">
            <v>Un</v>
          </cell>
          <cell r="D1358">
            <v>1295.6742339999998</v>
          </cell>
          <cell r="E1358">
            <v>1015.18</v>
          </cell>
        </row>
        <row r="1359">
          <cell r="A1359" t="str">
            <v>18.02.040</v>
          </cell>
          <cell r="B1359" t="str">
            <v>18.02.040, POSTE DE CONCRETO SECCAO DUPLO T, 200/12, COM ENGASTAMENTO DIRETO NO SOLO DE 1,80M, INCLUSIVE COLOCACAO (EMLURB)</v>
          </cell>
          <cell r="C1359" t="str">
            <v>Un</v>
          </cell>
          <cell r="D1359">
            <v>1527.7438629999999</v>
          </cell>
          <cell r="E1359">
            <v>1197.01</v>
          </cell>
        </row>
        <row r="1360">
          <cell r="A1360" t="str">
            <v>18.02.046</v>
          </cell>
          <cell r="B1360" t="str">
            <v>18.02.046, POSTE DE CONCRETO SECCAO DUPLO T, 300/9, COM ENGASTAMENTO DIRETO NO SOLO DE 1,40M, INCLUSIVE COLOCACAO (EMLURB)</v>
          </cell>
          <cell r="C1360" t="str">
            <v>Un</v>
          </cell>
          <cell r="D1360">
            <v>1492.403116</v>
          </cell>
          <cell r="E1360">
            <v>1169.32</v>
          </cell>
        </row>
        <row r="1361">
          <cell r="A1361" t="str">
            <v>18.02.047</v>
          </cell>
          <cell r="B1361" t="str">
            <v>18.02.047, POSTE DE CONCRETO SECCAO DUPLO T, 300/10, COM ENGASTAMENTO DIRETO NO SOLO DE 1,6M, INCLUSIVE COLOCACAO (SEDUC)</v>
          </cell>
          <cell r="C1361" t="str">
            <v>Un</v>
          </cell>
          <cell r="D1361">
            <v>1485.3451769999999</v>
          </cell>
          <cell r="E1361">
            <v>1163.79</v>
          </cell>
        </row>
        <row r="1362">
          <cell r="A1362" t="str">
            <v>18.02.050</v>
          </cell>
          <cell r="B1362" t="str">
            <v>18.02.050, POSTE DE CONCRETO SECCAO DUPLO T, 300/12, COM ENGASTAMENTO DIRETO NO SOLO DE 1,80M, INCLUSIVE COLOCACAO (EMLURB)</v>
          </cell>
          <cell r="C1362" t="str">
            <v>Un</v>
          </cell>
          <cell r="D1362">
            <v>1749.513751</v>
          </cell>
          <cell r="E1362">
            <v>1370.77</v>
          </cell>
        </row>
        <row r="1363">
          <cell r="A1363" t="str">
            <v>18.02.054</v>
          </cell>
          <cell r="B1363" t="str">
            <v>18.02.054, POSTE DE CONCRETO CONICO 200/10 COM ENGASTAMENTO DIRETO NO SOLO DE 1,60M, INCLUSIVE COLOCACAO (EMLURB)</v>
          </cell>
          <cell r="C1363" t="str">
            <v>Un</v>
          </cell>
          <cell r="D1363">
            <v>1732.0667299999998</v>
          </cell>
          <cell r="E1363">
            <v>1357.1</v>
          </cell>
        </row>
        <row r="1364">
          <cell r="A1364" t="str">
            <v>18.02.056</v>
          </cell>
          <cell r="B1364" t="str">
            <v>18.02.056, POSTE DE CONCRETO CONICO 200/12 COM ENGASTAMENTO DIRETO NO SOLO DE 1,60M, INCLUSIVE COLOCACAO (EMLURB)</v>
          </cell>
          <cell r="C1364" t="str">
            <v>Un</v>
          </cell>
          <cell r="D1364">
            <v>2493.5328359999999</v>
          </cell>
          <cell r="E1364">
            <v>1953.72</v>
          </cell>
        </row>
        <row r="1365">
          <cell r="A1365" t="str">
            <v>18.02.058</v>
          </cell>
          <cell r="B1365" t="str">
            <v>18.02.058, POSTE DE CONCRETO CONICO 200/14 COM ENGASTAMENTO DIRETO NO SOLO DE 1,60M, INCLUSIVE COLOCACAO (EMLURB)</v>
          </cell>
          <cell r="C1365" t="str">
            <v>Un</v>
          </cell>
          <cell r="D1365">
            <v>2654.4870289999999</v>
          </cell>
          <cell r="E1365">
            <v>2079.83</v>
          </cell>
        </row>
        <row r="1366">
          <cell r="A1366" t="str">
            <v>18.02.060</v>
          </cell>
          <cell r="B1366" t="str">
            <v>18.02.060, POSTE DE CONCRETO CONICO 200/17 COM ENGASTAMENTO DIRETO NO SOLO DE 1,60M, INCLUSIVE COLOCACAO (EMLURB)</v>
          </cell>
          <cell r="C1366" t="str">
            <v>Un</v>
          </cell>
          <cell r="D1366">
            <v>4013.3636390000001</v>
          </cell>
          <cell r="E1366">
            <v>3144.53</v>
          </cell>
        </row>
        <row r="1367">
          <cell r="A1367" t="str">
            <v>18.02.072</v>
          </cell>
          <cell r="B1367" t="str">
            <v>18.02.072, POSTE RETO GALV A FOGO COM 3,00M FLAGELADO, COM 02 ESTAGIOS COM 0,50M - 88,90MM, DOTADO DE JANELA E ALOJAMENTO PARA EQUIPAMENTO, INCLUSIVE COLOCACAO (EMLURB)</v>
          </cell>
          <cell r="C1367" t="str">
            <v>Un</v>
          </cell>
          <cell r="D1367">
            <v>1370.707911</v>
          </cell>
          <cell r="E1367">
            <v>1073.97</v>
          </cell>
        </row>
        <row r="1368">
          <cell r="A1368" t="str">
            <v>18.02.079</v>
          </cell>
          <cell r="B1368" t="str">
            <v>18.02.079, POSTE RETO GALV A FOGO COM 10,00M DE ALTURA FLANGELADO, INCLUSIVE CHUMBADORES E COLOCACAO (EMLURB)</v>
          </cell>
          <cell r="C1368" t="str">
            <v>Un</v>
          </cell>
          <cell r="D1368">
            <v>4642.2732269999997</v>
          </cell>
          <cell r="E1368">
            <v>3637.29</v>
          </cell>
        </row>
        <row r="1369">
          <cell r="A1369" t="str">
            <v>18.02.082</v>
          </cell>
          <cell r="B1369" t="str">
            <v>18.02.082, POSTE RETO GALV A FOGO COM 12,00M DE ALTURA FLANGELADO, INCLUSIVE CHUMBADORES E COLOCACAO (EMLURB)</v>
          </cell>
          <cell r="C1369" t="str">
            <v>Un</v>
          </cell>
          <cell r="D1369">
            <v>5373.4016820000006</v>
          </cell>
          <cell r="E1369">
            <v>4210.1400000000003</v>
          </cell>
        </row>
        <row r="1370">
          <cell r="A1370" t="str">
            <v>18.02.084</v>
          </cell>
          <cell r="B1370" t="str">
            <v>18.02.084, POSTE RETO GALV A FOGO COM 14,00M DE ALTURA FLANGELADO, INCLUSIVE CHUMBADORES E COLOCACAO (EMLURB)</v>
          </cell>
          <cell r="C1370" t="str">
            <v>Un</v>
          </cell>
          <cell r="D1370">
            <v>7709.5156760000009</v>
          </cell>
          <cell r="E1370">
            <v>6040.52</v>
          </cell>
        </row>
        <row r="1371">
          <cell r="A1371" t="str">
            <v>18.02.085</v>
          </cell>
          <cell r="B1371" t="str">
            <v>18.02.085, POSTE RETO GALV A FOGO COM 15,00M DE ALTURA FLANGELADO, INCLUSIVE CHUMBADORES E COLOCACAO (EMLURB)</v>
          </cell>
          <cell r="C1371" t="str">
            <v>Un</v>
          </cell>
          <cell r="D1371">
            <v>8141.4411219999993</v>
          </cell>
          <cell r="E1371">
            <v>6378.94</v>
          </cell>
        </row>
        <row r="1372">
          <cell r="A1372" t="str">
            <v>18.02.087</v>
          </cell>
          <cell r="B1372" t="str">
            <v>18.02.087, POSTE RETO GALV A FOGO COM 17,00M DE ALTURA FLANGELADO, INCLUSIVE CHUMBADORES E COLOCACAO (EMLURB)</v>
          </cell>
          <cell r="C1372" t="str">
            <v>Un</v>
          </cell>
          <cell r="D1372">
            <v>9144.2427950000001</v>
          </cell>
          <cell r="E1372">
            <v>7164.65</v>
          </cell>
        </row>
        <row r="1373">
          <cell r="A1373" t="str">
            <v>18.02.092</v>
          </cell>
          <cell r="B1373" t="str">
            <v>18.02.092, POSTE CURVO DUPLO GALV A FOGO COM 6MM, FLAGELADO, 02 ESTAGIOS - 8890MM, INCLUSIVE COLOCACAO (EMLURB)</v>
          </cell>
          <cell r="C1373" t="str">
            <v>Un</v>
          </cell>
          <cell r="D1373">
            <v>2923.6204099999995</v>
          </cell>
          <cell r="E1373">
            <v>2290.6999999999998</v>
          </cell>
        </row>
        <row r="1374">
          <cell r="A1374" t="str">
            <v>18.02.094</v>
          </cell>
          <cell r="B1374" t="str">
            <v>18.02.094, POSTE CURVO DUPLO GALV A FOGO COM 8MM, FLAGELADO, 02 ESTAGIOS, INCLUSIVE COLOCACAO (EMLURB)</v>
          </cell>
          <cell r="C1374" t="str">
            <v>Un</v>
          </cell>
          <cell r="D1374">
            <v>4093.3876489999998</v>
          </cell>
          <cell r="E1374">
            <v>3207.23</v>
          </cell>
        </row>
        <row r="1375">
          <cell r="A1375" t="str">
            <v>18.02.095</v>
          </cell>
          <cell r="B1375" t="str">
            <v>18.02.095, POSTE DE ACO CONICO CONTINUO CURVO SIMPLES, FLANGEADO, COM JANELA DE INSPECAO H=9M - FORNECIMENTO E INSTALACAO (SEDUC)</v>
          </cell>
          <cell r="C1375" t="str">
            <v>Un</v>
          </cell>
          <cell r="D1375">
            <v>3091.1475479999999</v>
          </cell>
          <cell r="E1375">
            <v>2421.96</v>
          </cell>
        </row>
        <row r="1376">
          <cell r="A1376" t="str">
            <v>18.02.100</v>
          </cell>
          <cell r="B1376" t="str">
            <v>18.02.100, POSTE RETO SIMPLES GALV A FOGO COM 4M DE ALTURA UTIL COM ENGASTAMENTO DIRETO NO SOLO, INCLUSIVE COLOCACAO (EMLURB)</v>
          </cell>
          <cell r="C1376" t="str">
            <v>Un</v>
          </cell>
          <cell r="D1376">
            <v>1634.6595139999999</v>
          </cell>
          <cell r="E1376">
            <v>1280.78</v>
          </cell>
        </row>
        <row r="1377">
          <cell r="A1377" t="str">
            <v>18.02.101</v>
          </cell>
          <cell r="B1377" t="str">
            <v>18.02.101, POSTE RETO SIMPLES GALV A FOGO COM 5M DE ALTURA UTIL COM ENGASTAMENTO DIRETO NO SOLO, INCLUSIVE COLOCACAO (EMLURB)</v>
          </cell>
          <cell r="C1377" t="str">
            <v>Un</v>
          </cell>
          <cell r="D1377">
            <v>1916.3516870000001</v>
          </cell>
          <cell r="E1377">
            <v>1501.49</v>
          </cell>
        </row>
        <row r="1378">
          <cell r="A1378" t="str">
            <v>18.02.102</v>
          </cell>
          <cell r="B1378" t="str">
            <v>18.02.102, POSTE RETO SIMPLES GALV A FOGO COM 6M DE ALTURA UTIL COM ENGASTAMENTO DIRETO NO SOLO, INCLUSIVE COLOCACAO (EMLURB)</v>
          </cell>
          <cell r="C1378" t="str">
            <v>Un</v>
          </cell>
          <cell r="D1378">
            <v>2663.7529670000004</v>
          </cell>
          <cell r="E1378">
            <v>2087.09</v>
          </cell>
        </row>
        <row r="1379">
          <cell r="A1379" t="str">
            <v>18.02.104</v>
          </cell>
          <cell r="B1379" t="str">
            <v>18.02.104, POSTE RETO SIMPLES GALV A FOGO COM 8M DE ALTURA UTIL COM ENGASTAMENTO DIRETO NO SOLO, INCLUSIVE COLOCACAO (EMLURB)</v>
          </cell>
          <cell r="C1379" t="str">
            <v>Un</v>
          </cell>
          <cell r="D1379">
            <v>3779.9028430000003</v>
          </cell>
          <cell r="E1379">
            <v>2961.61</v>
          </cell>
        </row>
        <row r="1380">
          <cell r="A1380" t="str">
            <v>18.02.105</v>
          </cell>
          <cell r="B1380" t="str">
            <v>18.02.105 POSTE RETO SIMPLES GALV. A FOGO COM 9,00 M DE ALTURA UTIL, COM ENGASTAMENTO DIRETO NO SOLO, INCLUSIVE COLOCACAO (SEDUC).</v>
          </cell>
          <cell r="C1380" t="str">
            <v>Un</v>
          </cell>
          <cell r="D1380">
            <v>3809.6023439999999</v>
          </cell>
          <cell r="E1380">
            <v>2984.88</v>
          </cell>
        </row>
        <row r="1381">
          <cell r="A1381" t="str">
            <v>18.02.106</v>
          </cell>
          <cell r="B1381" t="str">
            <v>18.02.106, POSTE RETO SIMPLES GALV A FOGO COM 10M DE ALTURA UTIL COM ENGASTAMENTO DIRETO NO SOLO, INCLUSIVE COLOCACAO (EMLURB)</v>
          </cell>
          <cell r="C1381" t="str">
            <v>Un</v>
          </cell>
          <cell r="D1381">
            <v>4367.6900450000003</v>
          </cell>
          <cell r="E1381">
            <v>3422.15</v>
          </cell>
        </row>
        <row r="1382">
          <cell r="A1382" t="str">
            <v>18.02.108</v>
          </cell>
          <cell r="B1382" t="str">
            <v>18.02.108, POSTE RETO SIMPLES GALV A FOGO COM 12M DE ALTURA UTIL COM ENGASTAMENTO DIRETO NO SOLO, INCLUSIVE COLOCACAO (EMLURB)</v>
          </cell>
          <cell r="C1382" t="str">
            <v>Un</v>
          </cell>
          <cell r="D1382">
            <v>5123.4510900000005</v>
          </cell>
          <cell r="E1382">
            <v>4014.3</v>
          </cell>
        </row>
        <row r="1383">
          <cell r="A1383" t="str">
            <v>18.02.111</v>
          </cell>
          <cell r="B1383" t="str">
            <v>18.02.111, POSTE RETO SIMPLES GALV A FOGO COM 15M DE ALTURA UTIL COM ENGASTAMENTO DIRETO NO SOLO, INCLUSIVE COLOCACAO (EMLURB)</v>
          </cell>
          <cell r="C1383" t="str">
            <v>Un</v>
          </cell>
          <cell r="D1383">
            <v>7891.4777670000003</v>
          </cell>
          <cell r="E1383">
            <v>6183.09</v>
          </cell>
        </row>
        <row r="1384">
          <cell r="A1384" t="str">
            <v>18.02.113</v>
          </cell>
          <cell r="B1384" t="str">
            <v>18.02.113, POSTE RETO SIMPLES GALV A FOGO COM 17M DE ALTURA UTIL COM ENGASTAMENTO DIRETO NO SOLO, INCLUSIVE COLOCACAO (EMLURB)</v>
          </cell>
          <cell r="C1384" t="str">
            <v>Un</v>
          </cell>
          <cell r="D1384">
            <v>8894.2794400000002</v>
          </cell>
          <cell r="E1384">
            <v>6968.8</v>
          </cell>
        </row>
        <row r="1385">
          <cell r="A1385" t="str">
            <v>18.02.182</v>
          </cell>
          <cell r="B1385" t="str">
            <v>18.02.182 POSTE GALVANIZADO RETO H = 12,00 M (SEDUC).</v>
          </cell>
          <cell r="C1385" t="str">
            <v>Un</v>
          </cell>
          <cell r="D1385">
            <v>3833.4819170000001</v>
          </cell>
          <cell r="E1385">
            <v>3003.59</v>
          </cell>
        </row>
        <row r="1386">
          <cell r="A1386" t="str">
            <v>18.02.183</v>
          </cell>
          <cell r="B1386" t="str">
            <v>18.02.183 CRUZETA EM CANTONEIRA "L" DE AÇO GALVANIZADO 2"X1/8" (SEDUC).</v>
          </cell>
          <cell r="C1386" t="str">
            <v>Un</v>
          </cell>
          <cell r="D1386">
            <v>92.033992999999995</v>
          </cell>
          <cell r="E1386">
            <v>72.11</v>
          </cell>
        </row>
        <row r="1387">
          <cell r="A1387" t="str">
            <v>18.02.200</v>
          </cell>
          <cell r="B1387" t="str">
            <v>18.02.200, FORNECIMENTO DE CRUZETA DE FERRO GALVANIZADO A FOGO PARA FIXACAO DE 02 (DOIS) PROJETORES RETANGULARES PARA LAMPADA DE ATE 400W, INCLUSIVE INSTALACAO (EMLURB)</v>
          </cell>
          <cell r="C1387" t="str">
            <v>Un</v>
          </cell>
          <cell r="D1387">
            <v>473.76256000000001</v>
          </cell>
          <cell r="E1387">
            <v>371.2</v>
          </cell>
        </row>
        <row r="1388">
          <cell r="A1388" t="str">
            <v>18.02.205</v>
          </cell>
          <cell r="B1388" t="str">
            <v>18.02.205, FORNECIMENTO DE CRUZETA DE FERRO GALVANIZADO A FOGO PARA FIXACAO DE 03 (TRES) PROJETORES RETANGULARES PARA LAMPADA DE ATE 400W, INCLUSIVE INSTALACAO (EMLURB)</v>
          </cell>
          <cell r="C1388" t="str">
            <v>Un</v>
          </cell>
          <cell r="D1388">
            <v>548.87281500000006</v>
          </cell>
          <cell r="E1388">
            <v>430.05</v>
          </cell>
        </row>
        <row r="1389">
          <cell r="A1389" t="str">
            <v>18.02.210</v>
          </cell>
          <cell r="B1389" t="str">
            <v>18.02.210, FORNECIMENTO DE CRUZETA DE FERRO GALVANIZADO A FOGO PARA FIXACAO DE 02 (DOIS) PROJETORES RETANGULARES PARA LAMPADA DE ATE 2000W, INCLUSIVE INSTALACAO (EMLURB)</v>
          </cell>
          <cell r="C1389" t="str">
            <v>Un</v>
          </cell>
          <cell r="D1389">
            <v>862.153413</v>
          </cell>
          <cell r="E1389">
            <v>675.51</v>
          </cell>
        </row>
        <row r="1390">
          <cell r="A1390" t="str">
            <v>18.02.215</v>
          </cell>
          <cell r="B1390" t="str">
            <v>18.02.215, FORNECIMENTO DE CRUZETA DE FERRO GALVANIZADO A FOGO PARA FIXACAO DE 03 (TRES) PROJETORES RETANGULARES PARA LAMPADA DE ATE 2000W, INCLUSIVE INSTALACAO (EMLURB)</v>
          </cell>
          <cell r="C1390" t="str">
            <v>Un</v>
          </cell>
          <cell r="D1390">
            <v>962.30467399999998</v>
          </cell>
          <cell r="E1390">
            <v>753.98</v>
          </cell>
        </row>
        <row r="1391">
          <cell r="A1391" t="str">
            <v>18.02.221</v>
          </cell>
          <cell r="B1391" t="str">
            <v>18.02.221 FORNECIMENTO DE CRUZETA DE CONCRETO LEVE, COMP. 2000 MM SECAO 90 X 90 MM (SEDUC)</v>
          </cell>
          <cell r="C1391" t="str">
            <v>Un</v>
          </cell>
          <cell r="D1391">
            <v>102.62728299999999</v>
          </cell>
          <cell r="E1391">
            <v>80.41</v>
          </cell>
        </row>
        <row r="1392">
          <cell r="A1392" t="str">
            <v>18.02.240</v>
          </cell>
          <cell r="B1392" t="str">
            <v>18.02.240, FORNECIMENTO DE ISOLADOR DE PINO POLIMERICO 15KV (SEDUC)</v>
          </cell>
          <cell r="C1392" t="str">
            <v>Un</v>
          </cell>
          <cell r="D1392">
            <v>28.614646</v>
          </cell>
          <cell r="E1392">
            <v>22.42</v>
          </cell>
        </row>
        <row r="1393">
          <cell r="A1393" t="str">
            <v>18.02.260</v>
          </cell>
          <cell r="B1393" t="str">
            <v>18.02.260, FORNECIMENTO DE PINO PARA ISOLADOR POLIMERICO 15KV (SEDUC)</v>
          </cell>
          <cell r="C1393" t="str">
            <v>Un</v>
          </cell>
          <cell r="D1393">
            <v>39.335566</v>
          </cell>
          <cell r="E1393">
            <v>30.82</v>
          </cell>
        </row>
        <row r="1394">
          <cell r="A1394" t="str">
            <v>18.02.300</v>
          </cell>
          <cell r="B1394" t="str">
            <v>18.02.300, FORNECIMENTO DE SUPORTE EM ACO GALVANIZADO A FOGO, PARA ENCAIXE EM POSTE DE ACO E FIXACAO PARA UMA LUMINARIA, INCLUSIVE INSTALACAO (EMLURB)</v>
          </cell>
          <cell r="C1394" t="str">
            <v>Un</v>
          </cell>
          <cell r="D1394">
            <v>473.13717299999996</v>
          </cell>
          <cell r="E1394">
            <v>370.71</v>
          </cell>
        </row>
        <row r="1395">
          <cell r="A1395" t="str">
            <v>18.02.301</v>
          </cell>
          <cell r="B1395" t="str">
            <v>18.02.301, FORNECIMENTO DE SUPORTE EM ACO GALVANIZADO A FOGO, PARA ENCAIXE EM POSTE DE ACO E FIXACAO PARA DUAS LUMINARIAS, INCLUSIVE INSTALACAO (EMLURB)</v>
          </cell>
          <cell r="C1395" t="str">
            <v>Un</v>
          </cell>
          <cell r="D1395">
            <v>540.74278400000003</v>
          </cell>
          <cell r="E1395">
            <v>423.68</v>
          </cell>
        </row>
        <row r="1396">
          <cell r="A1396" t="str">
            <v>18.02.302</v>
          </cell>
          <cell r="B1396" t="str">
            <v>18.02.302, FORNECIMENTO DE SUPORTE EM ACO GALVANIZADO A FOGO, PARA ENCAIXE EM POSTE DE ACO E FIXACAO PARA TRES LUMINARIAS, INCLUSIVE INSTALACAO (EMLURB)</v>
          </cell>
          <cell r="C1396" t="str">
            <v>Un</v>
          </cell>
          <cell r="D1396">
            <v>634.640175</v>
          </cell>
          <cell r="E1396">
            <v>497.25</v>
          </cell>
        </row>
        <row r="1397">
          <cell r="A1397" t="str">
            <v>18.03.010</v>
          </cell>
          <cell r="B1397" t="str">
            <v>18.03.010, ESTRUTURA SECUNDARIA B1 COMPLETA, INCLUSIVE FIXACAO (EMLURB)</v>
          </cell>
          <cell r="C1397" t="str">
            <v>Un</v>
          </cell>
          <cell r="D1397">
            <v>148.42092700000001</v>
          </cell>
          <cell r="E1397">
            <v>116.29</v>
          </cell>
        </row>
        <row r="1398">
          <cell r="A1398" t="str">
            <v>18.03.015</v>
          </cell>
          <cell r="B1398" t="str">
            <v>18.03.015, ESTRUTURA SECUNDARIA B2 COMPLETA, INCLUSIVE FIXACAO (EMLURB)</v>
          </cell>
          <cell r="C1398" t="str">
            <v>Un</v>
          </cell>
          <cell r="D1398">
            <v>192.61919599999999</v>
          </cell>
          <cell r="E1398">
            <v>150.91999999999999</v>
          </cell>
        </row>
        <row r="1399">
          <cell r="A1399" t="str">
            <v>18.03.020</v>
          </cell>
          <cell r="B1399" t="str">
            <v>18.03.020, ESTRUTURA SECUNDARIA B3 COMPLETA, INCLUSIVE FIXACAO (EMLURB)</v>
          </cell>
          <cell r="C1399" t="str">
            <v>Un</v>
          </cell>
          <cell r="D1399">
            <v>304.58899500000001</v>
          </cell>
          <cell r="E1399">
            <v>238.65</v>
          </cell>
        </row>
        <row r="1400">
          <cell r="A1400" t="str">
            <v>18.03.030</v>
          </cell>
          <cell r="B1400" t="str">
            <v>18.03.030, ESTRUTURA SECUNDARIA B4 COMPLETA, INCLUSIVE FIXACAO (EMLURB)</v>
          </cell>
          <cell r="C1400" t="str">
            <v>Un</v>
          </cell>
          <cell r="D1400">
            <v>350.66342500000002</v>
          </cell>
          <cell r="E1400">
            <v>274.75</v>
          </cell>
        </row>
        <row r="1401">
          <cell r="A1401" t="str">
            <v>18.04.010</v>
          </cell>
          <cell r="B1401" t="str">
            <v>18.04.010, FORNECIMENTO DE ELETRODUTO DE FERRO GALVANIZADO (PESADO), INCLUSIVE ASSENTAMENTO (EMLURB)</v>
          </cell>
          <cell r="C1401" t="str">
            <v>m</v>
          </cell>
          <cell r="D1401">
            <v>46.776395000000001</v>
          </cell>
          <cell r="E1401">
            <v>36.65</v>
          </cell>
        </row>
        <row r="1402">
          <cell r="A1402" t="str">
            <v>18.04.020</v>
          </cell>
          <cell r="B1402" t="str">
            <v>18.04.020, FORNECIMENTO DE ELETRODUTO DE FERRO GALVANIZADO DE 1 PL(PESADO), INCLUSIVE ASSENTAMENTO (EMLURB)</v>
          </cell>
          <cell r="C1402" t="str">
            <v>m</v>
          </cell>
          <cell r="D1402">
            <v>57.854678999999997</v>
          </cell>
          <cell r="E1402">
            <v>45.33</v>
          </cell>
        </row>
        <row r="1403">
          <cell r="A1403" t="str">
            <v>18.04.030</v>
          </cell>
          <cell r="B1403" t="str">
            <v>18.04.030, FORNECIMENTO DE ELETRODUTO DE FERRO GALVANIZADO DE 1 1/2 POL (PESADO) INCLUSIVE ASSENTAMENTO (EMLURB)</v>
          </cell>
          <cell r="C1403" t="str">
            <v>m</v>
          </cell>
          <cell r="D1403">
            <v>111.114678</v>
          </cell>
          <cell r="E1403">
            <v>87.06</v>
          </cell>
        </row>
        <row r="1404">
          <cell r="A1404" t="str">
            <v>18.04.040</v>
          </cell>
          <cell r="B1404" t="str">
            <v>18.04.040, FORNECIMENTO DE ELETRODUTO DE FERRO GALVANIZADO DE 2 POL (PESADO), INCLUSIVE ASSENTAMENTO (EMLURB)</v>
          </cell>
          <cell r="C1404" t="str">
            <v>m</v>
          </cell>
          <cell r="D1404">
            <v>146.59581800000001</v>
          </cell>
          <cell r="E1404">
            <v>114.86</v>
          </cell>
        </row>
        <row r="1405">
          <cell r="A1405" t="str">
            <v>18.04.050</v>
          </cell>
          <cell r="B1405" t="str">
            <v>18.04.050 FORNECIMENTO DE ELETRODUTO DE FERRO GALVANIZADO DE 2 1/2 POL. (PESADO), INCLUSIVE  ASSENTAMENTO. (EMLURB)</v>
          </cell>
          <cell r="C1405" t="str">
            <v>m</v>
          </cell>
          <cell r="D1405">
            <v>214.50774099999998</v>
          </cell>
          <cell r="E1405">
            <v>168.07</v>
          </cell>
        </row>
        <row r="1406">
          <cell r="A1406" t="str">
            <v>18.04.060</v>
          </cell>
          <cell r="B1406" t="str">
            <v>18.04.060, FORNECIMENTO DE ELETRODUTO DE FERRO GALVANIZADO DE 4 POL (PESADO) INCLUSIVE ASSENTAMENTO (EMLURB)</v>
          </cell>
          <cell r="C1406" t="str">
            <v>m</v>
          </cell>
          <cell r="D1406">
            <v>363.49024000000003</v>
          </cell>
          <cell r="E1406">
            <v>284.8</v>
          </cell>
        </row>
        <row r="1407">
          <cell r="A1407" t="str">
            <v>18.04.070</v>
          </cell>
          <cell r="B1407" t="str">
            <v>18.04.070, FORNECIMENTO DE ELETRODUTO DE FERRO GALVANIZADO DE 3/4 POL (LEVE), INCLUSIVE ASSENTAMENTO (EMLURB)</v>
          </cell>
          <cell r="C1407" t="str">
            <v>m</v>
          </cell>
          <cell r="D1407">
            <v>26.623618</v>
          </cell>
          <cell r="E1407">
            <v>20.86</v>
          </cell>
        </row>
        <row r="1408">
          <cell r="A1408" t="str">
            <v>18.04.080</v>
          </cell>
          <cell r="B1408" t="str">
            <v>18.04.080, FORNECIMENTO DE ELETRODUTO DE FERRO GALVANIZADO DE 1 POL (LEVE), INCLUSIVE ASSENTAMENTO (EMLURB)</v>
          </cell>
          <cell r="C1408" t="str">
            <v>m</v>
          </cell>
          <cell r="D1408">
            <v>37.510457000000002</v>
          </cell>
          <cell r="E1408">
            <v>29.39</v>
          </cell>
        </row>
        <row r="1409">
          <cell r="A1409" t="str">
            <v>18.04.090</v>
          </cell>
          <cell r="B1409" t="str">
            <v>18.04.090, FORNECIMENTO DE ELETRODUTO DE FERRO GALVANIZADO DE 1 1/2POL (LEVE), INCLUSIVE ASSENTAMENTO (EMLURB)</v>
          </cell>
          <cell r="C1409" t="str">
            <v>m</v>
          </cell>
          <cell r="D1409">
            <v>66.405889000000002</v>
          </cell>
          <cell r="E1409">
            <v>52.03</v>
          </cell>
        </row>
        <row r="1410">
          <cell r="A1410" t="str">
            <v>18.04.100</v>
          </cell>
          <cell r="B1410" t="str">
            <v>18.04.100, FORNECIMENTO DE ELETRODUTO DE FERRO GALVANIZADO DE 2 POL (LEVE), INCLUSIVE ASSENTAMENTO (EMLURB)</v>
          </cell>
          <cell r="C1410" t="str">
            <v>m</v>
          </cell>
          <cell r="D1410">
            <v>86.379984000000007</v>
          </cell>
          <cell r="E1410">
            <v>67.680000000000007</v>
          </cell>
        </row>
        <row r="1411">
          <cell r="A1411" t="str">
            <v>18.04.110</v>
          </cell>
          <cell r="B1411" t="str">
            <v>18.04.110, FORNECIMENTO DE ELETRODUTO DE FERRO GALVANIZADO DE 2 1/2 POL (LEVE), INCLUSIVE ASSENTAMENTO (EMLURB)</v>
          </cell>
          <cell r="C1411" t="str">
            <v>m</v>
          </cell>
          <cell r="D1411">
            <v>156.66582500000001</v>
          </cell>
          <cell r="E1411">
            <v>122.75</v>
          </cell>
        </row>
        <row r="1412">
          <cell r="A1412" t="str">
            <v>18.04.120</v>
          </cell>
          <cell r="B1412" t="str">
            <v>18.04.120, FORNECIMENTO DE ELETRODUTO DE FERRO GALVANIZADO DE 4 POL (LEVE), INCLUSIVE ASSENTAMENTO (EMLURB)</v>
          </cell>
          <cell r="C1412" t="str">
            <v>m</v>
          </cell>
          <cell r="D1412">
            <v>217.41770499999998</v>
          </cell>
          <cell r="E1412">
            <v>170.35</v>
          </cell>
        </row>
        <row r="1413">
          <cell r="A1413" t="str">
            <v>18.04.131</v>
          </cell>
          <cell r="B1413" t="str">
            <v>18.04.131 INSTALACAO EM ACO GALVANIZADO, DN 32 MM (1 e 1/4), APARENTE, INCLUSIVE FORNECIMENTO DE MATERIAL (SEDUC)</v>
          </cell>
          <cell r="C1413" t="str">
            <v>M</v>
          </cell>
          <cell r="D1413">
            <v>89.583496999999994</v>
          </cell>
          <cell r="E1413">
            <v>70.19</v>
          </cell>
        </row>
        <row r="1414">
          <cell r="A1414" t="str">
            <v>18.05.010</v>
          </cell>
          <cell r="B1414" t="str">
            <v>18.05.010, FORNECIMENTO DE CURVA DE FERRO GALVANIZADO DE 3/4 POL (PESADA), INCLUSIVE ASSENTAMENTO (EMLURB)</v>
          </cell>
          <cell r="C1414" t="str">
            <v>Un</v>
          </cell>
          <cell r="D1414">
            <v>25.155873</v>
          </cell>
          <cell r="E1414">
            <v>19.71</v>
          </cell>
        </row>
        <row r="1415">
          <cell r="A1415" t="str">
            <v>18.05.020</v>
          </cell>
          <cell r="B1415" t="str">
            <v>18.05.020, FORNECIMENTO DE CURVA DE FERRO GALVANIZADO DE 1 POL (PESADA), INCLUSIVE ASSENTAMENTO (EMLURB)</v>
          </cell>
          <cell r="C1415" t="str">
            <v>Un</v>
          </cell>
          <cell r="D1415">
            <v>36.527706000000002</v>
          </cell>
          <cell r="E1415">
            <v>28.62</v>
          </cell>
        </row>
        <row r="1416">
          <cell r="A1416" t="str">
            <v>18.05.030</v>
          </cell>
          <cell r="B1416" t="str">
            <v>18.05.030, FORNECIMENTO DE CURVA DE FERRO GALVANIZADO DE 1 1/2 POL (PESADA), INCLUSIVE ASSENTAMENTO (EMLURB)</v>
          </cell>
          <cell r="C1416" t="str">
            <v>Un</v>
          </cell>
          <cell r="D1416">
            <v>79.883617000000001</v>
          </cell>
          <cell r="E1416">
            <v>62.59</v>
          </cell>
        </row>
        <row r="1417">
          <cell r="A1417" t="str">
            <v>18.05.040</v>
          </cell>
          <cell r="B1417" t="str">
            <v>18.05.040, FORNECIMENTO DE CURVA DE FERRO GALVANIZADO DE 2 POL (PESADA), INCLUSIVE ASSENTAMENTO (EMLURB)</v>
          </cell>
          <cell r="C1417" t="str">
            <v>Un</v>
          </cell>
          <cell r="D1417">
            <v>124.94977</v>
          </cell>
          <cell r="E1417">
            <v>97.9</v>
          </cell>
        </row>
        <row r="1418">
          <cell r="A1418" t="str">
            <v>18.05.050</v>
          </cell>
          <cell r="B1418" t="str">
            <v>18.05.050 FORNECIMENTO DE CURVA DE FERRO GALVANIZADO DE 2 1/2 POL. (PESADA), INCLUSIVE ASSENTAMENTO. (EMLURB)</v>
          </cell>
          <cell r="C1418" t="str">
            <v>Un</v>
          </cell>
          <cell r="D1418">
            <v>231.814369</v>
          </cell>
          <cell r="E1418">
            <v>181.63</v>
          </cell>
        </row>
        <row r="1419">
          <cell r="A1419" t="str">
            <v>18.05.060</v>
          </cell>
          <cell r="B1419" t="str">
            <v>18.05.060, FORNECIMENTO DE CURVA DE FERRO GALVANIZADO DE 4 POL (PESADA), INCLUSIVE ASSENTAMENTO (EMLURB)</v>
          </cell>
          <cell r="C1419" t="str">
            <v>Un</v>
          </cell>
          <cell r="D1419">
            <v>471.70771699999995</v>
          </cell>
          <cell r="E1419">
            <v>369.59</v>
          </cell>
        </row>
        <row r="1420">
          <cell r="A1420" t="str">
            <v>18.05.070</v>
          </cell>
          <cell r="B1420" t="str">
            <v>18.05.070, FORNECIMENTO DE CURVA DE FERRO GALVANIZADO DE 3/4 POL (LEVE), INCLUSIVE ASSENTAMENTO (EMLURB)</v>
          </cell>
          <cell r="C1420" t="str">
            <v>Un</v>
          </cell>
          <cell r="D1420">
            <v>12.724711000000001</v>
          </cell>
          <cell r="E1420">
            <v>9.9700000000000006</v>
          </cell>
        </row>
        <row r="1421">
          <cell r="A1421" t="str">
            <v>18.05.080</v>
          </cell>
          <cell r="B1421" t="str">
            <v>18.05.080, FORNECIMENTO DE CURVA DE FERRO GALVANIZADO DE 1 POL (LEVE), INCLUSIVE ASSENTAMENTO (EMLURB)</v>
          </cell>
          <cell r="C1421" t="str">
            <v>Un</v>
          </cell>
          <cell r="D1421">
            <v>20.395274000000001</v>
          </cell>
          <cell r="E1421">
            <v>15.98</v>
          </cell>
        </row>
        <row r="1422">
          <cell r="A1422" t="str">
            <v>18.05.090</v>
          </cell>
          <cell r="B1422" t="str">
            <v>18.05.090, FORNECIMENTO DE CURVA DE FERRO GALVANIZADO DE 1 1/2 POL (LEVE), INCLUSIVE ASSENTAMENTO (EMLURB)</v>
          </cell>
          <cell r="C1422" t="str">
            <v>Un</v>
          </cell>
          <cell r="D1422">
            <v>38.250710999999995</v>
          </cell>
          <cell r="E1422">
            <v>29.97</v>
          </cell>
        </row>
        <row r="1423">
          <cell r="A1423" t="str">
            <v>18.05.100</v>
          </cell>
          <cell r="B1423" t="str">
            <v>18.05.100, FORNECIMENTO DE CURVA DE FERRO GALVANIZADO DE 2 POL (LEVE), INCLUSIVE ASSENTAMENTO (EMLURB)</v>
          </cell>
          <cell r="C1423" t="str">
            <v>Un</v>
          </cell>
          <cell r="D1423">
            <v>42.271055999999994</v>
          </cell>
          <cell r="E1423">
            <v>33.119999999999997</v>
          </cell>
        </row>
        <row r="1424">
          <cell r="A1424" t="str">
            <v>18.05.110</v>
          </cell>
          <cell r="B1424" t="str">
            <v>18.05.110, FORNECIMENTO DE CURVA DE FERRO GALVANIZADO DE 2 1/2 POL (LEVE), INCLUSIVE ASSENTAMENTO (EMLURB)</v>
          </cell>
          <cell r="C1424" t="str">
            <v>Un</v>
          </cell>
          <cell r="D1424">
            <v>128.982878</v>
          </cell>
          <cell r="E1424">
            <v>101.06</v>
          </cell>
        </row>
        <row r="1425">
          <cell r="A1425" t="str">
            <v>18.05.120</v>
          </cell>
          <cell r="B1425" t="str">
            <v>18.05.120, FORNECIMENTO DE CURVA DE FERRO GALVANIZADO DE 4 POL (LEVE), INCLUSIVE ASSENTAMENTO (EMLURB)</v>
          </cell>
          <cell r="C1425" t="str">
            <v>Un</v>
          </cell>
          <cell r="D1425">
            <v>242.80331200000001</v>
          </cell>
          <cell r="E1425">
            <v>190.24</v>
          </cell>
        </row>
        <row r="1426">
          <cell r="A1426" t="str">
            <v>18.06.010</v>
          </cell>
          <cell r="B1426" t="str">
            <v>18.06.010, FORNECIMENTO DE LUVA DE FERRO GALVANIZADO DE 3/4 POL (PESADA), INCLUSIVE ASSENTAMENTO (EMLURB)</v>
          </cell>
          <cell r="C1426" t="str">
            <v>Un</v>
          </cell>
          <cell r="D1426">
            <v>9.1383080000000003</v>
          </cell>
          <cell r="E1426">
            <v>7.16</v>
          </cell>
        </row>
        <row r="1427">
          <cell r="A1427" t="str">
            <v>18.06.020</v>
          </cell>
          <cell r="B1427" t="str">
            <v>18.06.020, FORNECIMENTO DE LUVA DE FERRO GALVANIZADO DE 1 POL (PESADA), INCLUSIVE ASSENTAMENTO (EMLURB)</v>
          </cell>
          <cell r="C1427" t="str">
            <v>Un</v>
          </cell>
          <cell r="D1427">
            <v>15.736779</v>
          </cell>
          <cell r="E1427">
            <v>12.33</v>
          </cell>
        </row>
        <row r="1428">
          <cell r="A1428" t="str">
            <v>18.06.030</v>
          </cell>
          <cell r="B1428" t="str">
            <v>18.06.030, FORNECIMENTO DE LUVA DE FERRO GALVANIZADO DE 1 1/2 POL (PESADA), INCLUSIVE ASSENTAMENTO (EMLURB)</v>
          </cell>
          <cell r="C1428" t="str">
            <v>Un</v>
          </cell>
          <cell r="D1428">
            <v>28.933721000000002</v>
          </cell>
          <cell r="E1428">
            <v>22.67</v>
          </cell>
        </row>
        <row r="1429">
          <cell r="A1429" t="str">
            <v>18.06.040</v>
          </cell>
          <cell r="B1429" t="str">
            <v>18.06.040, FORNECIMENTO DE LUVA DE FERRO GALVANIZADO DE 2 POL (PESADA), INCLUSIVE ASSENTAMENTO (EMLURB)</v>
          </cell>
          <cell r="C1429" t="str">
            <v>Un</v>
          </cell>
          <cell r="D1429">
            <v>39.373854999999999</v>
          </cell>
          <cell r="E1429">
            <v>30.85</v>
          </cell>
        </row>
        <row r="1430">
          <cell r="A1430" t="str">
            <v>18.06.050</v>
          </cell>
          <cell r="B1430" t="str">
            <v>18.06.050, FORNECIMENTO DE LUVA DE FERRO GALVANIZADO DE 2 1/2 POL (PESADA) INCLUSIVE ASSENTAMENTO (EMLURB)</v>
          </cell>
          <cell r="C1430" t="str">
            <v>Un</v>
          </cell>
          <cell r="D1430">
            <v>69.226512</v>
          </cell>
          <cell r="E1430">
            <v>54.24</v>
          </cell>
        </row>
        <row r="1431">
          <cell r="A1431" t="str">
            <v>18.06.060</v>
          </cell>
          <cell r="B1431" t="str">
            <v>18.06.060, FORNECIMENTO DE LUVA DE FERRO GALVANIZADO DE 4 POL (PESADA), INCLUSIVE ASSENTAMENTO (EMLURB)</v>
          </cell>
          <cell r="C1431" t="str">
            <v>Un</v>
          </cell>
          <cell r="D1431">
            <v>129.48063500000001</v>
          </cell>
          <cell r="E1431">
            <v>101.45</v>
          </cell>
        </row>
        <row r="1432">
          <cell r="A1432" t="str">
            <v>18.06.070</v>
          </cell>
          <cell r="B1432" t="str">
            <v>18.06.070, FORNECIMENTO DE LUVA DE FERRO GALVANIZADO DE 3/4 POL (LEVE), INCLUSIVE ASSENTAMENTO (EMLURB)</v>
          </cell>
          <cell r="C1432" t="str">
            <v>Un</v>
          </cell>
          <cell r="D1432">
            <v>4.5181019999999998</v>
          </cell>
          <cell r="E1432">
            <v>3.54</v>
          </cell>
        </row>
        <row r="1433">
          <cell r="A1433" t="str">
            <v>18.06.080</v>
          </cell>
          <cell r="B1433" t="str">
            <v>18.06.080, FORNECIMENTO DE LUVA DE FERRO GALVANIZADO DE 1 POL (LEVE), INCLUSIVE ASSENTAMENTO (EMLURB)</v>
          </cell>
          <cell r="C1433" t="str">
            <v>Un</v>
          </cell>
          <cell r="D1433">
            <v>6.9685980000000001</v>
          </cell>
          <cell r="E1433">
            <v>5.46</v>
          </cell>
        </row>
        <row r="1434">
          <cell r="A1434" t="str">
            <v>18.06.090</v>
          </cell>
          <cell r="B1434" t="str">
            <v>18.06.090, FORNECIMENTO DE LUVA DE FERRO GALVANIZADO DE 1 1/2 POL (LEVE), INCLUSIVE ASSENTAMENTO (EMLURB)</v>
          </cell>
          <cell r="C1434" t="str">
            <v>Un</v>
          </cell>
          <cell r="D1434">
            <v>13.375624</v>
          </cell>
          <cell r="E1434">
            <v>10.48</v>
          </cell>
        </row>
        <row r="1435">
          <cell r="A1435" t="str">
            <v>18.06.100</v>
          </cell>
          <cell r="B1435" t="str">
            <v>18.06.100, FORNECIMENTO DE LUVA DE FERRO GALVANIZADO DE 2 POL (LEVE), INCLUSIVE ASSENTAMENTO (EMLURB)</v>
          </cell>
          <cell r="C1435" t="str">
            <v>Un</v>
          </cell>
          <cell r="D1435">
            <v>15.583623000000001</v>
          </cell>
          <cell r="E1435">
            <v>12.21</v>
          </cell>
        </row>
        <row r="1436">
          <cell r="A1436" t="str">
            <v>18.06.110</v>
          </cell>
          <cell r="B1436" t="str">
            <v>18.06.110, FORNECIMENTO DE LUVA DE FERRO GALVANIZADO DE 2 1/2 POL (LEVE), INCLUSIVE ASSENTAMENTO (EMLURB)</v>
          </cell>
          <cell r="C1436" t="str">
            <v>Un</v>
          </cell>
          <cell r="D1436">
            <v>28.270045</v>
          </cell>
          <cell r="E1436">
            <v>22.15</v>
          </cell>
        </row>
        <row r="1437">
          <cell r="A1437" t="str">
            <v>18.06.120</v>
          </cell>
          <cell r="B1437" t="str">
            <v>18.06.120, FORNECIMENTO DE LUVA DE FERRO GALVANIZADO DE 4 POL (LEVE), INCLUSIVE ASSENTAMENTO (EMLURB)</v>
          </cell>
          <cell r="C1437" t="str">
            <v>Un</v>
          </cell>
          <cell r="D1437">
            <v>59.730839999999993</v>
          </cell>
          <cell r="E1437">
            <v>46.8</v>
          </cell>
        </row>
        <row r="1438">
          <cell r="A1438" t="str">
            <v>18.07.010</v>
          </cell>
          <cell r="B1438" t="str">
            <v>18.07.010, JOGO DE BUCHA E ARRUELA DE ALUMINIO DE 1/2 POL, INCLUSIVE FIXACAO (EMLURB)</v>
          </cell>
          <cell r="C1438" t="str">
            <v>Cj</v>
          </cell>
          <cell r="D1438">
            <v>2.0803689999999997</v>
          </cell>
          <cell r="E1438">
            <v>1.63</v>
          </cell>
        </row>
        <row r="1439">
          <cell r="A1439" t="str">
            <v>18.07.020</v>
          </cell>
          <cell r="B1439" t="str">
            <v>18.07.020, JOGO DE BUCHA E ARRUELA DE ALUMINIO DE 3/4 POL, INCLUSIVE FIXACAO (EMLURB)</v>
          </cell>
          <cell r="C1439" t="str">
            <v>Cj</v>
          </cell>
          <cell r="D1439">
            <v>2.4760219999999999</v>
          </cell>
          <cell r="E1439">
            <v>1.94</v>
          </cell>
        </row>
        <row r="1440">
          <cell r="A1440" t="str">
            <v>18.07.030</v>
          </cell>
          <cell r="B1440" t="str">
            <v>18.07.030, JOGO DE BUCHA E ARRUELA DE ALUMINIO DE 1 POL INCLUSIVE FIXACAO (EMLURB)</v>
          </cell>
          <cell r="C1440" t="str">
            <v>Cj</v>
          </cell>
          <cell r="D1440">
            <v>2.9482530000000002</v>
          </cell>
          <cell r="E1440">
            <v>2.31</v>
          </cell>
        </row>
        <row r="1441">
          <cell r="A1441" t="str">
            <v>18.07.040</v>
          </cell>
          <cell r="B1441" t="str">
            <v>18.07.040, JOGO DE BUCHA E ARRUELA DE ALUMINIO DE 1 1/2 POL, INCLUSIVE FIXACAO (EMLURB)</v>
          </cell>
          <cell r="C1441" t="str">
            <v>Cj</v>
          </cell>
          <cell r="D1441">
            <v>6.534656</v>
          </cell>
          <cell r="E1441">
            <v>5.12</v>
          </cell>
        </row>
        <row r="1442">
          <cell r="A1442" t="str">
            <v>18.07.050</v>
          </cell>
          <cell r="B1442" t="str">
            <v>18.07.050, JOGO DE BUCHA E ARRUELA DE ALUMINIO DE 2 POL, INCLUSIVE FIXACAO (EMLURB)</v>
          </cell>
          <cell r="C1442" t="str">
            <v>Cj</v>
          </cell>
          <cell r="D1442">
            <v>11.078284</v>
          </cell>
          <cell r="E1442">
            <v>8.68</v>
          </cell>
        </row>
        <row r="1443">
          <cell r="A1443" t="str">
            <v>18.07.060</v>
          </cell>
          <cell r="B1443" t="str">
            <v>18.07.060, JOGO DE BUCHA E ARRUELA DE ALUMINIO DE 2 1/2 POL, INCLUSIVE FIXACAO (EMLURB)</v>
          </cell>
          <cell r="C1443" t="str">
            <v>Cj</v>
          </cell>
          <cell r="D1443">
            <v>16.425981</v>
          </cell>
          <cell r="E1443">
            <v>12.87</v>
          </cell>
        </row>
        <row r="1444">
          <cell r="A1444" t="str">
            <v>18.07.070</v>
          </cell>
          <cell r="B1444" t="str">
            <v>18.07.070, JOGO DE BUCHA E ARRUELA DE ALUMINIO DE 3 POL INCLUSIVE FIXACAO (EMLURB)</v>
          </cell>
          <cell r="C1444" t="str">
            <v>Cj</v>
          </cell>
          <cell r="D1444">
            <v>24.479433999999998</v>
          </cell>
          <cell r="E1444">
            <v>19.18</v>
          </cell>
        </row>
        <row r="1445">
          <cell r="A1445" t="str">
            <v>18.07.080</v>
          </cell>
          <cell r="B1445" t="str">
            <v>18.07.080, JOGO DE BUCHA E ARRUELA DE ALUMINIO DE 4 POL INCLUSIVE FIXACAO (EMLURB)</v>
          </cell>
          <cell r="C1445" t="str">
            <v>Cj</v>
          </cell>
          <cell r="D1445">
            <v>35.685347999999998</v>
          </cell>
          <cell r="E1445">
            <v>27.96</v>
          </cell>
        </row>
        <row r="1446">
          <cell r="A1446" t="str">
            <v>18.08.030</v>
          </cell>
          <cell r="B1446" t="str">
            <v>18.08.030, FORNECIMENTO E ASSENTAMENTO DE CAIXA PARA MEDICAO MONOFASICA E CAIXA PARA DISJUNTOR MONOFASICO DE POLICARBONATO E NORYL CINZA, INCLUSIVE BUCHAS PLASTICAS E PARAFUSOS PARA INSTALACAO DAS CAIXAS EM PAREDE (PADRAO CELPE) SEM DISJUNTOR (EMLURB)</v>
          </cell>
          <cell r="C1446" t="str">
            <v>Un</v>
          </cell>
          <cell r="D1446">
            <v>306.68212699999998</v>
          </cell>
          <cell r="E1446">
            <v>240.29</v>
          </cell>
        </row>
        <row r="1447">
          <cell r="A1447" t="str">
            <v>18.08.040</v>
          </cell>
          <cell r="B1447" t="str">
            <v>18.08.040, FORNECIMENTO E ASSENTAMENTO DE CAIXA PARA MEDICAO MONOFASICA E CAIXA PARA DISJUNTOR MONOFASICO DE POLICARBONATO E NORYL CINZA, INCLUSIVE FITA METALICA E PRESILHA PARA INSTALACAO DAS CAIXAS EM POSTE (PADRAO CELPE) SEM DISJUNTOR (EMLURB)</v>
          </cell>
          <cell r="C1447" t="str">
            <v>Un</v>
          </cell>
          <cell r="D1447">
            <v>316.5224</v>
          </cell>
          <cell r="E1447">
            <v>248</v>
          </cell>
        </row>
        <row r="1448">
          <cell r="A1448" t="str">
            <v>18.09.030</v>
          </cell>
          <cell r="B1448" t="str">
            <v>18.09.030, FORNECIMENTO E ASSENTAMENTO DE CAIXA PARA MEDIAO TRIFASICA E CAIXA DISJUNTOR TRIFASICO DE POLICARBONATO E NORYL CINZA, INCLUSIVE BUCHAS PLASTICAS E PARAFUSOS PARA INSTALACAO DAS CAIXAS EM PAREDE (PADRAO CELPE) SEM DISJUNTOR (EMLURB)</v>
          </cell>
          <cell r="C1448" t="str">
            <v>Un</v>
          </cell>
          <cell r="D1448">
            <v>460.15720200000004</v>
          </cell>
          <cell r="E1448">
            <v>360.54</v>
          </cell>
        </row>
        <row r="1449">
          <cell r="A1449" t="str">
            <v>18.09.040</v>
          </cell>
          <cell r="B1449" t="str">
            <v>18.09.040 FORNECIMENTO E ASSENTAMENTO DE CAIXA PARA MEDICAO TRIFASICA  E  CAIXA PARA DISJUNTOR TRIFASICO DE POLICARBONATO E NORYL CINZA, INCLUSIVE FITA METALICA E PRESILHA PARA INSTALACAO DAS CAIXAS EM PAREDE (PADRAO CELPE) SEM DISJUNTOR. (EMLURB)</v>
          </cell>
          <cell r="C1449" t="str">
            <v>Un</v>
          </cell>
          <cell r="D1449">
            <v>476.25134499999996</v>
          </cell>
          <cell r="E1449">
            <v>373.15</v>
          </cell>
        </row>
        <row r="1450">
          <cell r="A1450" t="str">
            <v>18.09.075</v>
          </cell>
          <cell r="B1450" t="str">
            <v>18.09.075, FORNECIMENTO E INSTALACAO DE ATERRAMENTO DE QUADRO, COM 01 HASTE DE ATERRAMENTO TIPO COPPERWELD DE 5/8 POLEGADAS POR 2,4M COM CONECTOR, CABO DE COBRE NU 25MM2 E ELETRODUTO DE PVC RIGIDO DE 3/4 POLEGADAS (SEDUC)</v>
          </cell>
          <cell r="C1450" t="str">
            <v>Cj</v>
          </cell>
          <cell r="D1450">
            <v>258.55285400000002</v>
          </cell>
          <cell r="E1450">
            <v>202.58</v>
          </cell>
        </row>
        <row r="1451">
          <cell r="A1451" t="str">
            <v>18.09.085</v>
          </cell>
          <cell r="B1451" t="str">
            <v>18.09.085, FORNECIMENTO E INSTALACAO DE ATERRAMENTO DO NEUTRO COM 03 HASTES DE ATERRAMENTO TIPO COPPERWELD DE 5/8 POLEGADAS POR 2,4M COM CONECTORES INTERLIGADAS EM TRIANGULO COM DISTANCIA ENTRE AS MESMAS DE 3,0M E CABO DE COBRE NU 25MM2 (SEDUC)</v>
          </cell>
          <cell r="C1451" t="str">
            <v>Cj</v>
          </cell>
          <cell r="D1451">
            <v>1163.4750799999999</v>
          </cell>
          <cell r="E1451">
            <v>911.6</v>
          </cell>
        </row>
        <row r="1452">
          <cell r="A1452" t="str">
            <v>18.09.089</v>
          </cell>
          <cell r="B1452" t="str">
            <v>18.09.089, FORNECIMENTO E INSTALACAO DE HASTE COPPERWELD 5/8 POLEGADAS POR 3,0M COM CAMADA DE COBRE ELETROLITICO - COM CONECTOR TIPO GRAMPO (SEDUC)</v>
          </cell>
          <cell r="C1452" t="str">
            <v>Un</v>
          </cell>
          <cell r="D1452">
            <v>127.89802299999999</v>
          </cell>
          <cell r="E1452">
            <v>100.21</v>
          </cell>
        </row>
        <row r="1453">
          <cell r="A1453" t="str">
            <v>18.10.060</v>
          </cell>
          <cell r="B1453" t="str">
            <v>18.10.060, CHAVE SECCIONADORA COM FUSIVEL, 125A, TIPO 3NP4090 SIEMENS OU SIMILAR, TRIPOLAR COM 03 FUSIVEIS NH TAMANHO 00 E PARAFUSOS, INCLUSIVE INSTALACAO EM QUADRO DE MEDICAO (EMLURB)</v>
          </cell>
          <cell r="C1453" t="str">
            <v>Un</v>
          </cell>
          <cell r="D1453">
            <v>529.24332100000004</v>
          </cell>
          <cell r="E1453">
            <v>414.67</v>
          </cell>
        </row>
        <row r="1454">
          <cell r="A1454" t="str">
            <v>18.10.070</v>
          </cell>
          <cell r="B1454" t="str">
            <v>18.10.070, CHAVE SECCIONADORA COM FUSIVEL, 250A, TIPO 3NN2200 SIEMENS OU SIMILAR, TRIPOLAR COM 03 FUSIVEIS NH TAMANHO 03 E PARAFUSOS, INCLUSIVE INSTALACAO EM QUADRO DE MEDICAO (EMLURB)</v>
          </cell>
          <cell r="C1454" t="str">
            <v>Un</v>
          </cell>
          <cell r="D1454">
            <v>1087.3948370000001</v>
          </cell>
          <cell r="E1454">
            <v>851.99</v>
          </cell>
        </row>
        <row r="1455">
          <cell r="A1455" t="str">
            <v>18.11.030</v>
          </cell>
          <cell r="B1455" t="str">
            <v>18.11.030, BASE PARA FUSIVEL TIPO NH DE 6A A 125A, TAMANHO 00, SIEMENS OU SIMILAR, COM PARAFUSOS, INCLUSIVE INSTALACAO EM QUADRO (EMLURB)</v>
          </cell>
          <cell r="C1455" t="str">
            <v>Un</v>
          </cell>
          <cell r="D1455">
            <v>72.838441000000003</v>
          </cell>
          <cell r="E1455">
            <v>57.07</v>
          </cell>
        </row>
        <row r="1456">
          <cell r="A1456" t="str">
            <v>18.11.040</v>
          </cell>
          <cell r="B1456" t="str">
            <v>18.11.040, BASE PARA FUSIVEL TIPO NH DE 36A A 250A, TAMANHO 1, SIEMENS OU SIMILAR, COM PARAFUSOS INCLUSIVE INSTALACAO EM QUADRO (EMLURB)</v>
          </cell>
          <cell r="C1456" t="str">
            <v>Un</v>
          </cell>
          <cell r="D1456">
            <v>163.45574099999999</v>
          </cell>
          <cell r="E1456">
            <v>128.07</v>
          </cell>
        </row>
        <row r="1457">
          <cell r="A1457" t="str">
            <v>18.12.070</v>
          </cell>
          <cell r="B1457" t="str">
            <v>18.12.070, FUSIVEL TIPO NH DE 20A, TAMANHO 00, SIEMENS OU SIMILAR, INCLUSIVE INSTALACAO EM QUADRO (EMLURB)</v>
          </cell>
          <cell r="C1457" t="str">
            <v>Un</v>
          </cell>
          <cell r="D1457">
            <v>33.451822999999997</v>
          </cell>
          <cell r="E1457">
            <v>26.21</v>
          </cell>
        </row>
        <row r="1458">
          <cell r="A1458" t="str">
            <v>18.12.080</v>
          </cell>
          <cell r="B1458" t="str">
            <v>18.12.080, FUSIVEL TIPO NH DE 25A, TAMANHO 00, SIEMENS OU SIMILAR, INCLUSIVE INSTALACAO EM QUADRO (EMLURB)</v>
          </cell>
          <cell r="C1458" t="str">
            <v>Un</v>
          </cell>
          <cell r="D1458">
            <v>33.451822999999997</v>
          </cell>
          <cell r="E1458">
            <v>26.21</v>
          </cell>
        </row>
        <row r="1459">
          <cell r="A1459" t="str">
            <v>18.12.090</v>
          </cell>
          <cell r="B1459" t="str">
            <v>18.12.090, FUSIVEL TIPO NH DE 36A, TAMANHO 00, SIEMENS OU SIMILAR, INCLUSIVE INSTALACAO EM QUADRO (EMLURB)</v>
          </cell>
          <cell r="C1459" t="str">
            <v>Un</v>
          </cell>
          <cell r="D1459">
            <v>33.451822999999997</v>
          </cell>
          <cell r="E1459">
            <v>26.21</v>
          </cell>
        </row>
        <row r="1460">
          <cell r="A1460" t="str">
            <v>18.12.100</v>
          </cell>
          <cell r="B1460" t="str">
            <v>18.12.100, FUSIVEL TIPO NH DE 50A, TAMANHO 00, SIEMENS OU SIMILAR, INCLUSIVE INSTALACAO EM QUADRO (EMLURB)</v>
          </cell>
          <cell r="C1460" t="str">
            <v>Un</v>
          </cell>
          <cell r="D1460">
            <v>33.451822999999997</v>
          </cell>
          <cell r="E1460">
            <v>26.21</v>
          </cell>
        </row>
        <row r="1461">
          <cell r="A1461" t="str">
            <v>18.12.110</v>
          </cell>
          <cell r="B1461" t="str">
            <v>18.12.110, FUSIVEL TIPO NH DE 63A, TAMANHO 00, SIEMENS OU SIMILAR, INCLUSIVE INSTALACAO EM QUADRO (EMLURB)</v>
          </cell>
          <cell r="C1461" t="str">
            <v>Un</v>
          </cell>
          <cell r="D1461">
            <v>33.451822999999997</v>
          </cell>
          <cell r="E1461">
            <v>26.21</v>
          </cell>
        </row>
        <row r="1462">
          <cell r="A1462" t="str">
            <v>18.12.120</v>
          </cell>
          <cell r="B1462" t="str">
            <v>18.12.120, FUSIVEL TIPO NH DE 80A, TAMANHO 00, SIEMENS OU SIMILAR, INCLUSIVE INSTALACAO EM QUADRO (EMLURB)</v>
          </cell>
          <cell r="C1462" t="str">
            <v>Un</v>
          </cell>
          <cell r="D1462">
            <v>33.451822999999997</v>
          </cell>
          <cell r="E1462">
            <v>26.21</v>
          </cell>
        </row>
        <row r="1463">
          <cell r="A1463" t="str">
            <v>18.12.130</v>
          </cell>
          <cell r="B1463" t="str">
            <v>18.12.130, FUSIVEL TIPO NH DE 100A, TAMANHO 00, SIEMENS OU SIMILAR, INCLUSIVE INSTALACAO EM QUADRO (EMLURB)</v>
          </cell>
          <cell r="C1463" t="str">
            <v>Un</v>
          </cell>
          <cell r="D1463">
            <v>33.451822999999997</v>
          </cell>
          <cell r="E1463">
            <v>26.21</v>
          </cell>
        </row>
        <row r="1464">
          <cell r="A1464" t="str">
            <v>18.12.140</v>
          </cell>
          <cell r="B1464" t="str">
            <v>18.12.140, FUSIVEL TIPO NH DE 125A, TAMANHO 00, SIEMENS OU SIMILAR, INCLUSIVE INSTALACAO EM QUADRO (EMLURB)</v>
          </cell>
          <cell r="C1464" t="str">
            <v>Un</v>
          </cell>
          <cell r="D1464">
            <v>33.451822999999997</v>
          </cell>
          <cell r="E1464">
            <v>26.21</v>
          </cell>
        </row>
        <row r="1465">
          <cell r="A1465" t="str">
            <v>18.12.150</v>
          </cell>
          <cell r="B1465" t="str">
            <v>18.12.150, FUSIVEL TIPO NH DE 160A, TAMANHO 1, SIEMENS OU SIMILAR, INCLUSIVE INSTALACAO EM QUADRO (EMLURB)</v>
          </cell>
          <cell r="C1465" t="str">
            <v>Un</v>
          </cell>
          <cell r="D1465">
            <v>67.797055999999998</v>
          </cell>
          <cell r="E1465">
            <v>53.12</v>
          </cell>
        </row>
        <row r="1466">
          <cell r="A1466" t="str">
            <v>18.12.160</v>
          </cell>
          <cell r="B1466" t="str">
            <v>18.12.160, FUSIVEL TIPO NH DE 200A, TAMANHO 1, SIEMENS OU SIMILAR, INCLUSIVE INSTALACAO EM QUADRO (EMLURB)</v>
          </cell>
          <cell r="C1466" t="str">
            <v>Un</v>
          </cell>
          <cell r="D1466">
            <v>67.797055999999998</v>
          </cell>
          <cell r="E1466">
            <v>53.12</v>
          </cell>
        </row>
        <row r="1467">
          <cell r="A1467" t="str">
            <v>18.12.170</v>
          </cell>
          <cell r="B1467" t="str">
            <v>18.12.170, FUSIVEL TIPO NH DE 250A, TAMANHO 1, SIEMENS OU SIMILAR, INCLUSIVE INSTALACAO EM QUADRO (EMLURB)</v>
          </cell>
          <cell r="C1467" t="str">
            <v>Un</v>
          </cell>
          <cell r="D1467">
            <v>67.797055999999998</v>
          </cell>
          <cell r="E1467">
            <v>53.12</v>
          </cell>
        </row>
        <row r="1468">
          <cell r="A1468" t="str">
            <v>18.12.180</v>
          </cell>
          <cell r="B1468" t="str">
            <v>18.12.180, FORNECIMENTO E INSTALACAO DE CHAVE FUSIVEL UNIPOLAR, 15KV
- 100A, EQUIPADA COM COMANDO PARA HASTE DE MANOBRA (SEDUC)</v>
          </cell>
          <cell r="C1468" t="str">
            <v>Un</v>
          </cell>
          <cell r="D1468">
            <v>534.667596</v>
          </cell>
          <cell r="E1468">
            <v>418.92</v>
          </cell>
        </row>
        <row r="1469">
          <cell r="A1469" t="str">
            <v>18.13.010</v>
          </cell>
          <cell r="B1469" t="str">
            <v>18.13.010, ELETRODUTO DE PVC RIGIDO ROSQUEAVEL DE 1/2 POL, COM LUVA DE ROSCA INTERNA, INCLUSIVE ASSENTAMENTO EM LAJES (EMLURB)</v>
          </cell>
          <cell r="C1469" t="str">
            <v>m</v>
          </cell>
          <cell r="D1469">
            <v>10.389082</v>
          </cell>
          <cell r="E1469">
            <v>8.14</v>
          </cell>
        </row>
        <row r="1470">
          <cell r="A1470" t="str">
            <v>18.13.020</v>
          </cell>
          <cell r="B1470" t="str">
            <v>18.13.020 ELETRODUTO  DE  PVC RIGIDO  ROSQUEAVEL DE 3/4POL., COM LUVA DE ROSCA INTERNA, INCLUSIVE ASSENTAMENTO EM LAJES. (EMLURB)</v>
          </cell>
          <cell r="C1470" t="str">
            <v>m</v>
          </cell>
          <cell r="D1470">
            <v>11.907878999999999</v>
          </cell>
          <cell r="E1470">
            <v>9.33</v>
          </cell>
        </row>
        <row r="1471">
          <cell r="A1471" t="str">
            <v>18.13.030</v>
          </cell>
          <cell r="B1471" t="str">
            <v>18.13.030, ELETRODUTO DE PVC RIGIDO ROSQUEAVEL DE 1 POL, COM LUVA DE ROSCA INTERNA, INCLUSIVE ASSENTAMENTO EM LAJES (EMLURB)</v>
          </cell>
          <cell r="C1471" t="str">
            <v>m</v>
          </cell>
          <cell r="D1471">
            <v>21.863018999999998</v>
          </cell>
          <cell r="E1471">
            <v>17.13</v>
          </cell>
        </row>
        <row r="1472">
          <cell r="A1472" t="str">
            <v>18.13.040</v>
          </cell>
          <cell r="B1472" t="str">
            <v>18.13.040, ELETRODUTO DE PVC RIGIDO ROSQUEAVEL DE 1/2 POL, COM LUVA DE ROSCA INTERNA, INCLUSIVE ASSENTAMENTO COM RASGOS EM ALVENARIA (EMLURB)</v>
          </cell>
          <cell r="C1472" t="str">
            <v>m</v>
          </cell>
          <cell r="D1472">
            <v>19.833701999999999</v>
          </cell>
          <cell r="E1472">
            <v>15.54</v>
          </cell>
        </row>
        <row r="1473">
          <cell r="A1473" t="str">
            <v>18.13.050</v>
          </cell>
          <cell r="B1473" t="str">
            <v>18.13.050, ELETRODUTO DE PVC RIGIDO ROSQUEAVEL DE 3/4 POL, COM LUVA DE ROSCA INTERNA, INCLUSIVE ASSENTAMENTO COM RASGOS EM ALVENARIA (EMLURB)</v>
          </cell>
          <cell r="C1473" t="str">
            <v>m</v>
          </cell>
          <cell r="D1473">
            <v>21.352499000000002</v>
          </cell>
          <cell r="E1473">
            <v>16.73</v>
          </cell>
        </row>
        <row r="1474">
          <cell r="A1474" t="str">
            <v>18.13.060</v>
          </cell>
          <cell r="B1474" t="str">
            <v>18.13.060, ELETRODUTO DE PVC RIGIDO ROSQUEAVEL DE 1 POL, COM LUVA DE ROSCA INTERNA, INCLUSIVE ASSENTAMENTO COM RASGOS EM ALVENARIA (EMLURB)</v>
          </cell>
          <cell r="C1474" t="str">
            <v>m</v>
          </cell>
          <cell r="D1474">
            <v>31.307639000000002</v>
          </cell>
          <cell r="E1474">
            <v>24.53</v>
          </cell>
        </row>
        <row r="1475">
          <cell r="A1475" t="str">
            <v>18.13.070</v>
          </cell>
          <cell r="B1475" t="str">
            <v>18.13.070, ELETRODUTO DE PVC RIGIDO ROSQUEAVEL DE 1 1/4 POL, COM LUVA DE ROSCA INTERNA, INCLUSIVE ASSENTAMENTO COM RASGOS EM ALVENARIA (EMLURB)</v>
          </cell>
          <cell r="C1475" t="str">
            <v>m</v>
          </cell>
          <cell r="D1475">
            <v>37.714665000000004</v>
          </cell>
          <cell r="E1475">
            <v>29.55</v>
          </cell>
        </row>
        <row r="1476">
          <cell r="A1476" t="str">
            <v>18.13.080</v>
          </cell>
          <cell r="B1476" t="str">
            <v>18.13.080, ELETRODUTO DE PVC RIGIDO ROSQUEAVEL DE 11/2 POL, COM LUVA DE ROSCA INTERNA, INCLUSIVE ASSENTAMENTO COM RASGOS EM ALVENARIA (EMLURB</v>
          </cell>
          <cell r="C1476" t="str">
            <v>m</v>
          </cell>
          <cell r="D1476">
            <v>46.176533999999997</v>
          </cell>
          <cell r="E1476">
            <v>36.18</v>
          </cell>
        </row>
        <row r="1477">
          <cell r="A1477" t="str">
            <v>18.13.090</v>
          </cell>
          <cell r="B1477" t="str">
            <v>18.13.090 ELETRODUTO DE PVC RIGIDO ROSQUEAVEL DE 2 POL.,COM LUVA DE ROSCA INTERNA, INCLUSIVE ASSENTAMENTO COM RASGOS EM ALVENARIA. (EMLURB)</v>
          </cell>
          <cell r="C1477" t="str">
            <v>m</v>
          </cell>
          <cell r="D1477">
            <v>55.238264000000001</v>
          </cell>
          <cell r="E1477">
            <v>43.28</v>
          </cell>
        </row>
        <row r="1478">
          <cell r="A1478" t="str">
            <v>18.13.100</v>
          </cell>
          <cell r="B1478" t="str">
            <v>18.13.100 ELETRODUTO DE PVC RIGIDO ROSQUEAVEL DE 3 POL.,COM LUVA DE ROSCA INTERNA, INCLUSIVE ASSENTAMENTO COM RASGOS EM ALVENARIA. (EMLURB)</v>
          </cell>
          <cell r="C1478" t="str">
            <v>m</v>
          </cell>
          <cell r="D1478">
            <v>96.539332000000002</v>
          </cell>
          <cell r="E1478">
            <v>75.64</v>
          </cell>
        </row>
        <row r="1479">
          <cell r="A1479" t="str">
            <v>18.13.110</v>
          </cell>
          <cell r="B1479" t="str">
            <v>18.13.110, ELETRODUTO DE PVC RIGIDO ROSQUEAVEL DE 1/2 POL, COM LUVA DE ROSCA INTERNA, ASSENTADO EM VALAS COM PROFUNDIDADE DE 0,60M, INCLUSIVE ESCAVACAO E REATERRO (EMLURB)</v>
          </cell>
          <cell r="C1479" t="str">
            <v>m</v>
          </cell>
          <cell r="D1479">
            <v>34.115499</v>
          </cell>
          <cell r="E1479">
            <v>26.73</v>
          </cell>
        </row>
        <row r="1480">
          <cell r="A1480" t="str">
            <v>18.13.120</v>
          </cell>
          <cell r="B1480" t="str">
            <v>18.13.120, ELETRODUTO DE PVC RIGIDO ROSQUEAVEL DE 3/4 POL, COM LUVA DE ROSCA INTERNA, ASSENTADO EM VALAS COM PROFUNDIDADE DE 0,60M, INCLUSIVE ESCAVACAO E REATERRO (EMLURB)</v>
          </cell>
          <cell r="C1480" t="str">
            <v>m</v>
          </cell>
          <cell r="D1480">
            <v>35.634295999999999</v>
          </cell>
          <cell r="E1480">
            <v>27.92</v>
          </cell>
        </row>
        <row r="1481">
          <cell r="A1481" t="str">
            <v>18.13.130</v>
          </cell>
          <cell r="B1481" t="str">
            <v>18.13.130, ELETRODUTO DE PVC RIGIDO ROSQUEAVEL DE 1 POL, COM LUVA DE ROSCA INTERNA, ASSENTADO EM VALAS COM PROFUNDIDADE DE 0,60M, INCLUSIVE ESCAVACAO E REATERRO (EMLURB)</v>
          </cell>
          <cell r="C1481" t="str">
            <v>m</v>
          </cell>
          <cell r="D1481">
            <v>45.602198999999999</v>
          </cell>
          <cell r="E1481">
            <v>35.729999999999997</v>
          </cell>
        </row>
        <row r="1482">
          <cell r="A1482" t="str">
            <v>18.13.140</v>
          </cell>
          <cell r="B1482" t="str">
            <v>18.13.140 ELETRODUTO DE PVC RIGIDO ROSQUEAVEL DE  1 1/2POL., COM LUVA DE ROSCA INTERNA, ASSENTADO EM VALAS COM PROFUNDIDADE DE 0,60M,INCLUSIVE ESCAVACAO E REATERRO. (EMLURB)</v>
          </cell>
          <cell r="C1482" t="str">
            <v>m</v>
          </cell>
          <cell r="D1482">
            <v>55.110633999999997</v>
          </cell>
          <cell r="E1482">
            <v>43.18</v>
          </cell>
        </row>
        <row r="1483">
          <cell r="A1483" t="str">
            <v>18.13.150</v>
          </cell>
          <cell r="B1483" t="str">
            <v>18.13.150 ELETRODUTO DE PVC RIGIDO ROSQUEAVEL DE 2 POL.,COM LUVA DE ROSCA INTERNA, ASSENTADO EM VALAS COM PROFUNDIDADE DE 0,60M, INCLUSIVE ESCAVACAO E REATERRO. (EMLURB)</v>
          </cell>
          <cell r="C1483" t="str">
            <v>m</v>
          </cell>
          <cell r="D1483">
            <v>64.197890000000001</v>
          </cell>
          <cell r="E1483">
            <v>50.3</v>
          </cell>
        </row>
        <row r="1484">
          <cell r="A1484" t="str">
            <v>18.13.160</v>
          </cell>
          <cell r="B1484" t="str">
            <v>18.13.160 ELETRODUTO DE PVC RIGIDO ROSQUEAVEL DE 3 POL.,COM LUVA DE ROSCA INTERNA, ASSENTADO EM VALAS COM PROFUNDIDADE DE 0,60M,INCLUSIVE ESCAVACAO E REATERRO. (EMLURB)</v>
          </cell>
          <cell r="C1484" t="str">
            <v>m</v>
          </cell>
          <cell r="D1484">
            <v>98.862197999999992</v>
          </cell>
          <cell r="E1484">
            <v>77.459999999999994</v>
          </cell>
        </row>
        <row r="1485">
          <cell r="A1485" t="str">
            <v>18.13.170</v>
          </cell>
          <cell r="B1485" t="str">
            <v>18.13.170 ELETRODUTO DE PVC RIGIDO ROSQUEAVEL DE 4 POL.,COM LUVA DE ROSCA INTERNA, ASSENTADO EM VALAS COM PROFUNDIDADE DE 0,60M, INCLUSIVE ESCAVACAO E REATERRO. (EMLURB)</v>
          </cell>
          <cell r="C1485" t="str">
            <v>m</v>
          </cell>
          <cell r="D1485">
            <v>122.626904</v>
          </cell>
          <cell r="E1485">
            <v>96.08</v>
          </cell>
        </row>
        <row r="1486">
          <cell r="A1486" t="str">
            <v>18.13.310</v>
          </cell>
          <cell r="B1486" t="str">
            <v>18.13.320, FORNECIMENTO E INSTALACAO DE ELETRODUTO DE PVC FLEXIVEL CORRUGADO 3/4 POLEGADAS (SEDUC)</v>
          </cell>
          <cell r="C1486" t="str">
            <v>m</v>
          </cell>
          <cell r="D1486" t="e">
            <v>#VALUE!</v>
          </cell>
          <cell r="E1486" t="str">
            <v/>
          </cell>
        </row>
        <row r="1487">
          <cell r="A1487" t="str">
            <v>18.13.320</v>
          </cell>
          <cell r="B1487" t="str">
            <v>18.13.320, FORNECIMENTO E INSTALACAO DE ELETRODUTO DE PVC FLEXIVEL CORRUGADO 3/4 POLEGADAS (SEDUC)</v>
          </cell>
          <cell r="C1487" t="str">
            <v>m</v>
          </cell>
          <cell r="D1487">
            <v>7.7599039999999997</v>
          </cell>
          <cell r="E1487">
            <v>6.08</v>
          </cell>
        </row>
        <row r="1488">
          <cell r="A1488" t="str">
            <v>18.13.330</v>
          </cell>
          <cell r="B1488" t="str">
            <v>18.13.330, FORNECIMENTO E INSTALACAO DE ELETRODUTO DE PVC FLEXIVEL CORRUGADO 1 POLEGADA (SEDUC)</v>
          </cell>
          <cell r="C1488" t="str">
            <v>m</v>
          </cell>
          <cell r="D1488">
            <v>8.9085739999999998</v>
          </cell>
          <cell r="E1488">
            <v>6.98</v>
          </cell>
        </row>
        <row r="1489">
          <cell r="A1489" t="str">
            <v>18.13.331</v>
          </cell>
          <cell r="B1489" t="str">
            <v>18.13.331, FORNECIMENTO E INSTALACAO DE ELETRODUTO DE PVC FLEXIVEL CORRUGADO 11/4 POLEGADAS (SEDUC)</v>
          </cell>
          <cell r="C1489" t="str">
            <v>m</v>
          </cell>
          <cell r="D1489">
            <v>12.865104000000001</v>
          </cell>
          <cell r="E1489">
            <v>10.08</v>
          </cell>
        </row>
        <row r="1490">
          <cell r="A1490" t="str">
            <v>18.13.335</v>
          </cell>
          <cell r="B1490" t="str">
            <v>18.13.335,ELETRODUTO FLEXIVEL TIPO SEAL TUBO, COM ALMA DE ACO, REVESTIDO COM PVC, COM 1" DE DIAMETRO - COR PRETA. (SEDUC)</v>
          </cell>
          <cell r="C1490" t="str">
            <v>m</v>
          </cell>
          <cell r="D1490">
            <v>43.458014999999996</v>
          </cell>
          <cell r="E1490">
            <v>34.049999999999997</v>
          </cell>
        </row>
        <row r="1491">
          <cell r="A1491" t="str">
            <v>18.13.340</v>
          </cell>
          <cell r="B1491" t="str">
            <v>18.13.340, ELETRODUTO DE PVC RIGIDO ROSCAVEL DN 3/4 POLEGADAS INCLUSIVE CONEXOES, FORNECIMENTO E INSTALACAO (SEDUC)</v>
          </cell>
          <cell r="C1491" t="str">
            <v>m</v>
          </cell>
          <cell r="D1491">
            <v>18.480824000000002</v>
          </cell>
          <cell r="E1491">
            <v>14.48</v>
          </cell>
        </row>
        <row r="1492">
          <cell r="A1492" t="str">
            <v>18.13.341</v>
          </cell>
          <cell r="B1492" t="str">
            <v>18.13.341, ELETRODUTO DE PVC RIGIDO ROSCAVEL DN 1 POLEGADA INCLUSIVE CONEXOES, FORNECIMENTO E INSTALACAO (SEDUC)</v>
          </cell>
          <cell r="C1492" t="str">
            <v>m</v>
          </cell>
          <cell r="D1492">
            <v>28.716750000000001</v>
          </cell>
          <cell r="E1492">
            <v>22.5</v>
          </cell>
        </row>
        <row r="1493">
          <cell r="A1493" t="str">
            <v>18.13.342</v>
          </cell>
          <cell r="B1493" t="str">
            <v>18.13.342, FORNECIMENTO E INSTALACAO DE ELETRODUTO DE PVC RIGIDO ROSCAVEL, COM CONEXOES DIAMETRO 1 1/4 POLEGADAS (SEDUC)</v>
          </cell>
          <cell r="C1493" t="str">
            <v>m</v>
          </cell>
          <cell r="D1493">
            <v>41.084097</v>
          </cell>
          <cell r="E1493">
            <v>32.19</v>
          </cell>
        </row>
        <row r="1494">
          <cell r="A1494" t="str">
            <v>18.13.343</v>
          </cell>
          <cell r="B1494" t="str">
            <v>18.13.343, ELETRODUTO DE PVC RIGIDO ROSCAVEL, COM CONEXOES DIAMETRO 2 POLEGADAS (SEDUC)</v>
          </cell>
          <cell r="C1494" t="str">
            <v>m</v>
          </cell>
          <cell r="D1494">
            <v>53.540785000000007</v>
          </cell>
          <cell r="E1494">
            <v>41.95</v>
          </cell>
        </row>
        <row r="1495">
          <cell r="A1495" t="str">
            <v>18.13.344</v>
          </cell>
          <cell r="B1495" t="str">
            <v>18.13.344, ELETRODUTO DE PVC RIGIDO ROSCAVEL, COM CONEXOES DIAMETRO 2 1/2 POLEGADAS (SEDUC)</v>
          </cell>
          <cell r="C1495" t="str">
            <v>m</v>
          </cell>
          <cell r="D1495">
            <v>74.880521000000002</v>
          </cell>
          <cell r="E1495">
            <v>58.67</v>
          </cell>
        </row>
        <row r="1496">
          <cell r="A1496" t="str">
            <v>18.13.346</v>
          </cell>
          <cell r="B1496" t="str">
            <v>18.13.346, ELETRODUTO DE PVC RIGIDO ROSCAVEL, COM CONEXOES DIAMETRO 11/2 POLEGADAS (SEDUC)</v>
          </cell>
          <cell r="C1496" t="str">
            <v>m</v>
          </cell>
          <cell r="D1496">
            <v>42.628419999999998</v>
          </cell>
          <cell r="E1496">
            <v>33.4</v>
          </cell>
        </row>
        <row r="1497">
          <cell r="A1497" t="str">
            <v>18.14.010</v>
          </cell>
          <cell r="B1497" t="str">
            <v>18.14.010, CURVA DE PVC RIGIDO ROSQUEAVEL DE 3/4 POL, COM LUVA DE ROSCA INTERNA, INCLUSIVE ASSENTAMENTO (EMLURB)</v>
          </cell>
          <cell r="C1497" t="str">
            <v>Un</v>
          </cell>
          <cell r="D1497">
            <v>15.302837</v>
          </cell>
          <cell r="E1497">
            <v>11.99</v>
          </cell>
        </row>
        <row r="1498">
          <cell r="A1498" t="str">
            <v>18.14.020</v>
          </cell>
          <cell r="B1498" t="str">
            <v>18.14.020, CURVA DE PVC RIGIDO ROSQUEAVEL DE 1 POL, COM LUVA DE ROSCA INTERNA, INCLUSIVE ASSENTAMENTO (EMLURB)</v>
          </cell>
          <cell r="C1498" t="str">
            <v>Un</v>
          </cell>
          <cell r="D1498">
            <v>21.952359999999999</v>
          </cell>
          <cell r="E1498">
            <v>17.2</v>
          </cell>
        </row>
        <row r="1499">
          <cell r="A1499" t="str">
            <v>18.14.030</v>
          </cell>
          <cell r="B1499" t="str">
            <v>18.14.030, CURVA DE PVC RIGIDO ROSQUEAVEL DE 1 1/4 POL, COM LUVA DE ROSCA INTERNA, INCLUSIVE ASSENTAMENTO (EMLURB)</v>
          </cell>
          <cell r="C1499" t="str">
            <v>Un</v>
          </cell>
          <cell r="D1499">
            <v>33.707082999999997</v>
          </cell>
          <cell r="E1499">
            <v>26.41</v>
          </cell>
        </row>
        <row r="1500">
          <cell r="A1500" t="str">
            <v>18.14.040</v>
          </cell>
          <cell r="B1500" t="str">
            <v>18.14.040, CURVA DE PVC RIGIDO ROSQUEAVEL DE 1 1/2 POL, COM LUVA DE ROSCA INTERNA, INCLUSIVE ASSENTAMENTO (EMLURB)</v>
          </cell>
          <cell r="C1500" t="str">
            <v>Un</v>
          </cell>
          <cell r="D1500">
            <v>41.109622999999999</v>
          </cell>
          <cell r="E1500">
            <v>32.21</v>
          </cell>
        </row>
        <row r="1501">
          <cell r="A1501" t="str">
            <v>18.14.050</v>
          </cell>
          <cell r="B1501" t="str">
            <v>18.14.050, CURVA DE PVC RIGIDO ROSQUEAVEL DE 2 POL, COM LUVA DE ROSCA INTERNA, INCLUSIVE ASSENTAMENTO (EMLURB)</v>
          </cell>
          <cell r="C1501" t="str">
            <v>Un</v>
          </cell>
          <cell r="D1501">
            <v>59.347949999999997</v>
          </cell>
          <cell r="E1501">
            <v>46.5</v>
          </cell>
        </row>
        <row r="1502">
          <cell r="A1502" t="str">
            <v>18.14.060</v>
          </cell>
          <cell r="B1502" t="str">
            <v>18.14.060, CURVA DE PVC RIGIDO ROSQUEAVEL DE 3 POL, COM LUVA DE ROSCA INTERNA, INCLUSIVE ASSENTAMENTO (EMLURB)</v>
          </cell>
          <cell r="C1502" t="str">
            <v>Un</v>
          </cell>
          <cell r="D1502">
            <v>173.20667299999999</v>
          </cell>
          <cell r="E1502">
            <v>135.71</v>
          </cell>
        </row>
        <row r="1503">
          <cell r="A1503" t="str">
            <v>18.14.070</v>
          </cell>
          <cell r="B1503" t="str">
            <v>18.14.070, CURVA DE PVC RIGIDO ROSQUEAVEL DE 4 POL, COM LUVA DE ROSCA INTERNA, INCLUSIVE ASSENTAMENTO (EMLURB)</v>
          </cell>
          <cell r="C1503" t="str">
            <v>Un</v>
          </cell>
          <cell r="D1503">
            <v>262.90503699999999</v>
          </cell>
          <cell r="E1503">
            <v>205.99</v>
          </cell>
        </row>
        <row r="1504">
          <cell r="A1504" t="str">
            <v>18.15.010</v>
          </cell>
          <cell r="B1504" t="str">
            <v>18.15.010, CAIXA 4X2 POL, TIGREFLEX OU SIMILAR, INCLUSIVE ASSENTAMENTO (EMLURB)</v>
          </cell>
          <cell r="C1504" t="str">
            <v>Un</v>
          </cell>
          <cell r="D1504">
            <v>12.597080999999999</v>
          </cell>
          <cell r="E1504">
            <v>9.8699999999999992</v>
          </cell>
        </row>
        <row r="1505">
          <cell r="A1505" t="str">
            <v>18.15.020</v>
          </cell>
          <cell r="B1505" t="str">
            <v>18.15.020, CAIXA 4X4 POL, TIGREFLEX OU SIMILAR, INCLUSIVE ASSENTAMENTO (EMLURB)</v>
          </cell>
          <cell r="C1505" t="str">
            <v>Un</v>
          </cell>
          <cell r="D1505">
            <v>15.468755999999999</v>
          </cell>
          <cell r="E1505">
            <v>12.12</v>
          </cell>
        </row>
        <row r="1506">
          <cell r="A1506" t="str">
            <v>18.15.021</v>
          </cell>
          <cell r="B1506" t="str">
            <v>18.15.021 FORNECIMENTO E COLOCAÇÃO DE CAIXA DE PASSAGEM ELÉTRICA METÁLICA DE SOBREPOR COM TAMPA PARAFUSADA 25X25X10CM. (SEDUC)</v>
          </cell>
          <cell r="C1506" t="str">
            <v>Un</v>
          </cell>
          <cell r="D1506">
            <v>138.338157</v>
          </cell>
          <cell r="E1506">
            <v>108.39</v>
          </cell>
        </row>
        <row r="1507">
          <cell r="A1507" t="str">
            <v>18.15.022</v>
          </cell>
          <cell r="B1507" t="str">
            <v>18.15.022,FORNECIMENTO E COLOCACAO DE CAIXA DE PASSAGEM METALICA DE SOBREPOR COM TAMPA PARAFUSADA, DIMENSOES 15 X 15 X 10 CM (SEDUC)</v>
          </cell>
          <cell r="C1507" t="str">
            <v>Un</v>
          </cell>
          <cell r="D1507">
            <v>76.871549000000002</v>
          </cell>
          <cell r="E1507">
            <v>60.23</v>
          </cell>
        </row>
        <row r="1508">
          <cell r="A1508" t="str">
            <v>18.15.023</v>
          </cell>
          <cell r="B1508" t="str">
            <v>18.15.023, FORNECIMENTO E COLOCACAO DE CAIXA METALICA PARA PASSAGEM DE CABOS COM DIMENSOES 10,0X10,0X5,0CM (SEDUC)</v>
          </cell>
          <cell r="C1508" t="str">
            <v>Un</v>
          </cell>
          <cell r="D1508">
            <v>68.026789999999991</v>
          </cell>
          <cell r="E1508">
            <v>53.3</v>
          </cell>
        </row>
        <row r="1509">
          <cell r="A1509" t="str">
            <v>18.15.024</v>
          </cell>
          <cell r="B1509" t="str">
            <v>18.15.024, FORNECIMENTO E COLOCACAO DE CAIXA METALICA PARA PASSAGEM DE CABOS COM DIMENSOES 30,0X30,0X12,0CM (SEDUC)</v>
          </cell>
          <cell r="C1509" t="str">
            <v>Un</v>
          </cell>
          <cell r="D1509">
            <v>175.24875299999999</v>
          </cell>
          <cell r="E1509">
            <v>137.31</v>
          </cell>
        </row>
        <row r="1510">
          <cell r="A1510" t="str">
            <v>18.15.025</v>
          </cell>
          <cell r="B1510" t="str">
            <v>18.15.025, FORNECIMENTO E COLOCACAO DE QUADRO DE DISTRIBUICAO PARA TELEFONE NR. 3, 40,0X40,0X12,0CM EM CHAPA METALICA, DE EMBUTIR, SEM ACESSORIOS, PADRAO TELEBRAS (SEDUC)</v>
          </cell>
          <cell r="C1510" t="str">
            <v>Un</v>
          </cell>
          <cell r="D1510">
            <v>343.89903499999997</v>
          </cell>
          <cell r="E1510">
            <v>269.45</v>
          </cell>
        </row>
        <row r="1511">
          <cell r="A1511" t="str">
            <v>18.15.026</v>
          </cell>
          <cell r="B1511" t="str">
            <v>18.15.026 FORNECIMENTO E COLOCACAO DE CAIXA DE PASSAGEM ELETRICA METALICA DE SOBREPOR COM TAMPA PARAFUSADA 25X25X10CM . (SEDUC)</v>
          </cell>
          <cell r="C1511" t="str">
            <v>Un</v>
          </cell>
          <cell r="D1511">
            <v>138.338157</v>
          </cell>
          <cell r="E1511">
            <v>108.39</v>
          </cell>
        </row>
        <row r="1512">
          <cell r="A1512" t="str">
            <v>18.15.027</v>
          </cell>
          <cell r="B1512" t="str">
            <v>18.15.027 FORNECIMENTO E COLOCACAO DE CAIXA DE PASSAGEM ELETRICA METALICA DE SOBREPOR COM TAMPA PARAFUSADA 25X25X10CM (SEDUC).</v>
          </cell>
          <cell r="C1512" t="str">
            <v>Un</v>
          </cell>
          <cell r="D1512" t="e">
            <v>#VALUE!</v>
          </cell>
          <cell r="E1512" t="str">
            <v/>
          </cell>
        </row>
        <row r="1513">
          <cell r="A1513" t="str">
            <v>18.15.028</v>
          </cell>
          <cell r="B1513" t="str">
            <v>18.15.028 FORNECIMENTO E COLOCAÇÃO DE CAIXA DE PASSAGEM METALICA DE SOBREPOR COM TAMPA PARAFUSADA, DIMENSOES 30 X 30 X 10 CM (SEDUC).</v>
          </cell>
          <cell r="C1513" t="str">
            <v>Un</v>
          </cell>
          <cell r="D1513">
            <v>171.48366800000002</v>
          </cell>
          <cell r="E1513">
            <v>134.36000000000001</v>
          </cell>
        </row>
        <row r="1514">
          <cell r="A1514" t="str">
            <v>18.15.030</v>
          </cell>
          <cell r="B1514" t="str">
            <v>18.15.030, CAIXA OCTOGONAL DE 4 POLEGADAS TIGREFLEX OU SIMILAR, COM FUNDO MOVEL, INCLUSIVE ASSENTAMENTO EM LAJE (EMLURB)</v>
          </cell>
          <cell r="C1514" t="str">
            <v>Un</v>
          </cell>
          <cell r="D1514">
            <v>16.362166000000002</v>
          </cell>
          <cell r="E1514">
            <v>12.82</v>
          </cell>
        </row>
        <row r="1515">
          <cell r="A1515" t="str">
            <v>18.15.035</v>
          </cell>
          <cell r="B1515" t="str">
            <v>18.15.035 FORNECIMENTO E INSTALACAO DE  CONDULETE DE ALUMINIO, TIPO C, PARA ELETRODUTO ROSCAVEL DE ACO GALVANIZADO DN 20 MM (3/4 POLEGADAS), APARENTE, COM TAMPA CEGA (SEDUC)</v>
          </cell>
          <cell r="C1515" t="str">
            <v>Un</v>
          </cell>
          <cell r="D1515">
            <v>34.740885999999996</v>
          </cell>
          <cell r="E1515">
            <v>27.22</v>
          </cell>
        </row>
        <row r="1516">
          <cell r="A1516" t="str">
            <v>18.15.036</v>
          </cell>
          <cell r="B1516" t="str">
            <v>18.15.036 FORNECIMENTO E INSTALACAO DE  CONDULETE DE ALUMINIO, TIPO X, PARA ELETRODUTO ROSCAVEL DE AÇO GALVANIZADO DN 25 MM (1POLEGADA), APARENTE, COM TAMPA CEGA (SEDUC)</v>
          </cell>
          <cell r="C1516" t="str">
            <v>Um</v>
          </cell>
          <cell r="D1516">
            <v>52.672901000000003</v>
          </cell>
          <cell r="E1516">
            <v>41.27</v>
          </cell>
        </row>
        <row r="1517">
          <cell r="A1517" t="str">
            <v>18.15.037</v>
          </cell>
          <cell r="B1517" t="str">
            <v>18.15.037 FORNECIMENTO E INSTALACAO DE  CONDULETE DE ALUMINIO, TIPO X, PARA ELETRODUTO ROSCAVEL DE ACO GALVANIZADO DN 40 MM (1 1/2 POLEGADAS), APARENTE, COM TAMPA CEGA (SEDUC)</v>
          </cell>
          <cell r="C1517" t="str">
            <v>Un</v>
          </cell>
          <cell r="D1517">
            <v>81.249257999999998</v>
          </cell>
          <cell r="E1517">
            <v>63.66</v>
          </cell>
        </row>
        <row r="1518">
          <cell r="A1518" t="str">
            <v>18.15.038</v>
          </cell>
          <cell r="B1518" t="str">
            <v>18.15.038 FORNECIMENTO E INSTALACAO DE  CONDULETE DE ALUMINIO, TIPO T, PARA ELETRODUTO ROSCAVEL DE ACO GALVANIZADO DN 25 MM (1POLEGADA), APARENTE, COM TAMPA CEGA (SEDUC)</v>
          </cell>
          <cell r="C1518" t="str">
            <v>Un</v>
          </cell>
          <cell r="D1518">
            <v>51.345548999999998</v>
          </cell>
          <cell r="E1518">
            <v>40.229999999999997</v>
          </cell>
        </row>
        <row r="1519">
          <cell r="A1519" t="str">
            <v>18.15.040</v>
          </cell>
          <cell r="B1519" t="str">
            <v>18.15.040, FORNECIMENTO E INSTALACAO DE CONDULETE 4X2 POLEGADAS EM LIGA DE ALUMINIO FUNDIDO TIPO C DE 3/4 POLEGADAS (SEDUC)</v>
          </cell>
          <cell r="C1519" t="str">
            <v>Un</v>
          </cell>
          <cell r="D1519">
            <v>34.740885999999996</v>
          </cell>
          <cell r="E1519">
            <v>27.22</v>
          </cell>
        </row>
        <row r="1520">
          <cell r="A1520" t="str">
            <v>18.15.041</v>
          </cell>
          <cell r="B1520" t="str">
            <v>18.15.041, "FORNECIMENTO E INSTALACAO DE CONDULETE EM LIGA DE ALUMINIO FUNDIDO TIPO "" X"" DE 3/4 POLEGADAS" (SEDUC)</v>
          </cell>
          <cell r="C1520" t="str">
            <v>Un</v>
          </cell>
          <cell r="D1520">
            <v>47.159285000000004</v>
          </cell>
          <cell r="E1520">
            <v>36.950000000000003</v>
          </cell>
        </row>
        <row r="1521">
          <cell r="A1521" t="str">
            <v>18.15.042</v>
          </cell>
          <cell r="B1521" t="str">
            <v>18.15.042, "FORNECIMENTO E INSTALACAO DE CONDULETE EM LIGA DE ALUMINIO FUNDIDO TIPO ""X"" DE 1 POLEGADA" (SEDUC)</v>
          </cell>
          <cell r="C1521" t="str">
            <v>Un</v>
          </cell>
          <cell r="D1521">
            <v>52.672901000000003</v>
          </cell>
          <cell r="E1521">
            <v>41.27</v>
          </cell>
        </row>
        <row r="1522">
          <cell r="A1522" t="str">
            <v>18.15.043</v>
          </cell>
          <cell r="B1522" t="str">
            <v>18.15.043, "FORNECIMENTO E INSTALACAO DE CONDULETE EM LIGA DE ALUMINIO FUNDIDO TIPO ""X"" DE 1 1/2 POLEGADAS" (SEDUC)</v>
          </cell>
          <cell r="C1522" t="str">
            <v>Un</v>
          </cell>
          <cell r="D1522">
            <v>81.262021000000004</v>
          </cell>
          <cell r="E1522">
            <v>63.67</v>
          </cell>
        </row>
        <row r="1523">
          <cell r="A1523" t="str">
            <v>18.15.044</v>
          </cell>
          <cell r="B1523" t="str">
            <v>18.15.044 FORNECIMENTO E INSTALACAO DE  CONDULETE DE ALUMINIO, TIPO C, PARA ELETRODUTO ROSCAVEL DE ACO GALVANIZADO DN 20 MM (3/4 POLEGADAS), APARENTE, COM TAMPA CEGA (SEDUC)</v>
          </cell>
          <cell r="C1523" t="str">
            <v>Un</v>
          </cell>
          <cell r="D1523">
            <v>34.740885999999996</v>
          </cell>
          <cell r="E1523">
            <v>27.22</v>
          </cell>
        </row>
        <row r="1524">
          <cell r="A1524" t="str">
            <v>18.15.045</v>
          </cell>
          <cell r="B1524" t="str">
            <v>18.15.045, CONDULETE EM LIGA DE ALUMINIO FUNDIDO TIPO T DIAMETRO 1 POLEGADA, FORNECIMENTO E INSTALACAO (SEDUC)</v>
          </cell>
          <cell r="C1524" t="str">
            <v>Un</v>
          </cell>
          <cell r="D1524">
            <v>49.941619000000003</v>
          </cell>
          <cell r="E1524">
            <v>39.130000000000003</v>
          </cell>
        </row>
        <row r="1525">
          <cell r="A1525" t="str">
            <v>18.15.046</v>
          </cell>
          <cell r="B1525" t="str">
            <v>18.15.046, CONDULETE EM LIGA DE ALUMINIO FUNDIDO TIPO T DIAMETRO 2 POLEGADAS (SEDUC)</v>
          </cell>
          <cell r="C1525" t="str">
            <v>Un</v>
          </cell>
          <cell r="D1525">
            <v>97.879446999999999</v>
          </cell>
          <cell r="E1525">
            <v>76.69</v>
          </cell>
        </row>
        <row r="1526">
          <cell r="A1526" t="str">
            <v>18.15.047</v>
          </cell>
          <cell r="B1526" t="str">
            <v>18.15.047 FORNECIMENTO E INSTALAÇÃO DE CONDULETE EM PVC, TIPO C, PARA ELETRODUTO ROSCÁVEL DN 25 MM (1"), APARENTE, COM TAMPA CEGA (SEDUC)</v>
          </cell>
          <cell r="C1526" t="str">
            <v>Un</v>
          </cell>
          <cell r="D1526">
            <v>45.768118000000001</v>
          </cell>
          <cell r="E1526">
            <v>35.86</v>
          </cell>
        </row>
        <row r="1527">
          <cell r="A1527" t="str">
            <v>18.16.005</v>
          </cell>
          <cell r="B1527" t="str">
            <v>18.16.005, TOMADA DE EMBUTIR (2P+1T) COM PLACA PARA CAIXA DE 4X2 POL, 10A, 250V, PIAL (LINHA SILENTOQUE) OU SIMILAR, INCLUSIVE INSTALACAO (EMLURB)</v>
          </cell>
          <cell r="C1527" t="str">
            <v>Un</v>
          </cell>
          <cell r="D1527">
            <v>40.139634999999998</v>
          </cell>
          <cell r="E1527">
            <v>31.45</v>
          </cell>
        </row>
        <row r="1528">
          <cell r="A1528" t="str">
            <v>18.16.006</v>
          </cell>
          <cell r="B1528" t="str">
            <v>18.16.006 TOMADA DE SOBREPOR 1 SEÇÃO  (2P+1T) COM TAMPA METÁLICA E MODULO SEM CONDULETE - FORNECIMENTO E INSTALAÇÃO. (SEDUC)</v>
          </cell>
          <cell r="C1528" t="str">
            <v>Un</v>
          </cell>
          <cell r="D1528">
            <v>31.243824</v>
          </cell>
          <cell r="E1528">
            <v>24.48</v>
          </cell>
        </row>
        <row r="1529">
          <cell r="A1529" t="str">
            <v>18.16.010</v>
          </cell>
          <cell r="B1529" t="str">
            <v>18.16.010, TOMADA DE EMBUTIR (2P+1T) COM PLACA PARA CAIXA DE 4X2 POL, 20A, 250V, PIAL (LINHA SILENTOQUE) OU SIMILAR, INCLUSIVE INSTALACAO (EMLURB)</v>
          </cell>
          <cell r="C1529" t="str">
            <v>Un</v>
          </cell>
          <cell r="D1529">
            <v>42.921969000000004</v>
          </cell>
          <cell r="E1529">
            <v>33.630000000000003</v>
          </cell>
        </row>
        <row r="1530">
          <cell r="A1530" t="str">
            <v>18.16.020</v>
          </cell>
          <cell r="B1530" t="str">
            <v>18.16.020, TOMADA DE EMBUTIR PARA TELEFONE QUATRO POLOS, PADRAO TELEBRAS, COM PLACA, PARA CAIXA 4X2 POL, PIAL (LINHA SILENTOQUE) OU SIMILAR, INCLUSIVE INSTALACAO (EMLURB)</v>
          </cell>
          <cell r="C1530" t="str">
            <v>Un</v>
          </cell>
          <cell r="D1530">
            <v>39.846086</v>
          </cell>
          <cell r="E1530">
            <v>31.22</v>
          </cell>
        </row>
        <row r="1531">
          <cell r="A1531" t="str">
            <v>18.17.010</v>
          </cell>
          <cell r="B1531" t="str">
            <v>18.17.010, CONJUNTO ARSTOP OU SIMILAR DE EMBUTIR, EM CAIXA 4X4 POL, COM PLACA, TOMADA TRIPOLAR PARA PINO CHATO E DISJUNTOR TERMOMAGNETICO DE 25A, 250V, INCLUSIVE INSTALACAO (EMLURB)</v>
          </cell>
          <cell r="C1531" t="str">
            <v>Un</v>
          </cell>
          <cell r="D1531">
            <v>125.25608200000001</v>
          </cell>
          <cell r="E1531">
            <v>98.14</v>
          </cell>
        </row>
        <row r="1532">
          <cell r="A1532" t="str">
            <v>18.18.005</v>
          </cell>
          <cell r="B1532" t="str">
            <v>18.18.005, FORNECIMENTO E INSTALACAO DE PLACA CEGA PARA CAIXA 4X2 POLEGADAS, FABRICANTE PIAL OU SIMILAR (SEDUC)</v>
          </cell>
          <cell r="C1532" t="str">
            <v>Un</v>
          </cell>
          <cell r="D1532">
            <v>10.925128000000001</v>
          </cell>
          <cell r="E1532">
            <v>8.56</v>
          </cell>
        </row>
        <row r="1533">
          <cell r="A1533" t="str">
            <v>18.18.010</v>
          </cell>
          <cell r="B1533" t="str">
            <v>18.18.010, INTERRUPTOR DE EMBUTIR DE UMA SECCAO PARA CAIXA DE 4X2 POL, COM PLACA, 10A, 250V, PIAL (LINHA SILENTOQUE) OU SIMILAR, INCLUSIVE INSTALACAO (EMLURB)</v>
          </cell>
          <cell r="C1533" t="str">
            <v>Un</v>
          </cell>
          <cell r="D1533">
            <v>27.746761999999997</v>
          </cell>
          <cell r="E1533">
            <v>21.74</v>
          </cell>
        </row>
        <row r="1534">
          <cell r="A1534" t="str">
            <v>18.18.020</v>
          </cell>
          <cell r="B1534" t="str">
            <v>18.18.020, INTERRUPTOR DE EMBUTIR DE DUAS SECCOES PARA CAIXA DE 4X2 POL, COM PLACA 10A, 250V, PIAL (LINHA SILENTOQUE) OU SIMILAR, INCLUSIVE INSTALACAO (EMLURB)</v>
          </cell>
          <cell r="C1534" t="str">
            <v>Un</v>
          </cell>
          <cell r="D1534">
            <v>46.367978999999998</v>
          </cell>
          <cell r="E1534">
            <v>36.33</v>
          </cell>
        </row>
        <row r="1535">
          <cell r="A1535" t="str">
            <v>18.18.030</v>
          </cell>
          <cell r="B1535" t="str">
            <v>18.18.030, INTERRUPTOR DE EMBUTIR DE TRES SECCOES PARA CAIXA DE 4X2 POL, COM PLACA, 10A, 250V, PIAL (LINHA SILENTOQUE) OU SIMILAR, INCLUSIVE INSTALACAO (EMLURB)</v>
          </cell>
          <cell r="C1535" t="str">
            <v>Un</v>
          </cell>
          <cell r="D1535">
            <v>59.067163999999998</v>
          </cell>
          <cell r="E1535">
            <v>46.28</v>
          </cell>
        </row>
        <row r="1536">
          <cell r="A1536" t="str">
            <v>18.18.040</v>
          </cell>
          <cell r="B1536" t="str">
            <v>18.18.040, INTERRUPTOR DE EMBUTIR DE UMA SECCAO CONJUGADO COM TOMADA, PARA CAIXA DE 4X2 POL, COM PLACA 10A, 250V, PIAL (LINHA SILENTOQUE) OU SIMILAR, INCLUSIVE INSTALACAO (EMLURB)</v>
          </cell>
          <cell r="C1536" t="str">
            <v>Un</v>
          </cell>
          <cell r="D1536">
            <v>54.127882999999997</v>
          </cell>
          <cell r="E1536">
            <v>42.41</v>
          </cell>
        </row>
        <row r="1537">
          <cell r="A1537" t="str">
            <v>18.18.050</v>
          </cell>
          <cell r="B1537" t="str">
            <v>18.18.050, INTERRUPTOR DE EMBUTIR DE DUAS SECCOES CONJUNGADO COM TOMADA, PARA CAIXA DE 4X2 POL, COM PLACA, 10A, 250V, PIAL (LINHA SILENTOQUE) OU SIMILAR, INCLUSIVE INSTALACAO (EMLURB)</v>
          </cell>
          <cell r="C1537" t="str">
            <v>Un</v>
          </cell>
          <cell r="D1537">
            <v>68.550072999999998</v>
          </cell>
          <cell r="E1537">
            <v>53.71</v>
          </cell>
        </row>
        <row r="1538">
          <cell r="A1538" t="str">
            <v>18.18.060</v>
          </cell>
          <cell r="B1538" t="str">
            <v>18.18.060, INTERRUPTOR DE EMBUTIR THREE-WAY (VAI E VEM) PARA CAIXA DE 4X2 POL, COM PLACA, 10A, 250V, PIAL (LINHA SILENTOQUE) OU SIMILAR, INCLUSIVE INSTALACAO (EMLURB)</v>
          </cell>
          <cell r="C1538" t="str">
            <v>Un</v>
          </cell>
          <cell r="D1538">
            <v>36.923358999999998</v>
          </cell>
          <cell r="E1538">
            <v>28.93</v>
          </cell>
        </row>
        <row r="1539">
          <cell r="A1539" t="str">
            <v>18.19.010</v>
          </cell>
          <cell r="B1539" t="str">
            <v>18.19.010, FIO DE COBRE, TEMPERA MOLE, CLASSE 1, ISOLAMENTO DE PVC - 70C, TIPO BWF, 750V, FOREPLAST OU SIMILAR, SM - 1,5MM2, INCLUSIVE INSTALACAO EM ELETRODUTO (EMLURB)</v>
          </cell>
          <cell r="C1539" t="str">
            <v>m</v>
          </cell>
          <cell r="D1539">
            <v>7.1089910000000005</v>
          </cell>
          <cell r="E1539">
            <v>5.57</v>
          </cell>
        </row>
        <row r="1540">
          <cell r="A1540" t="str">
            <v>18.19.025</v>
          </cell>
          <cell r="B1540" t="str">
            <v>18.19.025, CABO DE COBRE, TEMPERA MOLE, ENCORDOAMENTO CLASE 2, ISOLAMENTO DE PVC - 70C, TIPO BWF, 750V, FOREPLAST OU SIMILAR, SM - 2,5 MM2, INCLUSIVE INSTALACAO EM ELETRODUTO (EMLURB)</v>
          </cell>
          <cell r="C1540" t="str">
            <v>m</v>
          </cell>
          <cell r="D1540">
            <v>8.9596260000000001</v>
          </cell>
          <cell r="E1540">
            <v>7.02</v>
          </cell>
        </row>
        <row r="1541">
          <cell r="A1541" t="str">
            <v>18.19.030</v>
          </cell>
          <cell r="B1541" t="str">
            <v>18.19.030, CABO DE COBRE, TEMPERA MOLE, ENCORDOAMENTO CLASSE 2, ISOLAMENTO DE PVC - 70C, TIPO BWF, 750V FOREPLAST OU SIMILAR, SM - 4 MM2, INCLUSIVE INSTALACAO EM ELETRODUTO (EMLURB)</v>
          </cell>
          <cell r="C1541" t="str">
            <v>m</v>
          </cell>
          <cell r="D1541">
            <v>9.7381689999999992</v>
          </cell>
          <cell r="E1541">
            <v>7.63</v>
          </cell>
        </row>
        <row r="1542">
          <cell r="A1542" t="str">
            <v>18.19.040</v>
          </cell>
          <cell r="B1542" t="str">
            <v>18.19.040, CABO DE COBRE, TEMPERA MOLE, ENCORDOAMENTO CLASSE 2, ISOLAMENTO DE PVC - 70C, TIPO BWF, 750V FOREPLAST OU SIMILAR, SM - 6 MM2, INCLUSIVE INSTALACAO EM ELETRODUTO (EMLURB)</v>
          </cell>
          <cell r="C1542" t="str">
            <v>m</v>
          </cell>
          <cell r="D1542">
            <v>11.920641999999999</v>
          </cell>
          <cell r="E1542">
            <v>9.34</v>
          </cell>
        </row>
        <row r="1543">
          <cell r="A1543" t="str">
            <v>18.19.041</v>
          </cell>
          <cell r="B1543" t="str">
            <v>18.19.041, CABO DE COBRE, TEMPERA MOLE, ENCORDOAMENTO CLASSE 2, ISOLAMENTO DE PVC - 70C, TIPO BWF, 750V, FOREPLAST OU SIMILAR, SM - 10MM2 INCLUSIVE INSTALACAO EM ELETRODUTO (EMLURB)</v>
          </cell>
          <cell r="C1543" t="str">
            <v>m</v>
          </cell>
          <cell r="D1543">
            <v>17.663992</v>
          </cell>
          <cell r="E1543">
            <v>13.84</v>
          </cell>
        </row>
        <row r="1544">
          <cell r="A1544" t="str">
            <v>18.19.042</v>
          </cell>
          <cell r="B1544" t="str">
            <v>18.19.042, CABO DE COBRE, TEMPERA MOLE, ENCORDOAMENTO CLASSE 2, ISOLAMENTO DE PVC - 70C, TIPO BWF, 750V FOREPLAST OU SIMILAR, SM 16 MM2, INCLUSIVE INSTALACAO EM ELETRODUTO (EMLURB)</v>
          </cell>
          <cell r="C1544" t="str">
            <v>m</v>
          </cell>
          <cell r="D1544">
            <v>23.292475</v>
          </cell>
          <cell r="E1544">
            <v>18.25</v>
          </cell>
        </row>
        <row r="1545">
          <cell r="A1545" t="str">
            <v>18.19.043</v>
          </cell>
          <cell r="B1545" t="str">
            <v>18.19.043, CABO DE COBRE, TEMPERA MOLE, ENCORDOAMENTO CLASSE 2, ISOLAMENTO DE PVC - 70C, TIPO BWF, 750V FOREPLAST OU SIMILAR, SM 25MM2, INCLUSIVE INSTALACAO EM ELETRODUTO (EMLURB)</v>
          </cell>
          <cell r="C1545" t="str">
            <v>m</v>
          </cell>
          <cell r="D1545">
            <v>32.341442000000001</v>
          </cell>
          <cell r="E1545">
            <v>25.34</v>
          </cell>
        </row>
        <row r="1546">
          <cell r="A1546" t="str">
            <v>18.19.046</v>
          </cell>
          <cell r="B1546" t="str">
            <v>18.19.046, CABO DE COABRE (1CONDUTOR) TEMPERA MOLE, ENCORDOAMENTO CLASSE 2, ISOLAMENTO DE PVC-FLAME RESISTANT - 70C, 0,6/1 KV, COBERTURA DE PVC-ST1, FORENAX OU SIMILAR, SM 1,50 MM2, INCLUSIVE INSTALACAO EM ELETRODUTO (EMLURB)</v>
          </cell>
          <cell r="C1546" t="str">
            <v>m</v>
          </cell>
          <cell r="D1546">
            <v>7.7343779999999995</v>
          </cell>
          <cell r="E1546">
            <v>6.06</v>
          </cell>
        </row>
        <row r="1547">
          <cell r="A1547" t="str">
            <v>18.19.047</v>
          </cell>
          <cell r="B1547" t="str">
            <v>18.19.047, CABO DE COBRE (1 CONDUTOR), TEMPERA MOLE, ENCORDOAMENTO CLASSE 2, ISOLAMENTO DE PVC - FLAME RESISTANT - 70C, 0,6/1 KV, COBERTURA DE PVC - ST1, FORENAX OU SIMILAR, SM 2,5 MM2, INCLUSIVE INSTALACAO EM ELETRODUTO (EMLURB)</v>
          </cell>
          <cell r="C1547" t="str">
            <v>m</v>
          </cell>
          <cell r="D1547">
            <v>9.5084350000000004</v>
          </cell>
          <cell r="E1547">
            <v>7.45</v>
          </cell>
        </row>
        <row r="1548">
          <cell r="A1548" t="str">
            <v>18.19.048</v>
          </cell>
          <cell r="B1548" t="str">
            <v>18.19.048 CABO     DE     COBRE    (1 CONDUTOR),     TEMPERA     MOLE, ENCORDOAMENTO    CLASSE   2,    ISOLAMENTO    DE    PVC       FLAME RESISTANT        70 C,        0,6/1 KV,    COBERTURA        DE    PVC        ST1, FORENAX    OU    SIMILAR,    S.M.    4 MM2,    INCLUSIVE    INSTALACAO EM ELETRODUTO. (EMLURB)</v>
          </cell>
          <cell r="C1548" t="str">
            <v>m</v>
          </cell>
          <cell r="D1548">
            <v>10.593290000000001</v>
          </cell>
          <cell r="E1548">
            <v>8.3000000000000007</v>
          </cell>
        </row>
        <row r="1549">
          <cell r="A1549" t="str">
            <v>18.19.049</v>
          </cell>
          <cell r="B1549" t="str">
            <v>18.19.049 CABO DE COBRE (1 CONDUTOR), TEMPERA MOLE, ENCORDOAMENTO CLASSE 2,ISOLAMENTO DE PVC  FLAME RESISTANT  70 C,  0,6/1 KV, COBERTURA  DEPVC  ST1, FORENAX OU SIMILAR, S.M. 6MM2, INCLUSIVE INSTALACAO EM ELETRODUTO. (EMLURB)</v>
          </cell>
          <cell r="C1549" t="str">
            <v>m</v>
          </cell>
          <cell r="D1549">
            <v>13.196942</v>
          </cell>
          <cell r="E1549">
            <v>10.34</v>
          </cell>
        </row>
        <row r="1550">
          <cell r="A1550" t="str">
            <v>18.19.050</v>
          </cell>
          <cell r="B1550" t="str">
            <v>18.19.050 CABO DE COBRE (1 CONDUTOR), TEMPERA MOLE, ENCORDOAMENTO CLASSE 2,ISOLAMENTO DE PVC FLAME RESISTANT 70 C, 0,6/1 KV, COBERTURA DE PVC ST1, FORENAX OU SIMILAR, S.M. 10 MM2, INCLUSIVE INSTALACAO EM ELETRODUTO. (EMLURB)</v>
          </cell>
          <cell r="C1550" t="str">
            <v>m</v>
          </cell>
          <cell r="D1550">
            <v>16.477032999999999</v>
          </cell>
          <cell r="E1550">
            <v>12.91</v>
          </cell>
        </row>
        <row r="1551">
          <cell r="A1551" t="str">
            <v>18.19.060</v>
          </cell>
          <cell r="B1551" t="str">
            <v>18.19.060 CABO DE COBRE (1 CONDUTOR), TEMPERA MOLE, ENCORDOAMENTO CLASSE 2, ISOLAMENTO DE PVC  FLAME RESISTANT  70 C,  0,6/1 KV, COBERTURA  DE PVC  ST1, FORENAX OU SIMILAR, S.M.  16 MM2, INCLUSIVE INSTALACAO EM ELETRODUTO. (EMLURB)</v>
          </cell>
          <cell r="C1551" t="str">
            <v>m</v>
          </cell>
          <cell r="D1551">
            <v>22.169331</v>
          </cell>
          <cell r="E1551">
            <v>17.37</v>
          </cell>
        </row>
        <row r="1552">
          <cell r="A1552" t="str">
            <v>18.19.070</v>
          </cell>
          <cell r="B1552" t="str">
            <v>18.19.070 CABO DE COBRE (1 CONDUTOR), TEMPERA MOLE, ENCORDOAMENTO CLASSE 2, ISOLAMENTO DE PVC  FLAME RESISTANT  70 C,  0,6/1 KV, COBERTURA  DE PVC  ST1, FORENAX OU SIMILAR, S.M.  25 MM2, INCLUSIVE INSTALACAO EM ELETRODUTO. (EMLURB)</v>
          </cell>
          <cell r="C1552" t="str">
            <v>m</v>
          </cell>
          <cell r="D1552">
            <v>32.966828999999997</v>
          </cell>
          <cell r="E1552">
            <v>25.83</v>
          </cell>
        </row>
        <row r="1553">
          <cell r="A1553" t="str">
            <v>18.19.080</v>
          </cell>
          <cell r="B1553" t="str">
            <v>18.19.080 CABO DE COBRE (1 CONDUTOR), TEMPERA MOLE, ENCORDOAMENTO CLASSE 2,ISOLAMENTO DE PVC  FLAME RESISTANT  70 C,  0,6/1 KV, COBERTURA  DE PVC  ST1, FORENAX OU SIMILAR, S.M.  35 MM2, INCLUSIVE INSTALACAO EM ELETRODUTO. (EMLURB)</v>
          </cell>
          <cell r="C1553" t="str">
            <v>m</v>
          </cell>
          <cell r="D1553">
            <v>41.071334</v>
          </cell>
          <cell r="E1553">
            <v>32.18</v>
          </cell>
        </row>
        <row r="1554">
          <cell r="A1554" t="str">
            <v>18.19.081</v>
          </cell>
          <cell r="B1554" t="str">
            <v>18.19.081, TERMINAL OU CONECTOR DE PRESSAO - PARA CABO DE 1,5 A 10,0MM2 - FORNECIMENTO E INSTALACAO (SEDUC)</v>
          </cell>
          <cell r="C1554" t="str">
            <v>Un</v>
          </cell>
          <cell r="D1554">
            <v>23.534972</v>
          </cell>
          <cell r="E1554">
            <v>18.440000000000001</v>
          </cell>
        </row>
        <row r="1555">
          <cell r="A1555" t="str">
            <v>18.19.082</v>
          </cell>
          <cell r="B1555" t="str">
            <v>18.19.082, TERMINAL OU CONECTOR DE PRESSAO - PARA CABO DE 16,0MM2 - FORNECIMENTO E INSTALACAO (SEDUC)</v>
          </cell>
          <cell r="C1555" t="str">
            <v>Un</v>
          </cell>
          <cell r="D1555">
            <v>23.394578999999997</v>
          </cell>
          <cell r="E1555">
            <v>18.329999999999998</v>
          </cell>
        </row>
        <row r="1556">
          <cell r="A1556" t="str">
            <v>18.19.084</v>
          </cell>
          <cell r="B1556" t="str">
            <v>18.19.084, TERMINAL OU CONECTOR DE PRESSAO - PARA CABO DE 35,0MM2 - FORNECIMENTO E INSTALACAO (SEDUC)</v>
          </cell>
          <cell r="C1556" t="str">
            <v>Un</v>
          </cell>
          <cell r="D1556">
            <v>25.538763000000003</v>
          </cell>
          <cell r="E1556">
            <v>20.010000000000002</v>
          </cell>
        </row>
        <row r="1557">
          <cell r="A1557" t="str">
            <v>18.19.085</v>
          </cell>
          <cell r="B1557" t="str">
            <v>18.19.085, TERMINAL OU CONECTOR DE PRESSAO - PARA CABO DE 240MM2 - FORNECIMENTO E INSTALACAO (SEDUC)</v>
          </cell>
          <cell r="C1557" t="str">
            <v>Un</v>
          </cell>
          <cell r="D1557">
            <v>78.313767999999996</v>
          </cell>
          <cell r="E1557">
            <v>61.36</v>
          </cell>
        </row>
        <row r="1558">
          <cell r="A1558" t="str">
            <v>18.19.086</v>
          </cell>
          <cell r="B1558" t="str">
            <v>18.19.086,FORNECIMENTO E INSTALACAO DE CAIXA INSPECAO EM POLIETILENO PARA ATERRAMENTO E PARA RAIOS DIAMETRO = 300 MM (SEDUC)</v>
          </cell>
          <cell r="C1558" t="str">
            <v>Un</v>
          </cell>
          <cell r="D1558">
            <v>59.883996000000003</v>
          </cell>
          <cell r="E1558">
            <v>46.92</v>
          </cell>
        </row>
        <row r="1559">
          <cell r="A1559" t="str">
            <v>18.19.089</v>
          </cell>
          <cell r="B1559" t="str">
            <v>18.19.089 CABO DE COBRE FLEXIVEL ISOLADO, 50 MM2, ANTI-CHAMA 0,6/1KV, PARA DISTRIBUICAO - FORNECIMENTO E INSTALACAO. (SEDUC)</v>
          </cell>
          <cell r="C1559" t="str">
            <v>m</v>
          </cell>
          <cell r="D1559">
            <v>68.550072999999998</v>
          </cell>
          <cell r="E1559">
            <v>53.71</v>
          </cell>
        </row>
        <row r="1560">
          <cell r="A1560" t="str">
            <v>18.19.090</v>
          </cell>
          <cell r="B1560" t="str">
            <v>18.19.090, FORNECIMENTO E INSTALACAO DE CABO PARA REDE DE ALIMENTACAO TRIFASICA DE 95MM2 (SEDUC)</v>
          </cell>
          <cell r="C1560" t="str">
            <v>m</v>
          </cell>
          <cell r="D1560">
            <v>262.96885199999997</v>
          </cell>
          <cell r="E1560">
            <v>206.04</v>
          </cell>
        </row>
        <row r="1561">
          <cell r="A1561" t="str">
            <v>18.19.095</v>
          </cell>
          <cell r="B1561" t="str">
            <v>18.19.095 CABO DE COBRE FLEXiVEL ISOLADO, 300 MM2, ANTI-CHAMA 0,6/1,0 KV, PARA DISTRIBUICAO - FORNECIMENTO E INSTALACAO.  (SEDUC)</v>
          </cell>
          <cell r="C1561" t="str">
            <v>m</v>
          </cell>
          <cell r="D1561">
            <v>399.40532200000001</v>
          </cell>
          <cell r="E1561">
            <v>312.94</v>
          </cell>
        </row>
        <row r="1562">
          <cell r="A1562" t="str">
            <v>18.19.100</v>
          </cell>
          <cell r="B1562" t="str">
            <v>18.19.100, FORNECIMENTO E INSTALACAO DE CABO PARA REDE DE ALIMENTACAO TRIFASICA DE 70MM2 (SEDUC)</v>
          </cell>
          <cell r="C1562" t="str">
            <v>m</v>
          </cell>
          <cell r="D1562">
            <v>217.37941599999999</v>
          </cell>
          <cell r="E1562">
            <v>170.32</v>
          </cell>
        </row>
        <row r="1563">
          <cell r="A1563" t="str">
            <v>18.19.110</v>
          </cell>
          <cell r="B1563" t="str">
            <v>18.19.110,TERMINAL A COMPRESSAO EM COBRE ESTANHADO PARA CABO 2,5 MM2, 1 FURO E 1 COMPRESSAO, PARA PARAFUSO DE FIXACAO M5 - FORNECIMENTO E INSTALACAO (SEDUC)</v>
          </cell>
          <cell r="C1563" t="str">
            <v>Un</v>
          </cell>
          <cell r="D1563">
            <v>4.0331080000000004</v>
          </cell>
          <cell r="E1563">
            <v>3.16</v>
          </cell>
        </row>
        <row r="1564">
          <cell r="A1564" t="str">
            <v>18.19.111</v>
          </cell>
          <cell r="B1564" t="str">
            <v>18.19.111 TERMINAL A COMPRESSAO EM COBRE ESTANHADO PARA CABO 4 MM2, 1 FURO E 1 COMPRESSAO, PARA PARAFUSO DE FIXACAO M5 - FORNECIMENTO E INSTALACAO (SEDUC)</v>
          </cell>
          <cell r="C1564" t="str">
            <v>Un</v>
          </cell>
          <cell r="D1564">
            <v>4.4415240000000002</v>
          </cell>
          <cell r="E1564">
            <v>3.48</v>
          </cell>
        </row>
        <row r="1565">
          <cell r="A1565" t="str">
            <v>18.19.112</v>
          </cell>
          <cell r="B1565" t="str">
            <v>18.19.112 TERMINAL A COMPRESSAO EM COBRE ESTANHADO PARA CABO 10 MM2, 1 FURO E 1 COMPRESSAO, PARA PARAFUSO DE FIXACAO M6 - FORNECIMENTO E INSTALACAO (SEDUC)</v>
          </cell>
          <cell r="C1565" t="str">
            <v>Un</v>
          </cell>
          <cell r="D1565">
            <v>4.9520439999999999</v>
          </cell>
          <cell r="E1565">
            <v>3.88</v>
          </cell>
        </row>
        <row r="1566">
          <cell r="A1566" t="str">
            <v>18.19.113</v>
          </cell>
          <cell r="B1566" t="str">
            <v>18.19.113 TERMINAL A COMPRESSAO EM COBRE ESTANHADO PARA CABO 16 MM2, 1 FURO E 1 COMPRESSAO, PARA PARAFUSO DE FIXACAO M6 - FORNECIMENTO E INSTALACAO (SEDUC)</v>
          </cell>
          <cell r="C1566" t="str">
            <v>Un</v>
          </cell>
          <cell r="D1566">
            <v>5.3987490000000005</v>
          </cell>
          <cell r="E1566">
            <v>4.2300000000000004</v>
          </cell>
        </row>
        <row r="1567">
          <cell r="A1567" t="str">
            <v>18.19.114</v>
          </cell>
          <cell r="B1567" t="str">
            <v>18.19.114,TERMINAL A COMPRESSAO EM COBRE ESTANHADO PARA CABO 25 MM2, 1 FURO E 1 COMPRESSAO, PARA PARAFUSO DE FIXACAO M8 - FORNECIMENTO E INSTALACAO (SEDUC)</v>
          </cell>
          <cell r="C1567" t="str">
            <v>Un</v>
          </cell>
          <cell r="D1567">
            <v>6.4325520000000003</v>
          </cell>
          <cell r="E1567">
            <v>5.04</v>
          </cell>
        </row>
        <row r="1568">
          <cell r="A1568" t="str">
            <v>18.19.115</v>
          </cell>
          <cell r="B1568" t="str">
            <v>18.19.115,TERMINAL A COMPRESSAO EM COBRE ESTANHADO PARA CABO 35 MM2, 1 FURO E 1 COMPRESSAO, PARA PARAFUSO DE FIXACAO M8 - FORNECIMENTO E INSTALACAO (SEDUC)</v>
          </cell>
          <cell r="C1568" t="str">
            <v>Un</v>
          </cell>
          <cell r="D1568">
            <v>6.9047830000000001</v>
          </cell>
          <cell r="E1568">
            <v>5.41</v>
          </cell>
        </row>
        <row r="1569">
          <cell r="A1569" t="str">
            <v>18.19.120</v>
          </cell>
          <cell r="B1569" t="str">
            <v>18.19.120 FORNECIMENTO E INSTALAÇÃO DE CABO DE COBRE, FLEXIVEL, CLASSE 4 OU 5, ISOLACAO EM PVC/A, ANTICHAMA BWF-B, COBERTURA PVC-ST1,ANTICHAMA BWF-B, 1 CONDUTOR, 0,6/1 KV, SECAO NOMINAL 50 MM2, PARA DISTRIBUIÇÃO - (SEDUC).</v>
          </cell>
          <cell r="C1569" t="str">
            <v>m</v>
          </cell>
          <cell r="D1569">
            <v>68.333101999999997</v>
          </cell>
          <cell r="E1569">
            <v>53.54</v>
          </cell>
        </row>
        <row r="1570">
          <cell r="A1570" t="str">
            <v>18.19.121</v>
          </cell>
          <cell r="B1570" t="str">
            <v>18.19.121 FORNECIMENTO E INSTALACAO DE CABO DE COBRE. FLEXIVEL. CLASSE 4 OU 5. ISOLACAO EM PVC/A. ANTICHAMA BWFB. COBERTURA PVCST1.ANTICHAMA BWFB. 1 CONDUTOR. 0.6/1 KV. SECAO NOMINAL 50 MM2. PARA DISTRIBUICAO (SEDUC).</v>
          </cell>
          <cell r="C1570" t="str">
            <v>m</v>
          </cell>
          <cell r="D1570">
            <v>68.333101999999997</v>
          </cell>
          <cell r="E1570">
            <v>53.54</v>
          </cell>
        </row>
        <row r="1571">
          <cell r="A1571" t="str">
            <v>18.19.125</v>
          </cell>
          <cell r="B1571" t="str">
            <v>18.19.125, FORNECIMENTO E INSTALACAO DE CABO SINGELO 0,6/1KV, ENCORDOAMENTO CLASSE 2 (RIGIDO) DE 120MM2 EM ELETRODUTO (SEDUC)</v>
          </cell>
          <cell r="C1571" t="str">
            <v>m</v>
          </cell>
          <cell r="D1571">
            <v>160.724459</v>
          </cell>
          <cell r="E1571">
            <v>125.93</v>
          </cell>
        </row>
        <row r="1572">
          <cell r="A1572" t="str">
            <v>18.19.126</v>
          </cell>
          <cell r="B1572" t="str">
            <v>18.19.126, FORNECIMENTO E INSTALACAO DE CABO SINGELO, 1KV, ENCORDOAMENTO CLASSE 2 (RIGIDO), TEMPERA MEIO MOLE DE 150MM2 FABRICANTE FICAP OU SIMILAR EM ELETRODUTO (SEDUC)</v>
          </cell>
          <cell r="C1572" t="str">
            <v>m</v>
          </cell>
          <cell r="D1572">
            <v>199.09003700000002</v>
          </cell>
          <cell r="E1572">
            <v>155.99</v>
          </cell>
        </row>
        <row r="1573">
          <cell r="A1573" t="str">
            <v>18.19.127</v>
          </cell>
          <cell r="B1573" t="str">
            <v>18.19.127, FORNECIMENTO E INSTALACAO DE CABO SINGELO 1KV, ENCORDOAMENTO CLASSE 2 (RIGIDO), DE 240MM2 SEM ELETRODUTO (SEDUC)</v>
          </cell>
          <cell r="C1573" t="str">
            <v>m</v>
          </cell>
          <cell r="D1573">
            <v>319.94288399999999</v>
          </cell>
          <cell r="E1573">
            <v>250.68</v>
          </cell>
        </row>
        <row r="1574">
          <cell r="A1574" t="str">
            <v>18.19.128</v>
          </cell>
          <cell r="B1574" t="str">
            <v>18.19.128 FORNECIMENTO E INSTALACAO DE CABO DE COBRE NU MEIODURO PARA ATERRAMENTO. DIAMETRO DE 10MM² (SEDUC).</v>
          </cell>
          <cell r="C1574" t="str">
            <v>m</v>
          </cell>
          <cell r="D1574">
            <v>20.063435999999999</v>
          </cell>
          <cell r="E1574">
            <v>15.72</v>
          </cell>
        </row>
        <row r="1575">
          <cell r="A1575" t="str">
            <v>18.19.129</v>
          </cell>
          <cell r="B1575" t="str">
            <v>18.19.129, FORNECIMENTO E INSTALACAO DE CABO DE COBRE NU, PARA ATERRAMENTO, DIAMETRO DE 16MM2 (SEDUC)</v>
          </cell>
          <cell r="C1575" t="str">
            <v>m</v>
          </cell>
          <cell r="D1575">
            <v>30.37594</v>
          </cell>
          <cell r="E1575">
            <v>23.8</v>
          </cell>
        </row>
        <row r="1576">
          <cell r="A1576" t="str">
            <v>18.19.131</v>
          </cell>
          <cell r="B1576" t="str">
            <v>18.19.131 FORNECIMENTO E INSTALACAO DE CABO DE COBRE NU MEIO DURO, PARA ATERRAMENTO, DIAMETRO 25 MM2 . (SEDUC)</v>
          </cell>
          <cell r="C1576" t="str">
            <v>m</v>
          </cell>
          <cell r="D1576">
            <v>25.934415999999999</v>
          </cell>
          <cell r="E1576">
            <v>20.32</v>
          </cell>
        </row>
        <row r="1577">
          <cell r="A1577" t="str">
            <v>18.19.132</v>
          </cell>
          <cell r="B1577" t="str">
            <v>18.19.132, FORNECIMENTO E INSTALACAO DE CABO DE COBRE NU PARA ATERRAMENTO, DIAMETRO DE 35MM2 (SEDUC)</v>
          </cell>
          <cell r="C1577" t="str">
            <v>m</v>
          </cell>
          <cell r="D1577">
            <v>61.249637</v>
          </cell>
          <cell r="E1577">
            <v>47.99</v>
          </cell>
        </row>
        <row r="1578">
          <cell r="A1578" t="str">
            <v>18.19.133</v>
          </cell>
          <cell r="B1578" t="str">
            <v>18.19.133, FORNECIMENTO E INSTALACAO DE CABO DE COBRE NU PARA ATERRAMENTO, DIAMETRO DE 50MM2 (SEDUC)</v>
          </cell>
          <cell r="C1578" t="str">
            <v>m</v>
          </cell>
          <cell r="D1578">
            <v>86.226827999999998</v>
          </cell>
          <cell r="E1578">
            <v>67.56</v>
          </cell>
        </row>
        <row r="1579">
          <cell r="A1579" t="str">
            <v>18.19.134</v>
          </cell>
          <cell r="B1579" t="str">
            <v>18.19.134, FORNECIMENTO E INSTALACAO DE CABO DE COBRE NU 120MM2 (SEDUC)</v>
          </cell>
          <cell r="C1579" t="str">
            <v>m</v>
          </cell>
          <cell r="D1579">
            <v>205.61193</v>
          </cell>
          <cell r="E1579">
            <v>161.1</v>
          </cell>
        </row>
        <row r="1580">
          <cell r="A1580" t="str">
            <v>18.19.136</v>
          </cell>
          <cell r="B1580" t="str">
            <v>18.19.136, FORNECIMENTO E INSTALACAO DE CABO DE COBRE NU 70MM2 (SEDUC)</v>
          </cell>
          <cell r="C1580" t="str">
            <v>m</v>
          </cell>
          <cell r="D1580">
            <v>116.283693</v>
          </cell>
          <cell r="E1580">
            <v>91.11</v>
          </cell>
        </row>
        <row r="1581">
          <cell r="A1581" t="str">
            <v>18.19.137</v>
          </cell>
          <cell r="B1581" t="str">
            <v>18.19.137, FORNECIMENTO E INSTALACAO DE CABO DE COBRE FLEXIVEIS 70MM2, 1 KV, ISOLACAO (EPR, HEPR OU XLPE) (SEDUC)</v>
          </cell>
          <cell r="C1581" t="str">
            <v>m</v>
          </cell>
          <cell r="D1581">
            <v>81.198205999999999</v>
          </cell>
          <cell r="E1581">
            <v>63.62</v>
          </cell>
        </row>
        <row r="1582">
          <cell r="A1582" t="str">
            <v>18.19.138</v>
          </cell>
          <cell r="B1582" t="str">
            <v>18.19.138, FORNECIMENTO E INSTALACAO DE CABO DE COBRE FLEXIVEIS 95MM2, 1 KV, ISOLACAO (EPR, HEPR OU XLPE) (SEDUC)</v>
          </cell>
          <cell r="C1582" t="str">
            <v>m</v>
          </cell>
          <cell r="D1582">
            <v>101.402035</v>
          </cell>
          <cell r="E1582">
            <v>79.45</v>
          </cell>
        </row>
        <row r="1583">
          <cell r="A1583" t="str">
            <v>18.19.139</v>
          </cell>
          <cell r="B1583" t="str">
            <v>18.19.139 FORNECIMENTO E INSTALACAO DE CABO DE COBRE FLEXÍVEIS 150MM2, 1 KV, ISOLAÇÃO (EPR, HEPR OU XLPE). (SEDUC)</v>
          </cell>
          <cell r="C1583" t="str">
            <v>m</v>
          </cell>
          <cell r="D1583">
            <v>161.71997299999998</v>
          </cell>
          <cell r="E1583">
            <v>126.71</v>
          </cell>
        </row>
        <row r="1584">
          <cell r="A1584" t="str">
            <v>18.19.140</v>
          </cell>
          <cell r="B1584" t="str">
            <v>18.19.140 FORNECIMENTO E INSTALAÇÃO DE CABO DE COBRE, FLEXIVEL, CLASSE 4 OU 5, ISOLACAO EM PVC/A, ANTICHAMA BWF-B, COBERTURA PVC-ST1, ANTICHAMA BWF-B, 1 CONDUTOR, 0,6/1 KV, SECAO NOMINAL 70 MM2, PARA DISTRIBUIÇÃO (SEDUC).</v>
          </cell>
          <cell r="C1584" t="str">
            <v>m</v>
          </cell>
          <cell r="D1584">
            <v>94.101599000000007</v>
          </cell>
          <cell r="E1584">
            <v>73.73</v>
          </cell>
        </row>
        <row r="1585">
          <cell r="A1585" t="str">
            <v>18.19.141</v>
          </cell>
          <cell r="B1585" t="str">
            <v>18.19.141 FORNECIMENTO E INSTALAÇÃO DE CABO DE COBRE, FLEXIVEL, CLASSE 4 OU 5, ISOLACAO EM PVC/A, ANTICHAMA BWF-B, COBERTURA PVC-ST1, ANTICHAMA BWF-B, 1 CONDUTOR, 0,6/1 KV, SECAO NOMINAL 95 MM2, PARA DISTRIBUIÇÃO (SEDUC)</v>
          </cell>
          <cell r="C1585" t="str">
            <v>m</v>
          </cell>
          <cell r="D1585">
            <v>124.400961</v>
          </cell>
          <cell r="E1585">
            <v>97.47</v>
          </cell>
        </row>
        <row r="1586">
          <cell r="A1586" t="str">
            <v>18.19.145</v>
          </cell>
          <cell r="B1586" t="str">
            <v>18.19.145,FORNECIMENTO E INSTALACAO DE CABO DE COBRE FLEXIVEL ISOLADO, 1,5 MM2, ANTI-CHAMA 450/750 V, PARA CIRCUITOS TERMINAIS (SEDUC)</v>
          </cell>
          <cell r="C1586" t="str">
            <v>m</v>
          </cell>
          <cell r="D1586">
            <v>3.5481139999999995</v>
          </cell>
          <cell r="E1586">
            <v>2.78</v>
          </cell>
        </row>
        <row r="1587">
          <cell r="A1587" t="str">
            <v>18.19.146</v>
          </cell>
          <cell r="B1587" t="str">
            <v>18.19.146,FORNECIMENTO E INSTALACAO DE CABO DE COBRE FLEXIVEL ISOLADO, 2,5 MM2, ANTI-CHAMA 450/750 V, PARA CIRCUITOS TERMINAIS (SEDUC)</v>
          </cell>
          <cell r="C1587" t="str">
            <v>m</v>
          </cell>
          <cell r="D1587">
            <v>5.1690149999999999</v>
          </cell>
          <cell r="E1587">
            <v>4.05</v>
          </cell>
        </row>
        <row r="1588">
          <cell r="A1588" t="str">
            <v>18.19.147</v>
          </cell>
          <cell r="B1588" t="str">
            <v>18.19.147,FORNECIMENTO E INSTALACAO DE CABO DE COBRE FLEXIVEL ISOLADO, 4,0 MM2, ANTI-CHAMA 450/750 V, PARA CIRCUITOS TERMINAIS (SEDUC)</v>
          </cell>
          <cell r="C1588" t="str">
            <v>m</v>
          </cell>
          <cell r="D1588">
            <v>8.4746319999999997</v>
          </cell>
          <cell r="E1588">
            <v>6.64</v>
          </cell>
        </row>
        <row r="1589">
          <cell r="A1589" t="str">
            <v>18.19.148</v>
          </cell>
          <cell r="B1589" t="str">
            <v>18.19.148 FORNECIMENTO E INSTACAO DE CABO DE COBRE FLEXIVEL ISOLADO. 6.0 MM². ANTICHAMA 450/750 V. PARA CIRCUITOS TERMINAIS (SEDUC).</v>
          </cell>
          <cell r="C1589" t="str">
            <v>m</v>
          </cell>
          <cell r="D1589">
            <v>11.601566999999999</v>
          </cell>
          <cell r="E1589">
            <v>9.09</v>
          </cell>
        </row>
        <row r="1590">
          <cell r="A1590" t="str">
            <v>18.19.149</v>
          </cell>
          <cell r="B1590" t="str">
            <v>18.19.149,FORNECIMENTO E INSTALACAO DE CABO DE COBRE FLEXIVEL ISOLADO, 10,0 MM2, ANTI-CHAMA 450/750 V, PARA CIRCUITOS TERMINAIS (SEDUC)</v>
          </cell>
          <cell r="C1590" t="str">
            <v>m</v>
          </cell>
          <cell r="D1590">
            <v>19.157263</v>
          </cell>
          <cell r="E1590">
            <v>15.01</v>
          </cell>
        </row>
        <row r="1591">
          <cell r="A1591" t="str">
            <v>18.19.150</v>
          </cell>
          <cell r="B1591" t="str">
            <v>18.19.150,FORNECIMENTO E INSTALACAO DE CABO DE COBRE FLEXIVEL ISOLADO, 16,0 MM2, ANTI-CHAMA 450/750 V, PARA CIRCUITOS TERMINAIS (SEDUC)</v>
          </cell>
          <cell r="C1591" t="str">
            <v>m</v>
          </cell>
          <cell r="D1591">
            <v>29.265559</v>
          </cell>
          <cell r="E1591">
            <v>22.93</v>
          </cell>
        </row>
        <row r="1592">
          <cell r="A1592" t="str">
            <v>18.19.151</v>
          </cell>
          <cell r="B1592" t="str">
            <v>18.19.151,FORNECIMENTO E INSTALACAO DE CABO DE COBRE FLEXIVEL ISOLADO, 25,0 MM2, ANTI-CHAMA 450/750 V, PARA CIRCUITOS TERMINAIS (SEDUC)</v>
          </cell>
          <cell r="C1592" t="str">
            <v>m</v>
          </cell>
          <cell r="D1592">
            <v>32.622228</v>
          </cell>
          <cell r="E1592">
            <v>25.56</v>
          </cell>
        </row>
        <row r="1593">
          <cell r="A1593" t="str">
            <v>18.19.155</v>
          </cell>
          <cell r="B1593" t="str">
            <v>18.19.155 FORNECIMENTO E INSTALAÇÃO DE BARRA CHATA ALUMÍNIO 7/8" X 1/8". (SEDUC)</v>
          </cell>
          <cell r="C1593" t="str">
            <v>m</v>
          </cell>
          <cell r="D1593">
            <v>55.506287</v>
          </cell>
          <cell r="E1593">
            <v>43.49</v>
          </cell>
        </row>
        <row r="1594">
          <cell r="A1594" t="str">
            <v>18.19.220</v>
          </cell>
          <cell r="B1594" t="str">
            <v>18.19.220, FORNECIMENTO E INSTALACAO DE CABO TELEFONICO CCI 50-10 PARES (SEDUC)</v>
          </cell>
          <cell r="C1594" t="str">
            <v>m</v>
          </cell>
          <cell r="D1594">
            <v>14.741265</v>
          </cell>
          <cell r="E1594">
            <v>11.55</v>
          </cell>
        </row>
        <row r="1595">
          <cell r="A1595" t="str">
            <v>18.19.231</v>
          </cell>
          <cell r="B1595" t="str">
            <v>18.19.231, CABO TELEFONICO CTP-APL-50, 20 PARES (USO EXTERNO) - FORNECIMENTO E INSTALACAO (SEDUC)</v>
          </cell>
          <cell r="C1595" t="str">
            <v>m</v>
          </cell>
          <cell r="D1595">
            <v>29.265559</v>
          </cell>
          <cell r="E1595">
            <v>22.93</v>
          </cell>
        </row>
        <row r="1596">
          <cell r="A1596" t="str">
            <v>18.19.240</v>
          </cell>
          <cell r="B1596" t="str">
            <v>18.19.240 CORDOALHA DE COBRE NU 50 MM², NÃO ENTERRADA, COM ISOLADOR - FORNECIMENTO E INSTALAÇÃO. (SEDUC)</v>
          </cell>
          <cell r="C1596" t="str">
            <v>m</v>
          </cell>
          <cell r="D1596">
            <v>104.924623</v>
          </cell>
          <cell r="E1596">
            <v>82.21</v>
          </cell>
        </row>
        <row r="1597">
          <cell r="A1597" t="str">
            <v>18.19.241</v>
          </cell>
          <cell r="B1597" t="str">
            <v>18.19.241 BARRA DE AÇO REDONDA (REBAR), 8MM - 3,40 METROS - FORNECIMENTO E INSTALAÇÃO. (SEDUC).</v>
          </cell>
          <cell r="C1597" t="str">
            <v>Un</v>
          </cell>
          <cell r="D1597">
            <v>70.592152999999996</v>
          </cell>
          <cell r="E1597">
            <v>55.31</v>
          </cell>
        </row>
        <row r="1598">
          <cell r="A1598" t="str">
            <v>18.19.242</v>
          </cell>
          <cell r="B1598" t="str">
            <v>18.19.242 CONECTOR DE PRESSÃO DO TIPO PARAFUSO FENDIDO (SPLIT-BOLT) PARA CABOS DE ATÉ 35MM² - FORNECIMENTO E INSTALAÇÃO. (SEDUC).</v>
          </cell>
          <cell r="C1598" t="str">
            <v>Un</v>
          </cell>
          <cell r="D1598">
            <v>19.552916</v>
          </cell>
          <cell r="E1598">
            <v>15.32</v>
          </cell>
        </row>
        <row r="1599">
          <cell r="A1599" t="str">
            <v>18.20.010</v>
          </cell>
          <cell r="B1599" t="str">
            <v>18.20.010 DISJUNTOR MONOPOLAR TERMOMAGNETICO ATE 30A, 220V, PIAL OU SIMILAR, INCLUSIVE INSTALACAO EM QUADRO DE DISTRIBUICAO. (EMLURB)</v>
          </cell>
          <cell r="C1599" t="str">
            <v>Un</v>
          </cell>
          <cell r="D1599">
            <v>32.520124000000003</v>
          </cell>
          <cell r="E1599">
            <v>25.48</v>
          </cell>
        </row>
        <row r="1600">
          <cell r="A1600" t="str">
            <v>18.20.020</v>
          </cell>
          <cell r="B1600" t="str">
            <v>18.20.020, DISJUNTOR MONOPOLAR TERMOMAGNETICO DE 35 A 50A, 220V, PIAL OU SIMILAR, INCLUSIVE INSTALACAO EM QUADRO DE DISTRIBUICAO (EMLURB)</v>
          </cell>
          <cell r="C1600" t="str">
            <v>Un</v>
          </cell>
          <cell r="D1600">
            <v>39.514248000000002</v>
          </cell>
          <cell r="E1600">
            <v>30.96</v>
          </cell>
        </row>
        <row r="1601">
          <cell r="A1601" t="str">
            <v>18.20.030</v>
          </cell>
          <cell r="B1601" t="str">
            <v>18.20.030 DISJUNTOR TRIPOLAR TERMOMAGNETICO ATE  50A, 380V, PIAL OU SIMILAR, INCLUSIVE INSTALACAO EM QUADRO DE DISTRIBUICAO. (EMLURB)</v>
          </cell>
          <cell r="C1601" t="str">
            <v>Un</v>
          </cell>
          <cell r="D1601">
            <v>167.144248</v>
          </cell>
          <cell r="E1601">
            <v>130.96</v>
          </cell>
        </row>
        <row r="1602">
          <cell r="A1602" t="str">
            <v>18.20.040</v>
          </cell>
          <cell r="B1602" t="str">
            <v>18.20.040 DISJUNTOR TRIPOLAR TERMOMAGNETICO DE  60  A 100A, 380V, PIAL OU SIMILAR, INCLUSIVE INSTALACAO EM QUADRO DE DISTRIBUICAO. (EMLURB)</v>
          </cell>
          <cell r="C1602" t="str">
            <v>Un</v>
          </cell>
          <cell r="D1602">
            <v>217.50704599999997</v>
          </cell>
          <cell r="E1602">
            <v>170.42</v>
          </cell>
        </row>
        <row r="1603">
          <cell r="A1603" t="str">
            <v>18.20.050</v>
          </cell>
          <cell r="B1603" t="str">
            <v>18.20.050 DISJUNTOR TRIPOLAR TERMOMAGNETICO DE 120 A 150A 380V, PIAL OU SIMILAR,  INCLUSIVE INSTALACAO EM QUADRO DE DISTRIBUICAO. (EMLURB)</v>
          </cell>
          <cell r="C1603" t="str">
            <v>Un</v>
          </cell>
          <cell r="D1603">
            <v>602.03071</v>
          </cell>
          <cell r="E1603">
            <v>471.7</v>
          </cell>
        </row>
        <row r="1604">
          <cell r="A1604" t="str">
            <v>18.20.070</v>
          </cell>
          <cell r="B1604" t="str">
            <v>18.20.070 FORNECIMENTO E INSTALAÇÃO DE DISJUNTOR TERMOMAGNÉTICO TRIPOLAR EM CAIXA MOLDADA 125 A / 600 V, TIPO FXD / ICC - 10 KA (SEDUC).</v>
          </cell>
          <cell r="C1604" t="str">
            <v>Un</v>
          </cell>
          <cell r="D1604">
            <v>695.78770799999995</v>
          </cell>
          <cell r="E1604">
            <v>545.16</v>
          </cell>
        </row>
        <row r="1605">
          <cell r="A1605" t="str">
            <v>18.20.071</v>
          </cell>
          <cell r="B1605" t="str">
            <v>18.20.071, FORNECIMENTO E INSTALACAO DE DISJUNTOR TERMOMAGNETICO TRIPOLAR DE 200A, EM CAIXA MOLDADA REFERENCIA - QHL3-200A-380V-10KA SIEMENS OU SIMILAR (SEDUC)</v>
          </cell>
          <cell r="C1605" t="str">
            <v>Un</v>
          </cell>
          <cell r="D1605">
            <v>829.78644499999996</v>
          </cell>
          <cell r="E1605">
            <v>650.15</v>
          </cell>
        </row>
        <row r="1606">
          <cell r="A1606" t="str">
            <v>18.20.072</v>
          </cell>
          <cell r="B1606" t="str">
            <v>18.20.072, DISJUNTOR TERMOMAGNETICO TRIPOLAR EM CAIXA MOLDADA 250A 600V, FORNECIMENTO E INSTALACAO (SEDUC)</v>
          </cell>
          <cell r="C1606" t="str">
            <v>Un</v>
          </cell>
          <cell r="D1606">
            <v>1472.2120500000001</v>
          </cell>
          <cell r="E1606">
            <v>1153.5</v>
          </cell>
        </row>
        <row r="1607">
          <cell r="A1607" t="str">
            <v>18.20.073</v>
          </cell>
          <cell r="B1607" t="str">
            <v>18.20.073 FORNECIMENTO E INSTALACAO DE DISJUNTOR TERMOMAGNETICO TRIPOLAR EM CAIXA MOLDADA 200 A / 600 V, TIPO FXD / ICC - 35 KA (SEDUC).</v>
          </cell>
          <cell r="C1607" t="str">
            <v>Un</v>
          </cell>
          <cell r="D1607">
            <v>829.76091899999994</v>
          </cell>
          <cell r="E1607">
            <v>650.13</v>
          </cell>
        </row>
        <row r="1608">
          <cell r="A1608" t="str">
            <v>18.20.075</v>
          </cell>
          <cell r="B1608" t="str">
            <v>18.20.075, FORNECIMENTO E INSTALACAO DE DISJUNTOR TERMOMAGNETICO TRIPOLAR (3P) DE 400A, EM CAIXA MOLDADA SIEMENS OU SIMILAR (SEDUC)</v>
          </cell>
          <cell r="C1608" t="str">
            <v>Un</v>
          </cell>
          <cell r="D1608">
            <v>1880.934362</v>
          </cell>
          <cell r="E1608">
            <v>1473.74</v>
          </cell>
        </row>
        <row r="1609">
          <cell r="A1609" t="str">
            <v>18.20.076</v>
          </cell>
          <cell r="B1609" t="str">
            <v>18.20.076 FORNECIMENTO E INSTALACAO DE DISJUNTOR TERMOMAGNETICO TRIPOLAR  EM CAIXA MOLDADA 300 A 400 A / 600 V, TIPO JXD / ICC - 40 KA  (SEDUC).</v>
          </cell>
          <cell r="C1609" t="str">
            <v>Un</v>
          </cell>
          <cell r="D1609">
            <v>1880.934362</v>
          </cell>
          <cell r="E1609">
            <v>1473.74</v>
          </cell>
        </row>
        <row r="1610">
          <cell r="A1610" t="str">
            <v>18.20.080</v>
          </cell>
          <cell r="B1610" t="str">
            <v>18.20.080, DISJUNTOR TERMOMAGNETICO TRIPOLAR EM CAIXA MOLDADA 500 A 600A / 600V, FORNECIMENTO E INSTALACAO (SEDUC)</v>
          </cell>
          <cell r="C1610" t="str">
            <v>Un</v>
          </cell>
          <cell r="D1610">
            <v>3181.1139349999999</v>
          </cell>
          <cell r="E1610">
            <v>2492.4499999999998</v>
          </cell>
        </row>
        <row r="1611">
          <cell r="A1611" t="str">
            <v>18.20.090</v>
          </cell>
          <cell r="B1611" t="str">
            <v>18.20.090 FORNECIMENTO E INSTALACAO DE DISJUNTOR TERMOMAGNETICO TRIPOLAR EM CAIXA MOLDADA 700A/18 KA . (SEDUC)</v>
          </cell>
          <cell r="C1611" t="str">
            <v>Un</v>
          </cell>
          <cell r="D1611">
            <v>5351.0536689999999</v>
          </cell>
          <cell r="E1611">
            <v>4192.63</v>
          </cell>
        </row>
        <row r="1612">
          <cell r="A1612" t="str">
            <v>18.20.210</v>
          </cell>
          <cell r="B1612" t="str">
            <v>18.20.210, FORNECIMENTO E INSTALACAO DE DISPOSITIVO DE PROTECAO DR, TIPO AC, CORRENTE NOMINAL RESIDUAL 30MA TETRAPOLAR, CORRENTE NOMINAL 25A, FAB.:SIEMENS OU EQUIVALENTE TECNICO (SEDUC)</v>
          </cell>
          <cell r="C1612" t="str">
            <v>Un</v>
          </cell>
          <cell r="D1612">
            <v>289.05642399999999</v>
          </cell>
          <cell r="E1612">
            <v>226.48</v>
          </cell>
        </row>
        <row r="1613">
          <cell r="A1613" t="str">
            <v>18.20.211</v>
          </cell>
          <cell r="B1613" t="str">
            <v>18.20.211, FORNECIMENTO E INSTALACAO DE DISPOSITIVO DE PROTECAO DR, TIPO AC, CORRENTE NOMINAL RESIDUAL 30MA TETRAPOLAR, CORRENTE NOMINAL 40A, FAB.:SIEMENS OU EQUIVALENTE TECNICO (SEDUC)</v>
          </cell>
          <cell r="C1613" t="str">
            <v>Un</v>
          </cell>
          <cell r="D1613">
            <v>286.22303799999997</v>
          </cell>
          <cell r="E1613">
            <v>224.26</v>
          </cell>
        </row>
        <row r="1614">
          <cell r="A1614" t="str">
            <v>18.20.212</v>
          </cell>
          <cell r="B1614" t="str">
            <v>18.20.212, FORNECIMENTO E INSTALACAO DE DISPOSITIVO DE PROTECAO DR, TIPO AC, CORRENTE NOMINAL RESIDUAL 30MA TETRAPOLAR, CORRENTE NOMINAL 63A. FAB.:SIEMENS OU EQUIVALENTE TECNICO (SEDUC)</v>
          </cell>
          <cell r="C1614" t="str">
            <v>Un</v>
          </cell>
          <cell r="D1614">
            <v>307.20540999999997</v>
          </cell>
          <cell r="E1614">
            <v>240.7</v>
          </cell>
        </row>
        <row r="1615">
          <cell r="A1615" t="str">
            <v>18.20.213</v>
          </cell>
          <cell r="B1615" t="str">
            <v>18.20.213, FORNECIMENTO E INSTALACAO DE DISPOSITIVO DE PROTECAO DR, TIPO AC, CORRENTE NOMINAL RESIDUAL 30MA TETRAPOLAR, CORRENTE NOMINAL 80A, FAB SIEMENS OU EQUIVALENTE TECNICO (SEDUC)</v>
          </cell>
          <cell r="C1615" t="str">
            <v>Un</v>
          </cell>
          <cell r="D1615">
            <v>529.90699700000005</v>
          </cell>
          <cell r="E1615">
            <v>415.19</v>
          </cell>
        </row>
        <row r="1616">
          <cell r="A1616" t="str">
            <v>18.20.214</v>
          </cell>
          <cell r="B1616" t="str">
            <v>18.20.214, FORNECIMENTO E INSTALACAO DE DISPOSITIVO DE PROTECAO DR, TIPO AC, CORRENTE NOMINAL RESIDUAL 30MA TETRAPOLAR, CORRENTE NOMINAL 100A, FAB SIEMENS OU EQUIVALENTE TECNICO (SEDUC)</v>
          </cell>
          <cell r="C1616" t="str">
            <v>Un</v>
          </cell>
          <cell r="D1616">
            <v>586.44708700000001</v>
          </cell>
          <cell r="E1616">
            <v>459.49</v>
          </cell>
        </row>
        <row r="1617">
          <cell r="A1617" t="str">
            <v>18.20.215</v>
          </cell>
          <cell r="B1617" t="str">
            <v>18.20.215, FORNECIMENTO E INSTALACAO DE DISPOSITIVO DE PROTECAO DR, TIPO AC, CORRENTE NOMINAL RESIDUAL 30MA TETRAPOLAR, CORRENTE NOMINAL 125A, FAB SIEMENS OU SIMILAR (SEDUC)</v>
          </cell>
          <cell r="C1617" t="str">
            <v>Un</v>
          </cell>
          <cell r="D1617">
            <v>685.38586299999997</v>
          </cell>
          <cell r="E1617">
            <v>537.01</v>
          </cell>
        </row>
        <row r="1618">
          <cell r="A1618" t="str">
            <v>18.20.216</v>
          </cell>
          <cell r="B1618" t="str">
            <v>18.20.216,FORNECIMENTO E INSTALACAO DE DISPOSITIVO DR, 2 POLOS, SENSIBILIDADE DE 30 MA, CORRENTE DE 25 A, TIPO AC (SEDUC)</v>
          </cell>
          <cell r="C1618" t="str">
            <v>Un</v>
          </cell>
          <cell r="D1618">
            <v>237.99166099999999</v>
          </cell>
          <cell r="E1618">
            <v>186.47</v>
          </cell>
        </row>
        <row r="1619">
          <cell r="A1619" t="str">
            <v>18.20.217</v>
          </cell>
          <cell r="B1619" t="str">
            <v>18.20.217,FORNECIMENTO E INSTALACAO DE DISPOSITIVO DR, 2 POLOS, SENSIBILIDADE DE 30 MA, CORRENTE DE 63 A, TIPO AC (SEDUC)</v>
          </cell>
          <cell r="C1619" t="str">
            <v>Un</v>
          </cell>
          <cell r="D1619">
            <v>256.038543</v>
          </cell>
          <cell r="E1619">
            <v>200.61</v>
          </cell>
        </row>
        <row r="1620">
          <cell r="A1620" t="str">
            <v>18.20.220</v>
          </cell>
          <cell r="B1620" t="str">
            <v>18.20.220,DISPOSITIVO DPS CLASSE II, 1 POLO, TENSAO MAXIMA DE 275 V, CORRENTE MAXIMA DE *90* KA (TIPO AC) (SEDUC)</v>
          </cell>
          <cell r="C1620" t="str">
            <v>Un</v>
          </cell>
          <cell r="D1620">
            <v>282.075063</v>
          </cell>
          <cell r="E1620">
            <v>221.01</v>
          </cell>
        </row>
        <row r="1621">
          <cell r="A1621" t="str">
            <v>18.21.100</v>
          </cell>
          <cell r="B1621" t="str">
            <v>18.21.100,FORNECIMENTO E INSTALACAO DE KIT BARRAMENTO TRIFASICO ATE 44 DISJUNTORES 100A (SEDUC)</v>
          </cell>
          <cell r="C1621" t="str">
            <v>Un</v>
          </cell>
          <cell r="D1621">
            <v>511.50275099999999</v>
          </cell>
          <cell r="E1621">
            <v>400.77</v>
          </cell>
        </row>
        <row r="1622">
          <cell r="A1622" t="str">
            <v>18.21.110</v>
          </cell>
          <cell r="B1622" t="str">
            <v>18.21.110, QUADRO DE DISTRIBUICAO EM RESINA TERMOPLASTICA DE EMBUTIR, COM PORTA, SEM BARRAMENTO, PARA ATE 3 CIRCUITOS MONOPOLARES, REF CDEC- 3E, CEMAR OU SIMILAR, INCLUSIVE INSTALACAO (EMLURB)</v>
          </cell>
          <cell r="C1622" t="str">
            <v>Un</v>
          </cell>
          <cell r="D1622">
            <v>139.92076900000001</v>
          </cell>
          <cell r="E1622">
            <v>109.63</v>
          </cell>
        </row>
        <row r="1623">
          <cell r="A1623" t="str">
            <v>18.21.120</v>
          </cell>
          <cell r="B1623" t="str">
            <v>18.21.120 QUADRO DE DISTRIBUICAO EM RESINA  TERMOPLASTICA DE EMBUTIR, COM PORTA, SEM BARRAMENTO, PARA ATE 6 CIRCUITOS MONOPOLARES, REF. CDEC6E, CEMAR OU SIMILAR, INCLUSIVE INSTALACAO. (EMLURB)</v>
          </cell>
          <cell r="C1623" t="str">
            <v>Un</v>
          </cell>
          <cell r="D1623">
            <v>160.82656299999999</v>
          </cell>
          <cell r="E1623">
            <v>126.01</v>
          </cell>
        </row>
        <row r="1624">
          <cell r="A1624" t="str">
            <v>18.21.130</v>
          </cell>
          <cell r="B1624" t="str">
            <v>18.21.130, QUADRO DE DISTRIBUICAO EM RESINA TERMOPLASTICA DE EMBUTIR, COM PORTA, SEM BARRAMENTO, PARA ATE 12 CIRCUITOS MONOPOLARES, REF CDEC-12E, CEMAR OU SIMILAR, INCLUSIVE INSTALACAO (EMLURB)</v>
          </cell>
          <cell r="C1624" t="str">
            <v>Un</v>
          </cell>
          <cell r="D1624">
            <v>182.842738</v>
          </cell>
          <cell r="E1624">
            <v>143.26</v>
          </cell>
        </row>
        <row r="1625">
          <cell r="A1625" t="str">
            <v>18.21.140</v>
          </cell>
          <cell r="B1625" t="str">
            <v>18.21.140, QUADRO DE DISTRIBUICAO EM RESINA TERMOPLASTICA DE EMBUTIR, COM PORTA, SEM BARRAMENTO, PARA ATE 16 CIRCUITOS MONOPOLARES, REF CDS- 165, CEMAR OU SIMILAR, INCLUSIVE INSTALACAO (EMLURB)</v>
          </cell>
          <cell r="C1625" t="str">
            <v>Un</v>
          </cell>
          <cell r="D1625">
            <v>286.79737299999999</v>
          </cell>
          <cell r="E1625">
            <v>224.71</v>
          </cell>
        </row>
        <row r="1626">
          <cell r="A1626" t="str">
            <v>18.21.150</v>
          </cell>
          <cell r="B1626" t="str">
            <v>18.21.150,-QUADRO DE DISTRIBUICAO METALICO DE EMBUTIR,C/ PORTA, BARRAMENTO, CHAVE GERAL E PLACA DE NEUTRO PARA ATE 12 CIRCUITOS MONOPOLARES, REF. QDETN-12, CEMAR OU SIMILAR, INCLUSIVE INSTALACAO (SEDUC)</v>
          </cell>
          <cell r="C1626" t="str">
            <v>Un</v>
          </cell>
          <cell r="D1626">
            <v>554.83313600000008</v>
          </cell>
          <cell r="E1626">
            <v>434.72</v>
          </cell>
        </row>
        <row r="1627">
          <cell r="A1627" t="str">
            <v>18.21.160</v>
          </cell>
          <cell r="B1627" t="str">
            <v>18.21.160 QUADRO DE DISTRIBUICAO METALICO DE EMBUTIR, C/PORTA, BARRAMENTO, CHAVE GERAL E PLACA DE NEUTRO PARA ATE 20  CIRCUITOS  MONOPOLARES  REF.QDETN20, CEMAR OU SIMILAR, INCLUSIVE INSTALACAO. (EMLURB)</v>
          </cell>
          <cell r="C1627" t="str">
            <v>Un</v>
          </cell>
          <cell r="D1627">
            <v>715.13641600000005</v>
          </cell>
          <cell r="E1627">
            <v>560.32000000000005</v>
          </cell>
        </row>
        <row r="1628">
          <cell r="A1628" t="str">
            <v>18.21.170</v>
          </cell>
          <cell r="B1628" t="str">
            <v>18.21.170, QUADRO DE DISTRIBUICAO EM RESINA TERMOPLASTICA DE EMBUTIR, COM PORTA,BARRAMENTO, CHAVE GERAL E PLACA DE NEUTRO PARA ATE 32 CIRCUITOS MONOPOLARES, REF QDETN-32,CEMAR OU SIMILAR, INCLUSIVE INSTALACAO. (EMLURB)</v>
          </cell>
          <cell r="C1628" t="str">
            <v>Un</v>
          </cell>
          <cell r="D1628">
            <v>918.336139</v>
          </cell>
          <cell r="E1628">
            <v>719.53</v>
          </cell>
        </row>
        <row r="1629">
          <cell r="A1629" t="str">
            <v>18.21.198</v>
          </cell>
          <cell r="B1629" t="str">
            <v>18.21.198, QUADRO DE DISTRIBUICAO PARA TELEFONE N.3, 40X40X12CM EM CHAPA METALICA , DE EMBUTIR, SEM ACESSORIOS, PADRAO TELEBRAS, FORNECIMENTO E INSTALACAO (SEDUC)</v>
          </cell>
          <cell r="C1629" t="str">
            <v>Un</v>
          </cell>
          <cell r="D1629">
            <v>344.00113899999997</v>
          </cell>
          <cell r="E1629">
            <v>269.52999999999997</v>
          </cell>
        </row>
        <row r="1630">
          <cell r="A1630" t="str">
            <v>18.21.204</v>
          </cell>
          <cell r="B1630" t="str">
            <v>18.21.204, FORNECIMENTO E INSTALACAO DE QUADRO DE DISTRIBUICAO TRIFASICO, DE EMBUTIR, COM BARRAMENTO PARA 15 CIRCUITOS (SEDUC)</v>
          </cell>
          <cell r="C1630" t="str">
            <v>Un</v>
          </cell>
          <cell r="D1630">
            <v>383.93656599999997</v>
          </cell>
          <cell r="E1630">
            <v>300.82</v>
          </cell>
        </row>
        <row r="1631">
          <cell r="A1631" t="str">
            <v>18.21.205</v>
          </cell>
          <cell r="B1631" t="str">
            <v>18.21.205 FORNECIMENTO DE QUADRO DE DISTRIBUICAO TRIFASICO DE EMBUTIR COM BARRAMENTO PARA ATE 16 CIRCUITOS . (SEDUC)</v>
          </cell>
          <cell r="C1631" t="str">
            <v>Un</v>
          </cell>
          <cell r="D1631">
            <v>382.85171100000002</v>
          </cell>
          <cell r="E1631">
            <v>299.97000000000003</v>
          </cell>
        </row>
        <row r="1632">
          <cell r="A1632" t="str">
            <v>18.21.209</v>
          </cell>
          <cell r="B1632" t="str">
            <v>18.21.209 FORNECIMENTO E INSTALACAO DE QUADRO DE DISTRIBUICAO DE ENERGIA DE EMBUTIR. EM CHAP18.21.209, FORNECIMENTO E INSTALACAO DE QUADRO DE DISTRIBUICAO TRIFASICO, DE EMBUTIR, COM BARRAMENTO TRIFASICO PARA 40 DISJUNTORES (SEDUC)A METALICA. PARA 40 DISJUNTORES TERMOMAGNETICOS MONOPOLARES. COM BARRAMENTO TRIFASICO E NEUTRO. DIN 100A (SEDUC).</v>
          </cell>
          <cell r="C1632" t="str">
            <v>Un</v>
          </cell>
          <cell r="D1632">
            <v>1520.660398</v>
          </cell>
          <cell r="E1632">
            <v>1191.46</v>
          </cell>
        </row>
        <row r="1633">
          <cell r="A1633" t="str">
            <v>18.21.210</v>
          </cell>
          <cell r="B1633" t="str">
            <v>18.21.210, FORNECIMENTO E INSTALACAO DE QUADRO DE DISTRIBUICAO TRIFASICO, METALICO, DE EMBUTIR, COM BARRAMENTO, CHAVE GERAL E PLACA DE NEUTRO PARA ATE 50 CIRCUITOS MONOPOLARES, REFERENCIA QDETG-X56S 225A DIN - CODIGO 90.40.25
- CEMAR OU SIMILAR NAO INCLUINDO OS DISJUNTORES E/OU OUTROS DISPOSITIVOS DE PROTECAO (SEDUC)</v>
          </cell>
          <cell r="C1633" t="str">
            <v>Un</v>
          </cell>
          <cell r="D1633">
            <v>2671.2703740000002</v>
          </cell>
          <cell r="E1633">
            <v>2092.98</v>
          </cell>
        </row>
        <row r="1634">
          <cell r="A1634" t="str">
            <v>18.21.212</v>
          </cell>
          <cell r="B1634" t="str">
            <v>18.21.212, FORNECIMENTO E INSTALACAO DE QUADRO DE DISTRIBUICAO UNIVERSAL TRIFASICO, DE EMBUTIR, COM BARRAMENTO (150A), CHAVE GERAL E PLACA DE NEUTRO PARA ATE 24 CIRCUITOS MONOPOLARES, REFERENCIA QDETG II-24UL - CEMAR OU SIMILAR NAO INCLUINDO OS DISJUNTORES E/OU OUTROS DISPOSITIVOS DE PROTECAO (SEDUC)</v>
          </cell>
          <cell r="C1634" t="str">
            <v>Un</v>
          </cell>
          <cell r="D1634">
            <v>1271.6159790000002</v>
          </cell>
          <cell r="E1634">
            <v>996.33</v>
          </cell>
        </row>
        <row r="1635">
          <cell r="A1635" t="str">
            <v>18.21.213</v>
          </cell>
          <cell r="B1635" t="str">
            <v>18.21.213, FORNECIMENTO E INSTALACAO DE QUADRO DE DISTRIBUICAO UNIVERSAL TRIFASICO, DE EMBUTIR,COM BARRAMENTO (150A), CHAVE GERAL E PLACA DE NEUTRO PARA ATE 32 CIRCUITOS MONOPOLARES, REFERENCIA QDETG II-32UL - CEMAR OU SIMILAR NAO INCLUINDO OS DISJUNTORES E/OU OUTROS DISPOSITIVOS DE PROTECAO (SEDUC)</v>
          </cell>
          <cell r="C1635" t="str">
            <v>Un</v>
          </cell>
          <cell r="D1635">
            <v>984.18045600000005</v>
          </cell>
          <cell r="E1635">
            <v>771.12</v>
          </cell>
        </row>
        <row r="1636">
          <cell r="A1636" t="str">
            <v>18.21.214</v>
          </cell>
          <cell r="B1636" t="str">
            <v>18.21.214, FORNECIMENTO E INSTALACAO DE QUADRO DE DISTRIBUICAO UNIVERSAL TRIFASICO, DE EMBUTIR,COM BARRAMENTO (225A), CHAVE GERAL E PLACA DE NEUTRO PARA ATE 40 CIRCUITOS MONOPOLARES, REFERENCIA QDETG - 40EX - FAB.CEMAR OU SIMILAR NAO INCLUINDO OS DISJUNTORES E/OU OUTROS DISPOSITIVOS DE PROTECAO (SEDUC)</v>
          </cell>
          <cell r="C1636" t="str">
            <v>Un</v>
          </cell>
          <cell r="D1636">
            <v>1148.236058</v>
          </cell>
          <cell r="E1636">
            <v>899.66</v>
          </cell>
        </row>
        <row r="1637">
          <cell r="A1637" t="str">
            <v>18.21.216</v>
          </cell>
          <cell r="B1637" t="str">
            <v>18.21.216 FORNECIMENTO E INSTALACAO DE QUADRO GERAL DE DISTRIBUICAO EM BAIXA TENSAO METALICO DE SOBREPOR, COM PORTA FRONTAL, PINTURA EPOXI A PO NA COR CINZA, MEDINDO (AXLXP) 1000X600X250MM, CONTENDO DISJUNTOR GERAL DE 150A, DPS 40KA, TCS E PROTECAO DE FASES PARA MEDIDOR DE GRANDEZAS ELETRICAS,INCLUINDO DISJUNTORES  TRIPOLARES DE 100A (2), 80A (2), 63A (3) E 50A (2), DISJUNTORES MONOPOLARES 50A (4), BARRAMENTO E ISOLADORES. PARA SUBESTACAO DE 112,5 KVA.(SEDUC)</v>
          </cell>
          <cell r="C1637" t="str">
            <v>Un</v>
          </cell>
          <cell r="D1637">
            <v>10685.872802000002</v>
          </cell>
          <cell r="E1637">
            <v>8372.5400000000009</v>
          </cell>
        </row>
        <row r="1638">
          <cell r="A1638" t="str">
            <v>18.21.217</v>
          </cell>
          <cell r="B1638" t="str">
            <v>18.21.217 FORNECIMENTO E INSTALACAO DE QUADRO GERAL DE DISTRIBUICAO EM BAIXA TENSAO METALICO DE SOBREPOR, COM PORTA FRONTAL, PINTURA EPOXI A PO NA COR CINZA, MEDINDO (AXLXP) 1000X600X250MM, CONTENDO DISJUNTOR GERAL DE 250A, DPS 40KA, TCS E PROTECAO DE FASES PARA MEDIDOR DE GRANDEZAS ELETRICAS, INCLUINDO DISJUNTORES  TRIPOLARES DE 100A (2), 80A (2), 63A (3) E 50A (2), DISJUNTORES MONOPOLARES 50A (4), BARRAMENTO E ISOLADORES. PARA SUBESTACAO DE 150 KVA.(SEDUC)</v>
          </cell>
          <cell r="C1638" t="str">
            <v>Un</v>
          </cell>
          <cell r="D1638">
            <v>11646.033292</v>
          </cell>
          <cell r="E1638">
            <v>9124.84</v>
          </cell>
        </row>
        <row r="1639">
          <cell r="A1639" t="str">
            <v>18.21.218</v>
          </cell>
          <cell r="B1639" t="str">
            <v>18.21.218 FORNECIMENTO E INSTALACAO DE QUADRO GERAL DE DISTRIBUICAO EM BAIXA TENSAO METALICO DE SOBREPOR, COM PORTA FRONTAL, PINTURA EPOXI A PO NA COR CINZA, MEDINDO (AXLXP) 1000X600X250MM, CONTENDO DISJUNTOR GERAL DE 400A, DPS 40KA, TCS E PROTECAO DE FASES PARA MEDIDOR DE GRANDEZAS ELETRICAS, INCLUINDO DISJUNTORES  TRIPOLARES DE 100A (2), 80A (2), 63A (3) E 50A (2), DISJUNTORES MONOPOLARES 50A (4), BARRAMENTO E ISOLADORES. PARA SUBESTACAO DE 225 KVA. (SEDUC)</v>
          </cell>
          <cell r="C1639" t="str">
            <v>Un</v>
          </cell>
          <cell r="D1639">
            <v>12584.981676000001</v>
          </cell>
          <cell r="E1639">
            <v>9860.52</v>
          </cell>
        </row>
        <row r="1640">
          <cell r="A1640" t="str">
            <v>18.21.220</v>
          </cell>
          <cell r="B1640" t="str">
            <v>18.21.220 FORNECIMENTO E INSTALACAO DE QUADRO DE DISTRIBUICAO METALICO DE SOBREPOR QDSTN-DIN-SN 150A, PARA 30 DISJUNTORES DIN COM PORTA, BARRAMENTO, CHAVE GERAL, PLACA DE  NEUTRO E ATERRAMENTO (SEDUC).</v>
          </cell>
          <cell r="C1640" t="str">
            <v>Un</v>
          </cell>
          <cell r="D1640">
            <v>1162.58167</v>
          </cell>
          <cell r="E1640">
            <v>910.9</v>
          </cell>
        </row>
        <row r="1641">
          <cell r="A1641" t="str">
            <v>18.21.221</v>
          </cell>
          <cell r="B1641" t="str">
            <v>18.21.221 FORNECIMENTO E INSTALACAO DE QUADRO DE DISTRIBUICAO METALICO DE SOBREPOR QDSTN-DIN-SN 150A, PARA 30 DISJUNTORES DIN COM PORTA, BARRAMENTO, CHAVE GERAL, PLACA DE  NEUTRO E ATERRAMENTO (SEDUC).</v>
          </cell>
          <cell r="C1641" t="str">
            <v>Un</v>
          </cell>
          <cell r="D1641">
            <v>1083.527648</v>
          </cell>
          <cell r="E1641">
            <v>848.96</v>
          </cell>
        </row>
        <row r="1642">
          <cell r="A1642" t="str">
            <v>18.21.222</v>
          </cell>
          <cell r="B1642" t="str">
            <v>18.21.222,FORNECIMENTO E INSTALACAO DE QUADRO DE DISTRIBUICAO METALICO DE SOBREPOR QDSTN-DIN-SN 100A, PARA 16 DISJUNTORES DIN COM PORTA, BARRAMENTO, CHAVE GERAL, PLACA DE NEUTRO E ATERRAMENTO (SEDUC)</v>
          </cell>
          <cell r="C1642" t="str">
            <v>Un</v>
          </cell>
          <cell r="D1642">
            <v>1045.940613</v>
          </cell>
          <cell r="E1642">
            <v>819.51</v>
          </cell>
        </row>
        <row r="1643">
          <cell r="A1643" t="str">
            <v>18.21.223</v>
          </cell>
          <cell r="B1643" t="str">
            <v>18.21.223,FORNECIMENTO E INSTALACAO DE QUADRO DE DISTRIBUICAO METALICO DE SOBREPOR QDSTN-DIN-SN 100A, PARA 28 DISJUNTORES DIN COM PORTA, BARRAMENTO, CHAVE GERAL, PLACA DE NEUTRO E ATERRAMENTO (SEDUC)</v>
          </cell>
          <cell r="C1643" t="str">
            <v>Un</v>
          </cell>
          <cell r="D1643">
            <v>1287.3144689999999</v>
          </cell>
          <cell r="E1643">
            <v>1008.63</v>
          </cell>
        </row>
        <row r="1644">
          <cell r="A1644" t="str">
            <v>18.22.004</v>
          </cell>
          <cell r="B1644" t="str">
            <v>18.22.004 PONTO DE LUZ TETO OU PAREDE APARENTE. EM CONDULETES METALICOS INCLUSIVE ELETRODUTOS DE PVC RIGIDO ROSCAVEL 3/4 POLEGADA COM 6.00M. LUVAS E CURVAS EM PVC. ABRACADEIRAS TIPO " D". TEMPERA MOLE. CLASSE 4 OU
5. ISOLAMENTO EM PVC DE 2.5MM2 (SEDUC)</v>
          </cell>
          <cell r="C1644" t="str">
            <v>Pt</v>
          </cell>
          <cell r="D1644">
            <v>241.39938199999997</v>
          </cell>
          <cell r="E1644">
            <v>189.14</v>
          </cell>
        </row>
        <row r="1645">
          <cell r="A1645" t="str">
            <v>18.22.010</v>
          </cell>
          <cell r="B1645" t="str">
            <v>18.22.010,PONTO DE LUZ EM TETO OU PAREDE, INCLUINDO CAIXA 4 X 4 POL. TIGREFLEX OU SIMILAR, TUBULACAO PVC RIGIDO E FIACAO, ATE O QUADRO DE DISTRIBUICAO (EMLURB)</v>
          </cell>
          <cell r="C1645" t="str">
            <v>Pt</v>
          </cell>
          <cell r="D1645">
            <v>187.692678</v>
          </cell>
          <cell r="E1645">
            <v>147.06</v>
          </cell>
        </row>
        <row r="1646">
          <cell r="A1646" t="str">
            <v>18.22.015</v>
          </cell>
          <cell r="B1646" t="str">
            <v>18.22.015, PONTO DE LUZ EM TETO OU PAREDE, INCLUINDO CAIXA 4X4 POLEGADAS TIGREFLEX OU SIMILAR E FIACAO, ATE O QUADRO DE DISTRIBUICAO (SEM ELETRODUTO) (SEDUC)</v>
          </cell>
          <cell r="C1646" t="str">
            <v>Pt</v>
          </cell>
          <cell r="D1646">
            <v>181.24736299999998</v>
          </cell>
          <cell r="E1646">
            <v>142.01</v>
          </cell>
        </row>
        <row r="1647">
          <cell r="A1647" t="str">
            <v>18.22.020</v>
          </cell>
          <cell r="B1647" t="str">
            <v>18.22.020,PONTO DE INTERRUPTOR DE UMA SECCAO, PIAL OU SIMILAR, INCLUSIVE TUBULACAO PVC RIGIDO, FIACAO, CX. 4 X 2 POLEGADAS, TIGREFLEX OU SIMILAR PLACA E DEMAIS ACESSORIOS, ATE O PONTO DE LUZ (EMLURB)</v>
          </cell>
          <cell r="C1647" t="str">
            <v>Pt</v>
          </cell>
          <cell r="D1647">
            <v>159.971442</v>
          </cell>
          <cell r="E1647">
            <v>125.34</v>
          </cell>
        </row>
        <row r="1648">
          <cell r="A1648" t="str">
            <v>18.22.030</v>
          </cell>
          <cell r="B1648" t="str">
            <v>18.22.030 PONTO DE INTERRUPTOR DE 2 SECCOES, PIAL OU SIMILAR, INCLUSIVE TUBULACAO PVC RIGIDO, FIACAO CAIXA 4 X 2 POL. TIGREFLEX OU SIMILAR,  PLACA E DEMAIS ACESSORIOS, ATE O PONTO DE LUZ. (EMLURB)</v>
          </cell>
          <cell r="C1648" t="str">
            <v>Pt</v>
          </cell>
          <cell r="D1648">
            <v>243.70948499999997</v>
          </cell>
          <cell r="E1648">
            <v>190.95</v>
          </cell>
        </row>
        <row r="1649">
          <cell r="A1649" t="str">
            <v>18.22.040</v>
          </cell>
          <cell r="B1649" t="str">
            <v>18.22.040 PONTO DE INTERRUPTOR DE 3 SECCOES, PIAL OU SIMILAR, INCLUSIVE TUBULACAO PVC RIGIDO, FIACAO CAIXA 4 X 2 POL. TIGREFLEX OU SIMILAR,  PLACA E DEMAIS ACESSORIOS, ATE O PONTO DE LUZ. (EMLURB)</v>
          </cell>
          <cell r="C1649" t="str">
            <v>Pt</v>
          </cell>
          <cell r="D1649">
            <v>297.50552999999996</v>
          </cell>
          <cell r="E1649">
            <v>233.1</v>
          </cell>
        </row>
        <row r="1650">
          <cell r="A1650" t="str">
            <v>18.22.050</v>
          </cell>
          <cell r="B1650" t="str">
            <v>18.22.050 PONTO DE INTERRUPTOR THREEWAY, PIAL OU SIMILAR, INCLUSIVE TUBULACAO PVC RIGIDO, FIACAO, CAIXA 4 X 2 POL. TIGREFLEX OU SIMILAR, PLACA E DEMAIS ACESSORIOS, ATE O PONTO DE LUZ. (EMLURB)</v>
          </cell>
          <cell r="C1650" t="str">
            <v>Pt</v>
          </cell>
          <cell r="D1650">
            <v>483.33481</v>
          </cell>
          <cell r="E1650">
            <v>378.7</v>
          </cell>
        </row>
        <row r="1651">
          <cell r="A1651" t="str">
            <v>18.22.055</v>
          </cell>
          <cell r="B1651" t="str">
            <v>18.22.055 PONTO DE TOMADA UNIV.(2P+1 T) 10A PIAL OU SIM INCLUSIVE TUBULACAO PVC RIGIDO, FIACAO, CAIXA 4 X 2 POL. TIGREFLEX OU SIMILAR, PLACA E  DEMAIS ACESSORIOS, ATE O PONTO DE LUZ OU QUADRO DE DISTRIBUICAO. (EMLURB)</v>
          </cell>
          <cell r="C1651" t="str">
            <v>Pt</v>
          </cell>
          <cell r="D1651">
            <v>287.15473700000001</v>
          </cell>
          <cell r="E1651">
            <v>224.99</v>
          </cell>
        </row>
        <row r="1652">
          <cell r="A1652" t="str">
            <v>18.22.056</v>
          </cell>
          <cell r="B1652" t="str">
            <v>18.22.056 PONTO DE TOMADA DOIS MODULOS (2P+1T) 10A PIAL OU EQUIVALENTE TECNICO INCLUSIVE TUBULACAO PVC RIGIDO, FIACAO, CAIXA 4X2 POL. TIGREFLEX OU SIMILAR, PLACA E DEMAIS ACESSORIOS, ATE O PONTO DE LUZ OU QUADRO DE DISTRIBUICAO. (SEDUC).</v>
          </cell>
          <cell r="C1652" t="str">
            <v>Pt</v>
          </cell>
          <cell r="D1652">
            <v>334.41612599999996</v>
          </cell>
          <cell r="E1652">
            <v>262.02</v>
          </cell>
        </row>
        <row r="1653">
          <cell r="A1653" t="str">
            <v>18.22.060</v>
          </cell>
          <cell r="B1653" t="str">
            <v>18.22.060 PONTO DE TOMADA UNIV.(2P+1 T) 20A PIAL OU SIM INCLUSIVE TUBULACAO PVC RIGIDO, FIACAO, CAIXA 4 X 2 POL. TIGREFLEX OU SIMILAR, PLACA E  DEMAIS ACESSORIOS, ATE O PONTO DE LUZ OU QUADRO DE DISTRIBUICAO. (EMLURB)</v>
          </cell>
          <cell r="C1653" t="str">
            <v>Pt</v>
          </cell>
          <cell r="D1653">
            <v>289.924308</v>
          </cell>
          <cell r="E1653">
            <v>227.16</v>
          </cell>
        </row>
        <row r="1654">
          <cell r="A1654" t="str">
            <v>18.22.070</v>
          </cell>
          <cell r="B1654" t="str">
            <v>18.22.070, PONTO DE TOMADA UNIVERSL (2P+1T) PIAL OU SIMILAR P/ 2000 W INCLUSIVE TUBULACAO, FIACAO, CAIXA 4X2 POL TIGREFLEX OU SIMILAR, PLACA E DEMAIS ACESSORIOS, ATE O PONTO DE LUZ OU QUADRO DE DISTRIBUICAO (EMLURB)</v>
          </cell>
          <cell r="C1654" t="str">
            <v>Pt</v>
          </cell>
          <cell r="D1654">
            <v>465.64529199999998</v>
          </cell>
          <cell r="E1654">
            <v>364.84</v>
          </cell>
        </row>
        <row r="1655">
          <cell r="A1655" t="str">
            <v>18.22.071</v>
          </cell>
          <cell r="B1655" t="str">
            <v>18.22.071 PONTO DE TOMADA UNIV.(2P+1 T) 10A, DE USO GERAL EM PISOS, INCLUSIVE TUBULACAO PVC RIGIDO, FIACAO, CAIXA 4 X 2 POLEGADA, PLACA E DEMAIS ACESSORIOS, ATE O PONTO DE LUZ OU QUADRO DE DISTRIBUICAO (SEDUC).</v>
          </cell>
          <cell r="C1655" t="str">
            <v>Pt</v>
          </cell>
          <cell r="D1655">
            <v>450.32969199999997</v>
          </cell>
          <cell r="E1655">
            <v>352.84</v>
          </cell>
        </row>
        <row r="1656">
          <cell r="A1656" t="str">
            <v>18.22.080</v>
          </cell>
          <cell r="B1656" t="str">
            <v>18.22.080 PONTO DE TOMADA P/AR CONDICIONADO C/CONJ. TIPO ARSTOP OU SIMILAR, EM CAIXA TIGREFLEX OU SIMILAR 4 X 4 POL., C/PLACA, TOMADA TRIP. P/ PINOCHATO E DISJ. TERMOMAG. DE 25A, INCLUSIVE TUBULACAO PVC RIGIDO, FIACAO, ATERRAMENTO E DEMAIS ACESSORIOS ATE O QUADRO DE DISTRIBUICAO. (EMLURB)</v>
          </cell>
          <cell r="C1656" t="str">
            <v>Pt</v>
          </cell>
          <cell r="D1656">
            <v>535.36956099999998</v>
          </cell>
          <cell r="E1656">
            <v>419.47</v>
          </cell>
        </row>
        <row r="1657">
          <cell r="A1657" t="str">
            <v>18.22.082</v>
          </cell>
          <cell r="B1657" t="str">
            <v>18.22.082 PONTO DE FORCA APARENTE PARA AR CONDICIONADO TIPO SPLIT MONOFASICO DE 7000 A 48000 BTUs, CONJUNTO ARSTOP COM DISJUNTOR DE 25A, ELETRODUTO DE PVC RIGIDO ROSCAVEL DE 3/4 POLEGADAS, COM 6,00M, LUVAS E CURVAS EM PVC ABRACADEIRAS TIPO D, PARAFUSOS E CABEAMENTO FLEX 750V, TEMPERA MOLE, CLASSE, ISOLAMENTO EM PVC DE 4,00MM², CONDULETE  TIPO X, TERMINAL DE COMPRESSAO E DEMAIS ACESSORIOS NECESSARIOS (SEDUC).</v>
          </cell>
          <cell r="C1657" t="str">
            <v>Pt</v>
          </cell>
          <cell r="D1657">
            <v>374.32602700000001</v>
          </cell>
          <cell r="E1657">
            <v>293.29000000000002</v>
          </cell>
        </row>
        <row r="1658">
          <cell r="A1658" t="str">
            <v>18.22.084</v>
          </cell>
          <cell r="B1658" t="str">
            <v>18.22.084 PONTO DE FORCA APARENTE PARA AR CONDICIONADO TIPO SPLIT MONOFASICO DE 7000 A 24000 BTUs, CONJUNTO ARSTOP COM DISJUNTOR DE 25A, ELETRODUTO DE PVC RIGIDO ROSCAVEL DE 3/4", COM 6,00M, LUVAS E CURVAS EM PVC ABRACADEIRAS TIPO "D", PARAFUSOS E CABEAMENTO FLEX 750V, TEMPERA MOLE, CLASSE, ISOLAMENTO EM PVC DE 4,00MM², CONDULETE  TIPO "X", TERMINAL DE COMPRESSAO E DEMAIS ACESSORIOS NECESSARIOS - (SEDUC).</v>
          </cell>
          <cell r="C1658" t="str">
            <v>Pt</v>
          </cell>
          <cell r="D1658">
            <v>374.32602700000001</v>
          </cell>
          <cell r="E1658">
            <v>293.29000000000002</v>
          </cell>
        </row>
        <row r="1659">
          <cell r="A1659" t="str">
            <v>18.22.085</v>
          </cell>
          <cell r="B1659" t="str">
            <v>18.22.085 PONTO DE FORÇA APARENTE PARA AR CONDICIONADO TIPO SPLIT MONOFÁSICO DE 7.000 A 36.000 BTUs, TOMADA DE 20A, ELETRODUTO DE PVC RÍGIDO ROSCÁVEL DE 3/4", COM 7,00M, LUVAS E CURVAS EM PVC ABRAÇADEIRAS TIPO "D",  PARAFUSOS E CABEAMENTO FLEX 750V, TEMPERA MOLE, CLASSE 4 OU 5, ISOLAMENTO EM PVC DE 4,00MM², CONDULETE  TIPO "X", TERMINAL DE COMPRESSÃO E DEMAIS ACESSÓRIOS NECESSÁRIOS. (SEDUC).</v>
          </cell>
          <cell r="C1659" t="str">
            <v>Pt</v>
          </cell>
          <cell r="D1659">
            <v>326.13293900000002</v>
          </cell>
          <cell r="E1659">
            <v>255.53</v>
          </cell>
        </row>
        <row r="1660">
          <cell r="A1660" t="str">
            <v>18.22.087</v>
          </cell>
          <cell r="B1660" t="str">
            <v>18.22.087,PONTO DE FORCA APARENTE PARA AR CONDICIONADO TIPO SPLIT TRIFASICO DE 60.000 BTUS, ELETRODUTO DE PVC RIGIDO ROSCAVEL DE 3/4", COM 6,00M, LUVAS E CURVAS EM PVC ABRACADEIRAS TIPO "D", PARAFUSOS E CABEAMENTO FLEX 750V, TEMPERA MOLE, CLASSE, ISOLAMENTO EM PVC DE 4,00MM2, CONDULETE TIPO "X", TERMINAL DE COMPRESSAO E DEMAIS ACESSORIOS NECESSARIOS (SEDUC)</v>
          </cell>
          <cell r="C1660" t="str">
            <v>Pt</v>
          </cell>
          <cell r="D1660">
            <v>348.72344900000002</v>
          </cell>
          <cell r="E1660">
            <v>273.23</v>
          </cell>
        </row>
        <row r="1661">
          <cell r="A1661" t="str">
            <v>18.22.090</v>
          </cell>
          <cell r="B1661" t="str">
            <v>18.22.090 PONTO DE TOMADA PARA TELEFONE, PIAL OU  SIMILAR, EM CAIXA TIGREFLEX OU SIMILAR DE 4 X 2POL., INCLUSIVE PLACA, TUBULACAO EM PVC RIGIDO, FIACAO, CAIXAS DE PASSAGEM E DEMAIS ACESSORIOS, ATE A CAIXA DE DISTRIBUICAO DO  PAVIMENTO. (EMLURB)</v>
          </cell>
          <cell r="C1661" t="str">
            <v>Pt</v>
          </cell>
          <cell r="D1661">
            <v>267.62734699999999</v>
          </cell>
          <cell r="E1661">
            <v>209.69</v>
          </cell>
        </row>
        <row r="1662">
          <cell r="A1662" t="str">
            <v>18.22.091</v>
          </cell>
          <cell r="B1662" t="str">
            <v>18.22.091 PONTO DE TOMADA APARENTE PARA AR CONDICIONADO TIPO SPLIT MONOFASICO DE 7000 A 48000 BTUS. TOMADA DE 20A. ELETRODUTO DE PVC RIGIDO ROSCAVEL DE 3/4 POLEGADA. COM 6.00M. LUVAS E CURVAS EM PVC ABRACADEIRAS . PARAFUSOS E CABEAMENTO FLEX 750V. TEMPERA MOLE. CLASSE 4 OU 5. ISOLAMENTO EM PVC DE 6.00MM2. CONDULETE TIPO POLEGADAX POLEGADA. TERMINAL DE COMPRESSAO E DEMAIS ACESSORIOS NECESSÁRIOS (SEDUC)</v>
          </cell>
          <cell r="C1662" t="str">
            <v>Pt</v>
          </cell>
          <cell r="D1662">
            <v>356.67479799999995</v>
          </cell>
          <cell r="E1662">
            <v>279.45999999999998</v>
          </cell>
        </row>
        <row r="1663">
          <cell r="A1663" t="str">
            <v>18.22.092</v>
          </cell>
          <cell r="B1663" t="str">
            <v>18.22.092 PONTO DE TOMADA APARENTE PARA AR CONDICIONADO TIPO SPLIT MONOFASICO DE 7000 A 48000 BTUs, TOMADA DE 20A, ELETRODUTO DE PVC RIGIDO ROSCAVEL DE 3/4 POLEGADA, COM 6,00M, LUVAS E CURVAS EM PVC ABRACADEIRAS TIPO "D", PARAFUSOS E CABEAMENTO FLEX 750V, TEMPERA MOLE, CLASSE 4 OU 5, ISOLAMENTO EM PVC DE 6,00MM2, CONDULETE  TIPO "X", TERMINAL DE COMPRESSAO E DEMAIS ACESSORIOS NECESSARIOS. (SEDUC)</v>
          </cell>
          <cell r="C1663" t="str">
            <v>Pt</v>
          </cell>
          <cell r="D1663">
            <v>357.415052</v>
          </cell>
          <cell r="E1663">
            <v>280.04000000000002</v>
          </cell>
        </row>
        <row r="1664">
          <cell r="A1664" t="str">
            <v>18.22.100</v>
          </cell>
          <cell r="B1664" t="str">
            <v>18.22.100, PONTO DE CAMPAINHA, INCLUSIVE CAIXA, CIGARRA, BOTAO, ESPELHO, TUBULACAO PVC RIGIDO, RIACAO E DEMAIS ACESSORIOS, ATE QUADRO DE DISTRIBUICAO (EMLURB)</v>
          </cell>
          <cell r="C1664" t="str">
            <v>Pt</v>
          </cell>
          <cell r="D1664">
            <v>415.65262100000001</v>
          </cell>
          <cell r="E1664">
            <v>325.67</v>
          </cell>
        </row>
        <row r="1665">
          <cell r="A1665" t="str">
            <v>18.22.111</v>
          </cell>
          <cell r="B1665" t="str">
            <v>18.22.111, PONTO DE INTERRUPTOR DE UMA SECAO COM TOMADA UNIVERSAL 2P, PIAL OU SIMILAR, INCLUSIVE TUBULACAO DE PVC RIGIDO, FIACAO, CAIXA 4X2 POLEGADAS, TIGREFLEX OU SIMILAR, PLACA E DEMAIS ACESSORIOS, ATE O PONTO DE LUZ OU QUADRO DE DISTRIBUICAO (SEDUC)</v>
          </cell>
          <cell r="C1665" t="str">
            <v>Pt</v>
          </cell>
          <cell r="D1665">
            <v>229.54255499999999</v>
          </cell>
          <cell r="E1665">
            <v>179.85</v>
          </cell>
        </row>
        <row r="1666">
          <cell r="A1666" t="str">
            <v>18.23.020</v>
          </cell>
          <cell r="B1666" t="str">
            <v>18.23.020, PONTO DE INTERRUPTOR C/ 1 SECAO SIMPLES, INSTALACAO APARENTE EM CONDULETES X METALICOS, INCLUSIVE ELETRODUTOS DE PVC RIGIDO ROSCAVEL 3/4 POLEGADAS C/ 3,00M, LUVAS E CURVAS LONGAS EM PVC, ABRACADEIRAS TIPO D, BUCHAS E ARRUELAS DE ALUMINIO E FIO DE COBRE, TEMPERA MOLE, CLASSE 01 ISOLAMENTO EM PVC DE 2,5MM2 (INSTALACAO APARENTE) (SEDUC)</v>
          </cell>
          <cell r="C1666" t="str">
            <v>Pt</v>
          </cell>
          <cell r="D1666">
            <v>350.28053499999999</v>
          </cell>
          <cell r="E1666">
            <v>274.45</v>
          </cell>
        </row>
        <row r="1667">
          <cell r="A1667" t="str">
            <v>18.23.021</v>
          </cell>
          <cell r="B1667" t="str">
            <v>18.23.021, PONTO DE INTERRUPTOR COM 2 SECOES SIMPLES, INSTALACAO APARENTE EM CONDULETES METALICOS, INCLUSIVE ELETRODUTOS DE PVC RIGIDO ROSCAVEL 3/4 POLEGADAS COM 6,00M, LUVAS E CURVAS LONGAS EM PVC, ABRACADEIRAS TIPO D, BUCHAS E ARRUELAS DE ALUMINIO E FIO DE COBRE, TEMPERA MOLE, CLASSE 1, ISOLAMENTO EM PVC DE 2,5MM2 (INSTALACAO APARENTE) (SEDUC)</v>
          </cell>
          <cell r="C1667" t="str">
            <v>Pt</v>
          </cell>
          <cell r="D1667">
            <v>309.60485399999999</v>
          </cell>
          <cell r="E1667">
            <v>242.58</v>
          </cell>
        </row>
        <row r="1668">
          <cell r="A1668" t="str">
            <v>18.23.022</v>
          </cell>
          <cell r="B1668" t="str">
            <v>18.23.022, PONTO DE INTERRUPTOR C/ 1 SECAO SIMPLES C/ TOMADA 2P 10A/250V,INSTALACAO APARENTE EM CONDULETES METALICOS, INCLUSIVE ELETRODUTOS PVC RIGIDO ROSCAVEL 3/4 POLEGADAS C/ 6,00M, LUVAS E CURVAS LONGAS EM PVC, ABRACADEIRAS TIPO D, BUCHAS E ARRUELAS DE ALUMINIO E FIO DE COBRE, TEMPERA MOLE, CLASSE 1, ISOLAMENTO EM PVC DE 2,5MM2 (INSTALACAO APARENTE) (SEDUC)</v>
          </cell>
          <cell r="C1668" t="str">
            <v>Pt</v>
          </cell>
          <cell r="D1668">
            <v>338.60239000000001</v>
          </cell>
          <cell r="E1668">
            <v>265.3</v>
          </cell>
        </row>
        <row r="1669">
          <cell r="A1669" t="str">
            <v>18.23.023</v>
          </cell>
          <cell r="B1669" t="str">
            <v>18.23.023, PONTO DE INTERRUPTOR C/2 SECOES SIMPLES C/TOMADA 2P 10A/250V INSTALACAO APARENTE, EM CONDULETES METALICOS, INCLUSIVEELETRODUTO DE PVC RIGIDO ROSCAVEL 3/4 POLEGADAS C/6,00M, LUVAS E CURVAS LONGAS EM PVC, ABRACADEIRAS TIPO D, BUCHAS E ARRUELAS DE ALUMINIO E FIO DE COBRE, TEMPERA MOLE, CLASSE 1, ISOLAMENTO EM PVC DE 2,5MM2 (INSTALACAO APARENTE) (SEDUC)</v>
          </cell>
          <cell r="C1669" t="str">
            <v>Pt</v>
          </cell>
          <cell r="D1669">
            <v>443.02925599999998</v>
          </cell>
          <cell r="E1669">
            <v>347.12</v>
          </cell>
        </row>
        <row r="1670">
          <cell r="A1670" t="str">
            <v>18.23.024</v>
          </cell>
          <cell r="B1670" t="str">
            <v>18.23.024, PONTO DE INTERRUPTOR C/3 SECOES SIMPLES EM CONDULETES METALICOS, INCLUSIVE ELETRODUTOS DE PVC RIGIDO ROSCAVEL 3/4 POLEGADAS COM 6,00M, LUVAS E CURVAS LONGAS EM PVC, ABRACADEIRAS TIPO D, BUCHAS E ARRUELAS DE ALUMINIO, E FIO COBRE, TEMPERA MOLE, CLASSE 1, ISOLAMENTO EM PVC DE 2,5MM2 (INSTALACAO APARENTE) (SEDUC)</v>
          </cell>
          <cell r="C1670" t="str">
            <v>Pt</v>
          </cell>
          <cell r="D1670">
            <v>329.24711100000002</v>
          </cell>
          <cell r="E1670">
            <v>257.97000000000003</v>
          </cell>
        </row>
        <row r="1671">
          <cell r="A1671" t="str">
            <v>18.23.025</v>
          </cell>
          <cell r="B1671" t="str">
            <v>18.23.025 PONTO DE INTERRUPTOR C/ 1 SEÇÃO SIMPLES. INSTALACAO APARENTE EM CONDULETES POLEGADAX POLEGADA METALICOS. INCLUSIVE ELETRODUTOS DE PVC RIGIDO ROSCAVEL 3/4 POLEGADA C/ 6.00M. LUVAS E CURVAS LONGAS EM PVC. ABRACADEIRAS TIPO POLEGADAD POLEGADA E FIO DE COBRE. TEMPERA MOLE. CLASSE 4 OU 5. ISOL.EM PVC DE 2.5MM2 . (SEDUC)</v>
          </cell>
          <cell r="C1671" t="str">
            <v>Pt</v>
          </cell>
          <cell r="D1671">
            <v>264.28344099999998</v>
          </cell>
          <cell r="E1671">
            <v>207.07</v>
          </cell>
        </row>
        <row r="1672">
          <cell r="A1672" t="str">
            <v>18.23.026</v>
          </cell>
          <cell r="B1672" t="str">
            <v>18.23.026 PONTO DE INTERRUPTOR COM 3 SECOES SIMPLES,INSTALACAO APARENTE EM CONDULETES METALICOS, INCLUSIVE ELETRODUTOS DE PVC RIGIDO ROSCAVEL 3/4 POLEGAS COM 6,00M, LUVAS E CURVAS LONGAS EM PVC, ABRACADEIRAS TIPO D  E FIO DE COBRE, TEMPERA MOLE, CLASSE 4 OU 5,  ISOL.EM PVC DE 2,5MM2 (SEDUC).</v>
          </cell>
          <cell r="C1672" t="str">
            <v>Pt</v>
          </cell>
          <cell r="D1672">
            <v>329.24711100000002</v>
          </cell>
          <cell r="E1672">
            <v>257.97000000000003</v>
          </cell>
        </row>
        <row r="1673">
          <cell r="A1673" t="str">
            <v>18.23.028</v>
          </cell>
          <cell r="B1673" t="str">
            <v>18.23.028 PONTO DE INTERRUPTOR C/ 1 SECAO SIMPLES COM TOMADA 2P 10A/250V, INSTALACAO APARENTE EM CONDULETES X METALICOS, INCLUSIVE ELETRODUTOS DE PVC RIGIDO ROSCAVEL 3/4 POLEGADAS C/ 6,00M, LUVAS E CURVAS LONGAS EM PVC, ABRACADEIRAS TIPO D E FIO DE COBRE, TEMPERA MOLE, CLASSE 4 OU 5 ISOL.EM PVC DE 2,5MM2 (SEDUC).</v>
          </cell>
          <cell r="C1673" t="str">
            <v>Pt</v>
          </cell>
          <cell r="D1673">
            <v>338.60239000000001</v>
          </cell>
          <cell r="E1673">
            <v>265.3</v>
          </cell>
        </row>
        <row r="1674">
          <cell r="A1674" t="str">
            <v>18.23.031</v>
          </cell>
          <cell r="B1674" t="str">
            <v>18.23.031, PONTO DE TOMADA 2P+T 10A/250V,INSTALACAO APARENTE EM CONDULETES METALICOS, INCLUSIVE ELETRODUTO DE PVC RIGIDO ROSCAVEL 3/4 POLEGADAS C/9,00M, LUVAS E CURVAS LONGAS EM PVC, ABRACADEIRAS TIPO D, BUCHAS E ARRUELAS DE ALUMINIO E FIO COBRE, TEMPERA MOLE, CLASSE 1, ISOLAMENTO EM PVC DE 2,5MM2, NAO INCLUSO HASTE DE ATERRAMENTO (SEDUC)</v>
          </cell>
          <cell r="C1674" t="str">
            <v>Pt</v>
          </cell>
          <cell r="D1674">
            <v>288.81392699999998</v>
          </cell>
          <cell r="E1674">
            <v>226.29</v>
          </cell>
        </row>
        <row r="1675">
          <cell r="A1675" t="str">
            <v>18.23.032</v>
          </cell>
          <cell r="B1675" t="str">
            <v>18.23.032, PONTO DE TOMADA DE COMPUTADOR 2P+T 15A/250V, INSTALACAO APARENTE, EM CONDULETES METAL, INCLUSIVE ELETRODUTO DE PVC RIGIDO ROSCAVEL 3/4 POLEGADAS C/9,00M, LUVAS E CURVAS LONGAS EM PVC, ABRACADEIRAS TIPO D, BUCHAS E ARRUELAS DE ALUMINIO, FIO DE COBRE, TEMPERA MOLE, CLASSE 1, ISOLAMENTO EM PVC DE 2,5MM2, NAO INCLUSO HASTE DE ATERRAMENTO (SEDUC)</v>
          </cell>
          <cell r="C1675" t="str">
            <v>Pt</v>
          </cell>
          <cell r="D1675">
            <v>292.34927800000003</v>
          </cell>
          <cell r="E1675">
            <v>229.06</v>
          </cell>
        </row>
        <row r="1676">
          <cell r="A1676" t="str">
            <v>18.23.033</v>
          </cell>
          <cell r="B1676" t="str">
            <v>18.23.033 PONTO DE TOMADA  2P+T 20 A/250V, INST. APARENTE, EM CONDULETES METAL., INCL. ELET. DE PVC RIG. ROSCAVEL 3/4 POL. C/ 6,00M, ABRACADEIRAS TIPO "D", FIO DE COBRE, TEMPERA MOLE, CLASSE  4 OU 5, COM ISOLAMENTO (SEDUC).</v>
          </cell>
          <cell r="C1676" t="str">
            <v>Pt</v>
          </cell>
          <cell r="D1676">
            <v>298.37341400000003</v>
          </cell>
          <cell r="E1676">
            <v>233.78</v>
          </cell>
        </row>
        <row r="1677">
          <cell r="A1677" t="str">
            <v>18.23.034</v>
          </cell>
          <cell r="B1677" t="str">
            <v>18.23.034 PONTO DE TOMADA 2P+T 10 A/250V INSTALACAO APARENTE EM CONDULETES METALICO INCLUSIVE ELETRODUTO DE PVC RIGIDO ROSCAVEL 3/4 POLEGADAS COM 6.00M. ABRACADEIRAS TIPO D. FIO DE COBRE TEMPERA MOLE. CLASSE  4 OU 5. COM ISOLAMENTO (SEDUC)</v>
          </cell>
          <cell r="C1677" t="str">
            <v>Pt</v>
          </cell>
          <cell r="D1677">
            <v>288.81392699999998</v>
          </cell>
          <cell r="E1677">
            <v>226.29</v>
          </cell>
        </row>
        <row r="1678">
          <cell r="A1678" t="str">
            <v>18.23.035</v>
          </cell>
          <cell r="B1678" t="str">
            <v>18.23.035 PONTO DE TOMADA DUPLO 2P+T 10A/250V,INSTALAÇÃO APARENTE EM CONDULETES METÁLICOS, INCL. ELETRODUTO DE PVC RÍG.ROSCÁVEL 3/4" C/ 6,00M, LUVAS E CURVAS LONGAS EM PVC, ABRAÇADEIRAS TIPO "D"  E FIO COBRE, TEMPERA MOLE,CLASSE 4 OU 5, ISOL.EM PVC (SEDUC).</v>
          </cell>
          <cell r="C1678" t="str">
            <v>Pt</v>
          </cell>
          <cell r="D1678">
            <v>301.10469599999999</v>
          </cell>
          <cell r="E1678">
            <v>235.92</v>
          </cell>
        </row>
        <row r="1679">
          <cell r="A1679" t="str">
            <v>18.23.051</v>
          </cell>
          <cell r="B1679" t="str">
            <v>18.23.051, PONTO DE TOMADA DE AR CONDICIONADO ATE 2.400W, INSTALACAO APARENTE, EM CONDULETES METAL, INCLUSIVE ELETRODUTOS DE PVC RIGIDO ROSCAVEL 3/4 POLEGADAS COM 6,00M, LUVAS E CURVAS LONGAS EM PVC, ABRACADEIRAS TIPO D, CONJUNTO ARSTOP 25A E FIO DE COBRE AF 0,6/1KV DE 4,00MM2 (SEM HASTE DE ATERRAMENTO E CONJUNTO ARSTOP) (SEDUC)</v>
          </cell>
          <cell r="C1679" t="str">
            <v>Pt</v>
          </cell>
          <cell r="D1679">
            <v>494.11954499999996</v>
          </cell>
          <cell r="E1679">
            <v>387.15</v>
          </cell>
        </row>
        <row r="1680">
          <cell r="A1680" t="str">
            <v>18.23.052</v>
          </cell>
          <cell r="B1680" t="str">
            <v>18.23.052 PONTO DE TOMADA 20A/250V. INSTAL. APARENTE. EM CONDULETES METAL.INCL. ELETRODUTOS DE PVC RIG. ROSCAVEL 3/4 POLEGADA COM 6.00M. LUVAS E CURVAS LONGAS EM PVC. ABRACADEIRAS TIPO D. CONJ. ARSTOP 25A E CABO DE COBRE AF 0.6/1KV DE 4.00MM2 . (SEDUC)</v>
          </cell>
          <cell r="C1680" t="str">
            <v>Pt</v>
          </cell>
          <cell r="D1680">
            <v>574.13079199999993</v>
          </cell>
          <cell r="E1680">
            <v>449.84</v>
          </cell>
        </row>
        <row r="1681">
          <cell r="A1681" t="str">
            <v>18.23.060</v>
          </cell>
          <cell r="B1681" t="str">
            <v>18.23.060, PONTO DE LOGICA SECO, EM CONDULETES METALICOS, INCLUSIVE ELETRODUTOS DE PVC RIGIDO ROSCAVEL 3/4 POLEGADAS COM 9,00M, LUVAS E CURVAS EM PVC, ABRACADEIRAS TIPO D, BUCHAS E ARRUELAS DE ALUMINIO (INSTALACAO APARENTE) (SEDUC)</v>
          </cell>
          <cell r="C1681" t="str">
            <v>Pt</v>
          </cell>
          <cell r="D1681">
            <v>366.234285</v>
          </cell>
          <cell r="E1681">
            <v>286.95</v>
          </cell>
        </row>
        <row r="1682">
          <cell r="A1682" t="str">
            <v>18.23.061</v>
          </cell>
          <cell r="B1682" t="str">
            <v>18.23.061 PONTO DE LOGICA SECO, EM CONDULETES METALICOS, INCLUSIVE ELETRODUTOS DE PVC RIGIDO ROSCAVEL 3/4" COM 6,00M, LUVAS E CURVAS EM PVC, ABRACADEIRAS TIPO "D".(INSTALACAO APARENTE) . (SEDUC)</v>
          </cell>
          <cell r="C1682" t="str">
            <v>Pt</v>
          </cell>
          <cell r="D1682">
            <v>195.04416599999999</v>
          </cell>
          <cell r="E1682">
            <v>152.82</v>
          </cell>
        </row>
        <row r="1683">
          <cell r="A1683" t="str">
            <v>18.24.010</v>
          </cell>
          <cell r="B1683" t="str">
            <v>18.24.010, CAIXA DE PASSAGEM SUBTERRANEA COM DIMENSOES INTERNAS 0,40X0,40M, ALTURA 0,60M, SOBRE CAMADA DE BRITA COM 0,10M DE ESPESSURA, PAREDES EM ALVENARIA E LAJE DE TAMPA EM CONCRETO ARMADO, INCLUSIVE ESCAVACAO, REMOCAO E REATERRO (EMLURB)</v>
          </cell>
          <cell r="C1683" t="str">
            <v>Un</v>
          </cell>
          <cell r="D1683">
            <v>201.66816299999999</v>
          </cell>
          <cell r="E1683">
            <v>158.01</v>
          </cell>
        </row>
        <row r="1684">
          <cell r="A1684" t="str">
            <v>18.24.020</v>
          </cell>
          <cell r="B1684" t="str">
            <v>18.24.020, CAIXA DE PASSAGEM SUBTERRANEA PARA ENTRADA DE REDE TELEFONICA, TIPO R1 (ATE 35 PONTOS), COM DIMENSOES INTERNAS 0,60X0,35M, ALTURA 0,50M, PAREDES EM ALVENARIA, LAJE DE TAMPA E FUNDO EM CONCRETO, INCLUSIVE ESCAVACAO, REMOCAO E REATERRO (EMLURB)</v>
          </cell>
          <cell r="C1684" t="str">
            <v>Un</v>
          </cell>
          <cell r="D1684">
            <v>219.15347300000002</v>
          </cell>
          <cell r="E1684">
            <v>171.71</v>
          </cell>
        </row>
        <row r="1685">
          <cell r="A1685" t="str">
            <v>18.24.040</v>
          </cell>
          <cell r="B1685" t="str">
            <v>18.24.040, FORNECIMENTO E EXECUCAO CAIXA DE PASSAGEM ELETRICA, DIMENSOES INTERNAS:80X80X100CM, EM ALVENARIA 1/2 VEZ REVESTIDA INTERNA E EXTERNAMENTE C/CHAPISCO 1:3(C:A) E MASSA UNICA 1:4:4 (CIMENTO,SAIBRO E AREIA), C/FUNDO FALSO EM BRITA ESPACAMENTO: 10,0CM E TAMPA DE CONCRETOARMADO FCK:20MPA, INCLUSIVE ESCAVACAO, REATERRO E REMOCAO (SEDUC)</v>
          </cell>
          <cell r="C1685" t="str">
            <v>Un</v>
          </cell>
          <cell r="D1685">
            <v>1617.161441</v>
          </cell>
          <cell r="E1685">
            <v>1267.07</v>
          </cell>
        </row>
        <row r="1686">
          <cell r="A1686" t="str">
            <v>18.24.049</v>
          </cell>
          <cell r="B1686" t="str">
            <v>18.24.049, FORNECIMENTO E EXECUCAO DE CAIXA DE PASSAGEM ELETRICA, DIMENSOES INTERNAS 30X30X60CM, EM ALVENARIA, REVESTIDA, COM FUNDO FALSO EM BRITA E TAMPA DE CONCRETO ARMADO COM REFORCO DE CANTONEIRA EM FERRO DE 3/4X1/8 POLEGADAS NAS BORDAS, INCLUSIVE ESCAVACAO, REATERRO E REMOCAO (SEDUC)</v>
          </cell>
          <cell r="C1686" t="str">
            <v>Un</v>
          </cell>
          <cell r="D1686">
            <v>412.295952</v>
          </cell>
          <cell r="E1686">
            <v>323.04000000000002</v>
          </cell>
        </row>
        <row r="1687">
          <cell r="A1687" t="str">
            <v>18.24.050</v>
          </cell>
          <cell r="B1687" t="str">
            <v>18.24.050, FORNECIMENTO E EXECUCAO DE CAIXA DE PASSAGEM ELETRICA, DIMENSOES INTERNAS 40X40X60CM, EM ALVENARIA, REVESTIDA, COM FUNDO FALSO EM BRITA E TAMPA DE CONCRETO ARMADO COM REFORCO DE CANTONEIRA EM FERRO DE 3/4X1/8 POLEGADAS NAS BORDAS.INCLUSIVE ESCAVACAO, REATERRO E REMOCAO (SEDUC)</v>
          </cell>
          <cell r="C1687" t="str">
            <v>Un</v>
          </cell>
          <cell r="D1687">
            <v>502.10918300000003</v>
          </cell>
          <cell r="E1687">
            <v>393.41</v>
          </cell>
        </row>
        <row r="1688">
          <cell r="A1688" t="str">
            <v>18.24.060</v>
          </cell>
          <cell r="B1688" t="str">
            <v>18.24.060, "FORNECIMENTO E EXECUCAO CAIXA PASSAGEM ELETRICA DIMENSAO INTERNA: 50X50X60CM, EM ALVENARIA 1/2 VEZ REVESTIDA INTERNA E EXTERNA C/CHAPISCO 1:3(C:A) E MASSA UNICA 1:4:4 (CIMENTO,SAIBRO E AREIA), C/FUNDO EM BRITA ESPESSURA 10,0CM E TAMPA CONCRETO ARMADURA FCK:20MPA, C/CANTONEIRA DE FERRO ""L"" DE 3/4X1/8 POLEGADAS NAS BORDAS. INCLUSIVE ESCAVACAO, REATERRO E REMOCAO" (SEDUC)</v>
          </cell>
          <cell r="C1688" t="str">
            <v>Un</v>
          </cell>
          <cell r="D1688">
            <v>649.11341699999991</v>
          </cell>
          <cell r="E1688">
            <v>508.59</v>
          </cell>
        </row>
        <row r="1689">
          <cell r="A1689" t="str">
            <v>18.24.070</v>
          </cell>
          <cell r="B1689" t="str">
            <v>18.24.070, FORNECIMENTO E EXECUCAO CAIXA DE PASSAGEM ELETRICA, DIMENSOES INTERNAS: 100X100X100CM, EM ALVENARIA 1/2 VEZ REVESTIDA INTERNA E EXTERNAMENTE C/CHAPISCO 1:3(C:A) E MASSA UNICA 1:4:4 (CIMENTO,SAIBRO E AREIA), C/FUNDO FALSO EM BRITA ESPESSURA 10,0CM E TAMPA CONCRETO ARMADO FCK:20 (SEDUC)</v>
          </cell>
          <cell r="C1689" t="str">
            <v>Un</v>
          </cell>
          <cell r="D1689">
            <v>1861.764336</v>
          </cell>
          <cell r="E1689">
            <v>1458.72</v>
          </cell>
        </row>
        <row r="1690">
          <cell r="A1690" t="str">
            <v>18.24.100</v>
          </cell>
          <cell r="B1690" t="str">
            <v>18.24.100, FORNECIMENTO E EXECUCAO DE TAMPA EM CONCRETO NAS DIMENSOES: 60X60X5,0CM PARA CAIXA DE PASSAGEM ELETRICA, COM REFORCO DE CANTONEIRA EM FERRO 2X2X3/16 POLEGADAS NAS BORDAS DA MESMA, INCLUSO MOLDURA EM CANTONEIRA DE FERRO DE 2 1/2X2 1/2X3/16 POLEGADAS FIXADA NA CAIXA DE PASSAGEM EXISTENTE COM ARGAMASSA DE CIMENTO E AREIA TRACO 1:8 (SEDUC)</v>
          </cell>
          <cell r="C1690" t="str">
            <v>Un</v>
          </cell>
          <cell r="D1690">
            <v>399.74992299999997</v>
          </cell>
          <cell r="E1690">
            <v>313.20999999999998</v>
          </cell>
        </row>
        <row r="1691">
          <cell r="A1691" t="str">
            <v>18.25.021</v>
          </cell>
          <cell r="B1691" t="str">
            <v>18.25.021, FORNECIMENTO DE LUMINARIA FLUORESCENTE DE EMBUTIR COM ALETAS DE ALUMINIO ANODIZADO 2X16W, FEA 02 LUMALUX OU SIMILAR, INCLUSIVE LAMPADA, REATOR ELETRONICO E DEMAIS ACESSORIOS E INSTALACAO (EMLURB)</v>
          </cell>
          <cell r="C1691" t="str">
            <v>Un</v>
          </cell>
          <cell r="D1691">
            <v>319.50894199999999</v>
          </cell>
          <cell r="E1691">
            <v>250.34</v>
          </cell>
        </row>
        <row r="1692">
          <cell r="A1692" t="str">
            <v>18.25.030</v>
          </cell>
          <cell r="B1692" t="str">
            <v>18.25.030, LUMINARIA TIPO CALHA, DE SOBREPOR, COM REATOR DE PARTIDA RAPIDA E LAMPADA FLUORESCENTE 1X40W, COMPLETA, FORNECIMENTO E INSTALACAO (SEDUC)</v>
          </cell>
          <cell r="C1692" t="str">
            <v>Un</v>
          </cell>
          <cell r="D1692">
            <v>157.03595200000001</v>
          </cell>
          <cell r="E1692">
            <v>123.04</v>
          </cell>
        </row>
        <row r="1693">
          <cell r="A1693" t="str">
            <v>18.25.031</v>
          </cell>
          <cell r="B1693" t="str">
            <v>18.25.031 FORNECIMENTO DE LUMINARIA FLUORESCENTE DE EMBUTIR COM ALETAS DE ALUMINIO ANODIZADO 1X32W, FEA 02 LUMALUX OU SIM, INCLUSIVE LAMPADA, REATOR ELETRONICO, DEMAIS ACESSORIOS E INSTALACAO (EMLURB)</v>
          </cell>
          <cell r="C1693" t="str">
            <v>Un</v>
          </cell>
          <cell r="D1693">
            <v>375.09180699999996</v>
          </cell>
          <cell r="E1693">
            <v>293.89</v>
          </cell>
        </row>
        <row r="1694">
          <cell r="A1694" t="str">
            <v>18.25.035</v>
          </cell>
          <cell r="B1694" t="str">
            <v>18.25.035,LUMINARIA HERMETICA BLINDADA IP65 PARA 2 LAMPADAS DE 40W, ANTICORROSIVA COM DIFUSOR PRISMATICA OU EQUIVALENTE TECNICO, INCLUINDO AS LAMPADAS E REATORES (SEDUC)</v>
          </cell>
          <cell r="C1694" t="str">
            <v>Un</v>
          </cell>
          <cell r="D1694">
            <v>323.33784200000002</v>
          </cell>
          <cell r="E1694">
            <v>253.34</v>
          </cell>
        </row>
        <row r="1695">
          <cell r="A1695" t="str">
            <v>18.25.040</v>
          </cell>
          <cell r="B1695" t="str">
            <v>18.25.040, FORNECIMENTO E INSTALACAO DE LUMINARIA TIPO CALHA, DE SOBREPOR, COM REATOR DE PARTIDA RAPIDA E LAMPADA FLUORESCENTE 2X40W, COMPLETA (SEDUC)</v>
          </cell>
          <cell r="C1695" t="str">
            <v>Un</v>
          </cell>
          <cell r="D1695">
            <v>195.52915999999999</v>
          </cell>
          <cell r="E1695">
            <v>153.19999999999999</v>
          </cell>
        </row>
        <row r="1696">
          <cell r="A1696" t="str">
            <v>18.25.041</v>
          </cell>
          <cell r="B1696" t="str">
            <v>18.25.041 FORNECIMENTO DE LUMINARIA FLUORESCENTE DE EMBUTIR COM ALETAS DE ALUMINIO ANODIZADO 2X32W, FEA 02 LUMALUX OU SIM, INCLUSIVE LAMPADA, REATOR ELETRONICO, E DEMAIS ACESSORIOS E INSTALACAO (EMLURB)</v>
          </cell>
          <cell r="C1696" t="str">
            <v>Un</v>
          </cell>
          <cell r="D1696">
            <v>401.20490500000005</v>
          </cell>
          <cell r="E1696">
            <v>314.35000000000002</v>
          </cell>
        </row>
        <row r="1697">
          <cell r="A1697" t="str">
            <v>18.25.042</v>
          </cell>
          <cell r="B1697" t="str">
            <v>18.25.042,FORNECIMENTO E INSTALACAO DE LUMNARIA TIPO CALHA DE SOBREPOR COM ALETAS PARA LAMPADA FLUORESCENTE 2X32W, INCLUSIVE LAMPADA, REATOR ELETRONICO E DEMAIS ACESSORIOS (SEDUC)</v>
          </cell>
          <cell r="C1697" t="str">
            <v>Un</v>
          </cell>
          <cell r="D1697">
            <v>181.349467</v>
          </cell>
          <cell r="E1697">
            <v>142.09</v>
          </cell>
        </row>
        <row r="1698">
          <cell r="A1698" t="str">
            <v>18.25.050</v>
          </cell>
          <cell r="B1698" t="str">
            <v>18.25.050, LUMINARIA TIPO CALHA, DE SOBREPOR, COM REATOR DE PARTIDA RAPIDA E LAMPADA FLUORESCENTE 1X20W, COMPLETA, FORNECIMENTO E INSTALACAO (SEDUC)</v>
          </cell>
          <cell r="C1698" t="str">
            <v>Un</v>
          </cell>
          <cell r="D1698">
            <v>113.74385600000001</v>
          </cell>
          <cell r="E1698">
            <v>89.12</v>
          </cell>
        </row>
        <row r="1699">
          <cell r="A1699" t="str">
            <v>18.25.051</v>
          </cell>
          <cell r="B1699" t="str">
            <v>18.25.051, FORNECIMENTO E INSTALACAO DE BLOCO AUTONOMO DE ILUMINACAO DE EMERGENCIA COM INSCRICAO DE SAIDA OU BALIZAMENTO, SISTEMA NAO PERNAMANENTE, COM UMA LAMPADA COMPACTA DE 9W (600 LUMENS) E BATERIA DE 6V - 4 AH, REFERENCIA BLOKITO D9 - BALIZAMENTO DA AURENON OU EQUIVALENTE TECNICO (SEDUC)</v>
          </cell>
          <cell r="C1699" t="str">
            <v>Un</v>
          </cell>
          <cell r="D1699">
            <v>368.08491999999995</v>
          </cell>
          <cell r="E1699">
            <v>288.39999999999998</v>
          </cell>
        </row>
        <row r="1700">
          <cell r="A1700" t="str">
            <v>18.25.060</v>
          </cell>
          <cell r="B1700" t="str">
            <v>18.25.060, LUMINARIA TIPO CALHA, DE SOBREPOR, COM REATOR DE PARTIDA RAPIDA E LAMPADA FLUORESCENTE 2X20W, COMPLETA, FORNECIMENTO E INSTALACAO (SEDUC)</v>
          </cell>
          <cell r="C1700" t="str">
            <v>Un</v>
          </cell>
          <cell r="D1700">
            <v>138.26157899999998</v>
          </cell>
          <cell r="E1700">
            <v>108.33</v>
          </cell>
        </row>
        <row r="1701">
          <cell r="A1701" t="str">
            <v>18.25.065</v>
          </cell>
          <cell r="B1701" t="str">
            <v>18.25.065,REINSTALACAO DE LUMINARIA FLUORESCENTE COMPLETA 2X20W, TIPO CALHA (SEDUC)</v>
          </cell>
          <cell r="C1701" t="str">
            <v>Un</v>
          </cell>
          <cell r="D1701">
            <v>56.540089999999999</v>
          </cell>
          <cell r="E1701">
            <v>44.3</v>
          </cell>
        </row>
        <row r="1702">
          <cell r="A1702" t="str">
            <v>18.25.088</v>
          </cell>
          <cell r="B1702" t="str">
            <v>18.25.088, FORNECIMENTO E INSTALACAO DE LUMINARIA FLUORESCENTE DE EMBUTIR QUADRADA EM ACO TRATADO E PINTADO POR PROCESSO ELETROSTATICO, REFLETOR INT. PARABOLICO EM ALUMINIO ALTO BRILHO E ALETAS ANTI-OFUSCAMENTO PLANAS BRANCAS P/04 LAMPADA FLUORESCENTE DE 16W, INTERPAM OU SIMILAR, REFERENCIA 014316, INCLUSIVE REATOR PARTIDA RAPIDA, LAMPADAS E ACESSORIOS (SEDUC)</v>
          </cell>
          <cell r="C1702" t="str">
            <v>Un</v>
          </cell>
          <cell r="D1702">
            <v>392.04107100000004</v>
          </cell>
          <cell r="E1702">
            <v>307.17</v>
          </cell>
        </row>
        <row r="1703">
          <cell r="A1703" t="str">
            <v>18.25.091</v>
          </cell>
          <cell r="B1703" t="str">
            <v>18.25.091, FORNECIMENTO DE LUMINARIA REDONDA DE EMBUTIR DE ALUMINIO PINTADO E DIFUSOR DE VIDRO FOSCO COR BRANCA, EDR 30 - 2X20W, LUMALUX OU SIMILAR, INCLUSIVE LAMPADAS FLUORESCENTE COMPACTA ELETRONICA DE 20W, DEMAIS ACESSORIOS E INSTALACAO (EMLURB)</v>
          </cell>
          <cell r="C1703" t="str">
            <v>Un</v>
          </cell>
          <cell r="D1703">
            <v>190.07935900000001</v>
          </cell>
          <cell r="E1703">
            <v>148.93</v>
          </cell>
        </row>
        <row r="1704">
          <cell r="A1704" t="str">
            <v>18.25.092</v>
          </cell>
          <cell r="B1704" t="str">
            <v>18.25.092, FORNECIMENTO DE LUMINARIA REDONDA DE SOBREPOR DE ALUMINIO PINTADO E DIFUSOR DE VIDRO FOSCO, COR BRANCA, PFD 03 - 2X20W, LUMALUX OU SIMILAR, INCLUSIVE LAMPADAS FLUORESCENTE COMPACTA ELETRONICA DE 20W, DEMAIS ACESSORIOS E INSTALACAO (EMLURB)</v>
          </cell>
          <cell r="C1704" t="str">
            <v>Un</v>
          </cell>
          <cell r="D1704">
            <v>200.48120400000002</v>
          </cell>
          <cell r="E1704">
            <v>157.08000000000001</v>
          </cell>
        </row>
        <row r="1705">
          <cell r="A1705" t="str">
            <v>18.25.093</v>
          </cell>
          <cell r="B1705" t="str">
            <v>18.25.093 LUMINARIA GLOBO DE VIDRO LEITOSO/PLAFONIER/BOCAL PARA LAMPADA FLUORESCENTE DE 12/13W, INCLUSIVE INSTALACAO. (SEDUC)</v>
          </cell>
          <cell r="C1705" t="str">
            <v>Un</v>
          </cell>
          <cell r="D1705">
            <v>69.252037999999999</v>
          </cell>
          <cell r="E1705">
            <v>54.26</v>
          </cell>
        </row>
        <row r="1706">
          <cell r="A1706" t="str">
            <v>18.25.096</v>
          </cell>
          <cell r="B1706" t="str">
            <v>18.25.096, FORNECIMENTO DE LUMINARIA QUADRADA DE EMBUTIR DE ALUMINIO PINTADO E DIFUSOR ACRILICO LEITOSO, COR BRANCA, EDQ 42 - 2X20W, LUMALUX OU SIMILAR, INCLUSIVE LAMPADAS FLUORESCENTE COMPACTA ELETRONICA DE 20W, DEMAIS ACESSORIOS E INSTALACAO (EMLURB)</v>
          </cell>
          <cell r="C1706" t="str">
            <v>Un</v>
          </cell>
          <cell r="D1706">
            <v>208.470842</v>
          </cell>
          <cell r="E1706">
            <v>163.34</v>
          </cell>
        </row>
        <row r="1707">
          <cell r="A1707" t="str">
            <v>18.25.097</v>
          </cell>
          <cell r="B1707" t="str">
            <v>18.25.097, FORNECIMENTO DE LUMINARIA QUADRADA DE SOBREPOR DE ALUMINIO PINTADO E DIFUSOR DE VIDRO FOSCO, COR BRANCA, PFD 12 - 2X20W, LUMALUX OU SIMILAR, INCLUSIVE LAMPADAS FLUORESCENTE COMPACTA ELETRONICA DE 20W, DEMAIS ACESSORIOS E INSTALACAO (EMLURB)</v>
          </cell>
          <cell r="C1707" t="str">
            <v>Un</v>
          </cell>
          <cell r="D1707">
            <v>184.96139599999998</v>
          </cell>
          <cell r="E1707">
            <v>144.91999999999999</v>
          </cell>
        </row>
        <row r="1708">
          <cell r="A1708" t="str">
            <v>18.25.099</v>
          </cell>
          <cell r="B1708" t="str">
            <v>18.25.099 FORNECIMENTO E INSTALACAO DE LUMINARIA DE SOBREPOR TUBULAR, PARA 1 LAMPADAS LED DE 18W, LAMPADAS E ACESSORIOS (SEDUC).</v>
          </cell>
          <cell r="C1708" t="str">
            <v>Un</v>
          </cell>
          <cell r="D1708">
            <v>97.649713000000006</v>
          </cell>
          <cell r="E1708">
            <v>76.510000000000005</v>
          </cell>
        </row>
        <row r="1709">
          <cell r="A1709" t="str">
            <v>18.25.100</v>
          </cell>
          <cell r="B1709" t="str">
            <v>18.25.100 FORNECIMENTO E INSTALACAO DE LUMINARIA DE SOBREPOR, PARA 2 LAMPADAS LED DE 18W, LAMPADAS E ACESSORIOS . (SEDUC)</v>
          </cell>
          <cell r="C1709" t="str">
            <v>Un</v>
          </cell>
          <cell r="D1709">
            <v>134.40715299999999</v>
          </cell>
          <cell r="E1709">
            <v>105.31</v>
          </cell>
        </row>
        <row r="1710">
          <cell r="A1710" t="str">
            <v>18.25.110</v>
          </cell>
          <cell r="B1710" t="str">
            <v>18.25.110 LUMINARIA TIPO ARANDELA (TARTARUGA). COMPLETA. INCLUSIVE 1 LAMPADA DE LED FORNECIMENTO E INSTALACAO (SEDUC)</v>
          </cell>
          <cell r="C1710" t="str">
            <v>Un</v>
          </cell>
          <cell r="D1710">
            <v>110.10640099999999</v>
          </cell>
          <cell r="E1710">
            <v>86.27</v>
          </cell>
        </row>
        <row r="1711">
          <cell r="A1711" t="str">
            <v>18.25.111</v>
          </cell>
          <cell r="B1711" t="str">
            <v>18.25.111, FORNECIMENTO DE LUMINARIA ARANDELA DE ALUMINIO FUNDIDO COM GRADE, COR BRANCA, AE 01 (P) 15W, LUMALUX OU SIMILAR, INCLUSIVE LAMPADA FLUORESCENTE COMPACTA ELETRONICA, DE 15W, DEMAIS ACESSORIOS E INSTALACAO (EMLURB)</v>
          </cell>
          <cell r="C1711" t="str">
            <v>Un</v>
          </cell>
          <cell r="D1711">
            <v>214.03550999999999</v>
          </cell>
          <cell r="E1711">
            <v>167.7</v>
          </cell>
        </row>
        <row r="1712">
          <cell r="A1712" t="str">
            <v>18.25.112</v>
          </cell>
          <cell r="B1712" t="str">
            <v>18.25.112 FORNECIMENTO DE LUMINARIA ARANDELA DE ALUMINIO FUNDIDO COM GRADE, COR BRANCA, AE 01 (G)20W, LUMALUX OU SIM., INCLUSIVE LAMPADA FLURESCENTE COMPACTA ELETRONICA DE 20W, DEMAIS ACESSORIOS E INSTALACAO. (EMLURB)</v>
          </cell>
          <cell r="C1712" t="str">
            <v>Un</v>
          </cell>
          <cell r="D1712">
            <v>246.568397</v>
          </cell>
          <cell r="E1712">
            <v>193.19</v>
          </cell>
        </row>
        <row r="1713">
          <cell r="A1713" t="str">
            <v>18.25.131</v>
          </cell>
          <cell r="B1713" t="str">
            <v>18.25.131 FORNECIMENTO DE LUMINARIA SPOT DE ALUMINIO ,COR BRANCA, SPT12 20W, LUMALUX OU SIMILAR, INCLUSIVE LAMPADA FLUORESCENTE  COMPACTA ELETRONICA DE 20W, DEMAIS ACESSORIOS E INSTALACAO (EMLURB)</v>
          </cell>
          <cell r="C1713" t="str">
            <v>Un</v>
          </cell>
          <cell r="D1713">
            <v>113.42478100000001</v>
          </cell>
          <cell r="E1713">
            <v>88.87</v>
          </cell>
        </row>
        <row r="1714">
          <cell r="A1714" t="str">
            <v>18.25.136</v>
          </cell>
          <cell r="B1714" t="str">
            <v>18.25.136, FORNECIMENTO DE LUMINARIA SPOT DE ALUMINIO, COR PRETA, SPT 22 100W, LUMALUX OU SIMILAR, INCLUSIVE LAMPADA HOLOGENA PAR 38 DE 100W, DEMAIS ACESSORIOS E INSTALACAO (EMLURB)</v>
          </cell>
          <cell r="C1714" t="str">
            <v>Un</v>
          </cell>
          <cell r="D1714">
            <v>239.91887399999999</v>
          </cell>
          <cell r="E1714">
            <v>187.98</v>
          </cell>
        </row>
        <row r="1715">
          <cell r="A1715" t="str">
            <v>18.25.141</v>
          </cell>
          <cell r="B1715" t="str">
            <v>18.25.141, FORNECIMENTO DE REFLETOR DE ALUMINIO MARTELADO COM VIDRO TRANSPARENTE, BRANCO, PJ 03 (P), 150W, LUMALUX OU SIMILAR, INCLUSIVE LAMPADA HALOGENA DE 150W, DEMAIS ACESSORIOS E INSTALACAO (EMLURB)</v>
          </cell>
          <cell r="C1715" t="str">
            <v>Un</v>
          </cell>
          <cell r="D1715">
            <v>125.396475</v>
          </cell>
          <cell r="E1715">
            <v>98.25</v>
          </cell>
        </row>
        <row r="1716">
          <cell r="A1716" t="str">
            <v>18.25.142</v>
          </cell>
          <cell r="B1716" t="str">
            <v>18.25.142, FORNECIMENTO DE REFLETOR DE ALUMINIO MARTELADO COM VIDRO TRANSPARENTE, PRETO, PJ 03 (G), 300W, LUMALUX OU SIMILAR, INCLUSIVE LAMPADA HALOGENA DE 300W, DEMAIS ACESSORIOS E INSTALACAO (EMLURB)</v>
          </cell>
          <cell r="C1716" t="str">
            <v>Un</v>
          </cell>
          <cell r="D1716">
            <v>151.02457899999999</v>
          </cell>
          <cell r="E1716">
            <v>118.33</v>
          </cell>
        </row>
        <row r="1717">
          <cell r="A1717" t="str">
            <v>18.25.145</v>
          </cell>
          <cell r="B1717" t="str">
            <v>18.25.145,FORNECIMENTO E INSTALACAO DE REFLETOR LED 50W (SEDUC)</v>
          </cell>
          <cell r="C1717" t="str">
            <v>Un</v>
          </cell>
          <cell r="D1717">
            <v>100.304417</v>
          </cell>
          <cell r="E1717">
            <v>78.59</v>
          </cell>
        </row>
        <row r="1718">
          <cell r="A1718" t="str">
            <v>18.25.146</v>
          </cell>
          <cell r="B1718" t="str">
            <v>18.25.146 FORNECIMENTO E INSTALACAO DE REFLETOR LED RETANGULAR, POTENCIA 100W (SEDUC)</v>
          </cell>
          <cell r="C1718" t="str">
            <v>Un</v>
          </cell>
          <cell r="D1718">
            <v>382.07316800000001</v>
          </cell>
          <cell r="E1718">
            <v>299.36</v>
          </cell>
        </row>
        <row r="1719">
          <cell r="A1719" t="str">
            <v>18.25.147</v>
          </cell>
          <cell r="B1719" t="str">
            <v>18.25.147 FORNECIMENTO E INSTALACAO DE REFLETOR DE 400W PARA LAMPADA DE LED. (SEDUC)</v>
          </cell>
          <cell r="C1719" t="str">
            <v>Un</v>
          </cell>
          <cell r="D1719">
            <v>1746.654839</v>
          </cell>
          <cell r="E1719">
            <v>1368.53</v>
          </cell>
        </row>
        <row r="1720">
          <cell r="A1720" t="str">
            <v>18.25.148</v>
          </cell>
          <cell r="B1720" t="str">
            <v>18.25.148 FORNECIMENTO E INSTALACAO DE REFLETOR DE 300W PARA LAMPADA DE LED. (SEDUC)</v>
          </cell>
          <cell r="C1720" t="str">
            <v>Un</v>
          </cell>
          <cell r="D1720">
            <v>1322.7828460000001</v>
          </cell>
          <cell r="E1720">
            <v>1036.42</v>
          </cell>
        </row>
        <row r="1721">
          <cell r="A1721" t="str">
            <v>18.25.149</v>
          </cell>
          <cell r="B1721" t="str">
            <v>18.25.149  REFLETOR TIPO HOLOFOTE MICROLED SLIM 300W, BRANCO FRIO, FORNECIMENTO E INSTALAÇÃO. (SEDUC).</v>
          </cell>
          <cell r="C1721" t="str">
            <v>Un</v>
          </cell>
          <cell r="D1721">
            <v>230.23175699999999</v>
          </cell>
          <cell r="E1721">
            <v>180.39</v>
          </cell>
        </row>
        <row r="1722">
          <cell r="A1722" t="str">
            <v>18.25.150</v>
          </cell>
          <cell r="B1722" t="str">
            <v xml:space="preserve">18.25.150  REFLETOR TIPO HOLOFOTE MICROLED SLIM 400W, BRANCO FRIO, FORNECIMENTO E INSTALAÇÃO. (SEDUC). </v>
          </cell>
          <cell r="C1722" t="str">
            <v>Un</v>
          </cell>
          <cell r="D1722">
            <v>434.64396500000004</v>
          </cell>
          <cell r="E1722">
            <v>340.55</v>
          </cell>
        </row>
        <row r="1723">
          <cell r="A1723" t="str">
            <v>18.25.171</v>
          </cell>
          <cell r="B1723" t="str">
            <v>18.25.171, FORNECIMENTO DE LUMINARIA P/LAMPADA VS 70W COM CORPO EM ALUMINIO INJETADO, PINTURA ELETROSTATICA C/ TINTA POLIESTER, GRUPO OPTICO C/IP 65, MOD SELTA, FAELLUCE OU EQUIVALENTE TECNICO, INCLUSIVE LAMPADA TUBULAR, REATOR UI AFP VS 70WX220V, BRACO RETO 1 POL X 1M C/ PARAFUSO P/ FIX EM POSTE, FIO 1,5MM2, RELE E INSTALACAO (EMLURB)</v>
          </cell>
          <cell r="C1723" t="str">
            <v>Un</v>
          </cell>
          <cell r="D1723">
            <v>1210.0600300000001</v>
          </cell>
          <cell r="E1723">
            <v>948.1</v>
          </cell>
        </row>
        <row r="1724">
          <cell r="A1724" t="str">
            <v>18.25.172</v>
          </cell>
          <cell r="B1724" t="str">
            <v>18.25.172 FORNECIMENTO E INSTALAÇÃO DE LUMINÁRIA PÚBLICA LED 50W BRANCO FRIO,  PARA FIXACAO EM POSTE, INCLUSIVE FIO 1,5MM2 E RELE. (SEDUC)</v>
          </cell>
          <cell r="C1724" t="str">
            <v>Un</v>
          </cell>
          <cell r="D1724">
            <v>353.33089199999995</v>
          </cell>
          <cell r="E1724">
            <v>276.83999999999997</v>
          </cell>
        </row>
        <row r="1725">
          <cell r="A1725" t="str">
            <v>18.25.173</v>
          </cell>
          <cell r="B1725" t="str">
            <v>18.25.173, FORNECIMENTO DE LUMINARIA P/LAMPADA VS 70W EM ALUMINIO INJETADO ALTA PRESSAO, REFLETOR ANODIZADO, VIDRO PLANO TEMPERADO, IP 66, ACABAMENTO EM TINTA POLIESTER, ALOJAMENTO PARA EQUIPAMENTO, MOD ASTRE, ALMEC OU EQUIVALENTE TECNICO, INCLUSIVE LAMPADA TUBULAR, REATOR UI AFP VS 70WX220V, BRACO RETO 1 POL X 1M C/ PARAFUSO P/ FIX EM POSTE, FIO 1,5MM2,RELE E INSTALACAO (EMLURB)</v>
          </cell>
          <cell r="C1725" t="str">
            <v>Un</v>
          </cell>
          <cell r="D1725">
            <v>1108.670758</v>
          </cell>
          <cell r="E1725">
            <v>868.66</v>
          </cell>
        </row>
        <row r="1726">
          <cell r="A1726" t="str">
            <v>18.25.180</v>
          </cell>
          <cell r="B1726" t="str">
            <v>18.25.180, LUMINARIA FECHADA PARA LAMPADA A VAPOR DE MERCURIO DE 250 W, REFERENCIA ABL 50/F OU EQUIVALENCIA TECNICA, COMPLETA, INCLUSIVE BRACO, LAMPADA, REATOR ALTO FATOR DE POTENCIA, FORNECIMENTO E INSTALACAO (SEDUC)</v>
          </cell>
          <cell r="C1726" t="str">
            <v>Un</v>
          </cell>
          <cell r="D1726">
            <v>774.16529100000002</v>
          </cell>
          <cell r="E1726">
            <v>606.57000000000005</v>
          </cell>
        </row>
        <row r="1727">
          <cell r="A1727" t="str">
            <v>18.25.181</v>
          </cell>
          <cell r="B1727" t="str">
            <v>18.25.181, FORNECIMENTO DE LUMINARIA FORMADA POR UMA PECA UNICA EM LIGA DE ALUMINIO RESISTENTE A CORROSAO, IP 65, SISTEMA OPTICO FORMADO POR UM REFLETOR EM ALUMINIO DE ALTA PUREZA ANODIZADO, COMP DOS EQUIP, PROTETOR EM VIDRO PLANO TEMPERADO, SOQUETE E-40, PARA LAMPADA TUBULAR VAPOR DE SODIO DE 100W, REF IMG PHILLIPS OU EQUIVALENTE TECNICO, INCLUSIVE BRACO DE 2,0M EM FERRO GALV, LAMPADA TUBULAR, REATOR AFP UI 100W, FIO 1,5MM2, BRACADEIRA, RELE E INSTALACAO (EMLURB)</v>
          </cell>
          <cell r="C1727" t="str">
            <v>Un</v>
          </cell>
          <cell r="D1727">
            <v>1626.7719799999998</v>
          </cell>
          <cell r="E1727">
            <v>1274.5999999999999</v>
          </cell>
        </row>
        <row r="1728">
          <cell r="A1728" t="str">
            <v>18.25.191</v>
          </cell>
          <cell r="B1728" t="str">
            <v>18.25.191, FORNECIMENTO DE LUMINARIA FORMADA POR UMA PECA UNICA EM LIGA DE ALUMINIO RESISTENTE A CORROSAO, IP 65, SISTEMA OPTICO FORMADO POR UM REFLETOR EM ALUMINIO DE ALTA PUREZA ANODIZADO, COMP DOS EQUIP, PROTETOR EM VIDRO PLANO TEMPERADO, SOQUETE E-40, PARA LAMPADA TUBULAR VAPOR DE SODIO DE 150W, REF IMG PHILLIPS OU EQUIVALENTE TECNICO, INCLUSIVE BRACO DE 2,0M EM FERRO GALV, LAMPADA TUBULAR, REATOR AFP UI 150W, FIO 1,5MM2, BRACADEIRA, RELE E INSTALACAO (EMLURB)</v>
          </cell>
          <cell r="C1728" t="str">
            <v>Un</v>
          </cell>
          <cell r="D1728">
            <v>1637.6332929999999</v>
          </cell>
          <cell r="E1728">
            <v>1283.1099999999999</v>
          </cell>
        </row>
        <row r="1729">
          <cell r="A1729" t="str">
            <v>18.25.193</v>
          </cell>
          <cell r="B1729" t="str">
            <v>18.25.193 FORNECIMENTO DE LUMINARIA FORMADA P/ UMA PECA UNICA EM LIGA DE ALUMINIO RESISTENTE A CORROSAO, IP 65,SISTEMA OPTICO FORMADO P/ UM REFLETOR EM ALUMINIO DE ALTA PUREZA ANODIZADO,COMP DOS EQUIP,  PROTETOR DE VIDRO PLANO TEMPERADO SOQUETE E40 P/ LAMP. TUBULAR VS 150W REF. IMG PHILIPS OU EQUIVALENTE TECNICO, INCLUSIVE BRACO DE 3M EM FERRO GALV, LAMP. TUBULAR, REATORUI AFP 150W, FIO 1,5MM2, BRAC, RELE E INST. (EMLURB)</v>
          </cell>
          <cell r="C1729" t="str">
            <v>Un</v>
          </cell>
          <cell r="D1729">
            <v>1729.922546</v>
          </cell>
          <cell r="E1729">
            <v>1355.42</v>
          </cell>
        </row>
        <row r="1730">
          <cell r="A1730" t="str">
            <v>18.25.201</v>
          </cell>
          <cell r="B1730" t="str">
            <v>18.25.201, FORNECIMENTO DE LUMINARIA P/LAMPADA VS 250W COM CORPO EM ALUMINIO INJETADO, VIDRO PLANO, PINTURA ELETROSTATICA C/ TINTA POLIESTER, GRUPO OPTICO E PORTA EQUIPAMENTO C/IP 66, MOD SMART, FAELLUCE OU EQUIVALENTE TECNICO, INCLUSIVE BRACO DE 3,0M EM FERRO GALV, LAMPADA TUBULAR, REATOR UI AFP VS 250WX220V, FIO 1,5MM2, BRACADEIRA, RELE E INSTALACAO (EMLURB)</v>
          </cell>
          <cell r="C1730" t="str">
            <v>Un</v>
          </cell>
          <cell r="D1730">
            <v>2214.8399679999998</v>
          </cell>
          <cell r="E1730">
            <v>1735.36</v>
          </cell>
        </row>
        <row r="1731">
          <cell r="A1731" t="str">
            <v>18.25.203</v>
          </cell>
          <cell r="B1731" t="str">
            <v>18.25.203, FORNECIMENTO DE LUMINARIA P/LAMPADA VS 250W COM CORPO EM ALUMINIO INJETADO, VIDRO PLANO, PINTURA ELETROSTATICA C/ TINTA POLIESTER, GRUPO OPTICO E PORTA EQUIPAMENTO C/IP 66, MOD SMART, FAELLUCE OU EQUIVALENTE TECNICO, INCLUSIVE BRACO DE 4,0M EM FERRO GALV, LAMPADA TUBULAR, REATOR UI AFP VS 250WX220V, FIO 1,5MM2, BRACADEIRA, RELE E INSTALACAO (EMLURB)</v>
          </cell>
          <cell r="C1731" t="str">
            <v>Un</v>
          </cell>
          <cell r="D1731">
            <v>2429.4625759999999</v>
          </cell>
          <cell r="E1731">
            <v>1903.52</v>
          </cell>
        </row>
        <row r="1732">
          <cell r="A1732" t="str">
            <v>18.25.205</v>
          </cell>
          <cell r="B1732" t="str">
            <v>18.25.205, FORNECIMENTO DE LUMINARIA COM CORPO DE ALUMINIO INJETADO, REFLETOR EM ALUMINIO ANODIZADO, VIDRO PLANO TEMPERADO, CONJUNTO OPTICO IP 65, PARA LAMPADA TUBULAR VAPOR DE SODIO DE 250W, REF LEXA A 300, ALMEC OU EQUIVALENTE TECNICO, INCLUSIVE BRACO DE 3,0M EM FERRO GALV, LAMPADA TUBULAR, REATOR AFP UI 250W, FIO 1,50 MM2, BRACADEIRA, RELE E INSTALACAO (EMLURB)</v>
          </cell>
          <cell r="C1732" t="str">
            <v>Un</v>
          </cell>
          <cell r="D1732">
            <v>1795.486077</v>
          </cell>
          <cell r="E1732">
            <v>1406.79</v>
          </cell>
        </row>
        <row r="1733">
          <cell r="A1733" t="str">
            <v>18.25.210</v>
          </cell>
          <cell r="B1733" t="str">
            <v>18.25.210, LUMINARIA FECHADA PARA LAMPADA A VAPOR DE MERCURIO DE 400 W, REFERENCIA ABL 50/F OU EQUIVALENCIA TECNICA, COMPLETA, INCLUSIVE BRACO, LAMPADA, REATOR ALTO FATOR DE POTENCIA, FORNECIMENTO E INSTALACAO (SEDUC)</v>
          </cell>
          <cell r="C1733" t="str">
            <v>Un</v>
          </cell>
          <cell r="D1733">
            <v>809.90169100000003</v>
          </cell>
          <cell r="E1733">
            <v>634.57000000000005</v>
          </cell>
        </row>
        <row r="1734">
          <cell r="A1734" t="str">
            <v>18.25.211</v>
          </cell>
          <cell r="B1734" t="str">
            <v>18.25.211, FORNECIMENTO DE LUMINARIA P/LAMPADA VS 400W COM CORPO EM ALUMINIO INJETADO, VIDRO PLANO, PINTURA ELETROSTATICA C/ TINTA POLIESTER, GRUPO OPTICO E PORTA EQUIPAMENTO C/IP 66, MOD ITINERA, FAELLUCE OU EQUIVALENTE TECNICO, INCLUSIVE LAMPADA TUBULAR, REATOR UI AFP VS 400WX220V, BRACO DE 4M C/ PARAFUSO P/ FIX EM POSTE, FIO 1,5MM2, BRACADEIRA, RELE E INSTALACAO (EMLURB)</v>
          </cell>
          <cell r="C1734" t="str">
            <v>Un</v>
          </cell>
          <cell r="D1734">
            <v>2734.3961720000002</v>
          </cell>
          <cell r="E1734">
            <v>2142.44</v>
          </cell>
        </row>
        <row r="1735">
          <cell r="A1735" t="str">
            <v>18.25.213</v>
          </cell>
          <cell r="B1735" t="str">
            <v>18.25.213, FORNECIMENTO DE LUMINARIA COM CORPO DE ALUMINIO INJETADO, REFLETOR EM ALUMINIO ANODIZADO, VIDRO PLANO TEMPERADO, CONJUNTO OPTICO IP 66, PARA LAMPADA TUBULAR VAPOR DE SODIO DE 400W, REF AZURE M-400, ALMEC OU EQUIVALENTE TECNICO, INCLUSIVE BRACO DE 4,0M EM FERRO GALV, LAMPADA TUBULAR, REATOR AFP UI 400W, FIO 1,5MM2, BRACADEIRA, RELE E INSTALACAO (EMLURB)</v>
          </cell>
          <cell r="C1735" t="str">
            <v>Un</v>
          </cell>
          <cell r="D1735">
            <v>2118.926023</v>
          </cell>
          <cell r="E1735">
            <v>1660.21</v>
          </cell>
        </row>
        <row r="1736">
          <cell r="A1736" t="str">
            <v>18.25.215</v>
          </cell>
          <cell r="B1736" t="str">
            <v>18.25.215, FORNECIMENTO DE LUMINARIA EM ALUMINIO INJETADO, VIDRO TRANSPARENTE TEMPERADO IK 10, IP 66, REFLETOR T-POT COM EXCELENTE DESEMPENHO OPTICO IP - 66, PARA LAMPADA TUBULAR VAPOR DE SODIO DE 400W, REF SELENIUM SGP 340 , PHILLIPS OU EQUIVALENTE TECNICO, INCLUSIVE BRACO DE 4,0M EM FERRO GALV, LAMPADA TUBULAR, REATOR AFP UI 400W, FIO 1,50 MM2, BRACADEIRA, RELE E INSTALACAO EM POSTE (EMLURB)</v>
          </cell>
          <cell r="C1736" t="str">
            <v>Un</v>
          </cell>
          <cell r="D1736">
            <v>3089.3096759999999</v>
          </cell>
          <cell r="E1736">
            <v>2420.52</v>
          </cell>
        </row>
        <row r="1737">
          <cell r="A1737" t="str">
            <v>18.25.302</v>
          </cell>
          <cell r="B1737" t="str">
            <v>18.25.302, FORNECIMENTO DE LUMINARIA P/LAMPADA MVM 70W EM ALUMINIO INJETADO ALTA PRESSAO, REFLETOR ANODIZADO, VIDRO PLANO TEMPERADO, IP 66, ACABAMENTO EM TINTA POLIESTER, ALOJAMENTO PARA EQUIPAMENTO, MOD ASTRE VP, ALMEC OU EQUIVALENTE TECNICO, INCLUSIVE LAMPADA TUBULAR, REATOR UI AFP MVM 70WX220V, RELE E INSTALACAO (EMLURB)</v>
          </cell>
          <cell r="C1737" t="str">
            <v>Un</v>
          </cell>
          <cell r="D1737">
            <v>1084.331717</v>
          </cell>
          <cell r="E1737">
            <v>849.59</v>
          </cell>
        </row>
        <row r="1738">
          <cell r="A1738" t="str">
            <v>18.25.304</v>
          </cell>
          <cell r="B1738" t="str">
            <v>18.25.304, FORNECIMENTO DE LUMINARIA P/LAMPADA VAPOR DE SODIO 70W EM ALUMINIO INJETADO ALTA PRESSAO, REFLETOR ANODIZADO, VIDRO PLANO TEMPERADO, IP 66, ACABAMENTO EM TINTA POLIESTER, ALOJAMENTO PARA EQUIPAMENTO, MOD ASTRE VP, ALMEC OU EQUIVALENTE TECNICO, INCLUSIVE LAMPADA TUBULAR, REATOR UI AFP VAPOR DE SODIO 70WX220V, RELE E INSTALACAO (EMLURB)</v>
          </cell>
          <cell r="C1738" t="str">
            <v>Un</v>
          </cell>
          <cell r="D1738">
            <v>998.85790599999996</v>
          </cell>
          <cell r="E1738">
            <v>782.62</v>
          </cell>
        </row>
        <row r="1739">
          <cell r="A1739" t="str">
            <v>18.25.306</v>
          </cell>
          <cell r="B1739" t="str">
            <v>18.25.306, FORNECIMENTO DE LUMINARIA DECORATIVA COM CORPO SEMI- ESFERICO EM ALUMINIO ESTAMPADO P/LAMPADA MVM 70W , REFLETOR ANODIZADO, VIDRO PLANO TEMPERADO, IP 66, ACABAMENTO EM TINTA POLIESTER, MOD LUNAR M-48, ALMEC OU EQUIVALENTE TECNICO, INCLUSIVE LAMPADA TUBULAR, REATOR UI AFP MVM 70WX220V, RELE E INSTALACAO EM POSTE (EMLURB)</v>
          </cell>
          <cell r="C1739" t="str">
            <v>Un</v>
          </cell>
          <cell r="D1739">
            <v>1504.9746710000002</v>
          </cell>
          <cell r="E1739">
            <v>1179.17</v>
          </cell>
        </row>
        <row r="1740">
          <cell r="A1740" t="str">
            <v>18.25.308</v>
          </cell>
          <cell r="B1740" t="str">
            <v>18.25.308, FORNECIMENTO DE LUMINARIA DECORATIVA COM CORPO SEMI- ESFERICO EM ALUMINIO ESTAMPADO P/LAMPADA VAPOR DE SODIO 70W , REFLETOR ANODIZADO, VIDRO PLANO TEMPERADO, IP 66, ACABAMENTO EM TINTA POLIESTER, MOD LUNAR M-48, ALMEC OU EQUIVALENTE TECNICO, INCLUSIVE LAMPADA TUBULAR, REATOR UI AFP VAPOR DE SODIO 70WX220V, RELE E INSTALACAO (EMLURB)</v>
          </cell>
          <cell r="C1740" t="str">
            <v>Un</v>
          </cell>
          <cell r="D1740">
            <v>1419.5136230000001</v>
          </cell>
          <cell r="E1740">
            <v>1112.21</v>
          </cell>
        </row>
        <row r="1741">
          <cell r="A1741" t="str">
            <v>18.25.311</v>
          </cell>
          <cell r="B1741" t="str">
            <v>18.25.311 LUMINARIA TIPO ARANDELA (TARTARUGA), COMPLETA, INCLUSIVE 1 LAMPADA DE LED FORNECIMENTO E INSTALACAO.(SEDUC)</v>
          </cell>
          <cell r="C1741" t="str">
            <v>Un</v>
          </cell>
          <cell r="D1741">
            <v>110.09363800000001</v>
          </cell>
          <cell r="E1741">
            <v>86.26</v>
          </cell>
        </row>
        <row r="1742">
          <cell r="A1742" t="str">
            <v>18.25.402</v>
          </cell>
          <cell r="B1742" t="str">
            <v>18.25.402, FORNECIMENTO DE LUMINARIA P/LAMPADA MVM 150W EM ALUMINIO INJETADO ALTA PRESSAO, REFLETOR ANODIZADO, VIDRO PLANO TEMPERADO, IP 66, ACABAMENTO EM TINTA POLIESTER, ALOJAMENTO PARA EQUIPAMENTO, MOD ASTRE VP, ALMEC OU EQUIVALENTE TECNICO, INCLUSIVE LAMPADA TUBULAR, REATOR UI AFP MVM 150WX220V, RELE E INSTALACAO (EMLURB)</v>
          </cell>
          <cell r="C1742" t="str">
            <v>Un</v>
          </cell>
          <cell r="D1742">
            <v>1157.5275220000001</v>
          </cell>
          <cell r="E1742">
            <v>906.94</v>
          </cell>
        </row>
        <row r="1743">
          <cell r="A1743" t="str">
            <v>18.25.403</v>
          </cell>
          <cell r="B1743" t="str">
            <v>18.25.403, FORNECIMENTO DE LUMINARIA P/LAMPADA VAPOR DE SODIO DE 150W EM ALUMINIO INJETADO ALTA PRESSAO, REFLETOR ANODIZADO, VIDRO PLANO TEMPERADO, IP 66, ACABAMENTO EM TINTA POLIESTER, ALOJAMENTO PARA EQUIPAMENTO, MOD ASTRE VP, ALMEC OU EQUIVALENTE TECNICO, INCLUSIVE LAMPADA TUBULAR, REATOR UI AFP VAPOR DE SODIO DE 150WX220V, RELE E INSTALACAO (EMLURB)</v>
          </cell>
          <cell r="C1743" t="str">
            <v>Un</v>
          </cell>
          <cell r="D1743">
            <v>1057.41455</v>
          </cell>
          <cell r="E1743">
            <v>828.5</v>
          </cell>
        </row>
        <row r="1744">
          <cell r="A1744" t="str">
            <v>18.25.404</v>
          </cell>
          <cell r="B1744" t="str">
            <v>18.25.404, FORNECIMENTO DE LUMINARIA DECORATIVA COM CORPO SEMI- ESFERICO EM ALUMINIO ESTAMPADO P/LAMPADA VAPOR DE SODIO 150W, REFLETOR ANODIZADO, VIDRO PLANO TEMPERADO, IP 66, ACABAMENTO EM TINTA POLIESTER, MOD LUNAR , ALMEC OU EQUIVALENTE TECNICO, INCLUSIVE LAMPADA TUBULAR, REATOR UI AFP VAPOR DE SODIO 150WX220V, RELE E INSTALACAO (EMLURB)</v>
          </cell>
          <cell r="C1744" t="str">
            <v>Un</v>
          </cell>
          <cell r="D1744">
            <v>1909.4086149999998</v>
          </cell>
          <cell r="E1744">
            <v>1496.05</v>
          </cell>
        </row>
        <row r="1745">
          <cell r="A1745" t="str">
            <v>18.25.405</v>
          </cell>
          <cell r="B1745" t="str">
            <v>18.25.405, FORNECIMENTO DE LUMINARIA P/LAMPADA VAPOR DE SODIO 150W COM CORPO EM ALUMINIO INJETADO, VIDRO PLANO, PINTURA ELETROSTATICA C/ TINTA POLIESTER, GRUPO OPTICO E PORTA EQUIPAMENTO C/IP 66, MOD SMART, FAELLUCE OU EQUIVALENTE TECNICO, INCLUSIVE LAMPADA TUBULAR, REATOR UI AFP VAPOR DE SODIO 150WX220V, RELE E INSTALACAO (EMLURB)</v>
          </cell>
          <cell r="C1745" t="str">
            <v>Un</v>
          </cell>
          <cell r="D1745">
            <v>1809.2956429999999</v>
          </cell>
          <cell r="E1745">
            <v>1417.61</v>
          </cell>
        </row>
        <row r="1746">
          <cell r="A1746" t="str">
            <v>18.25.406</v>
          </cell>
          <cell r="B1746" t="str">
            <v>18.25.406, FORNECIMENTO DE LUMINARIA DECORATIVA COM CORPO SEMI- ESFERICO EM ALUMINIO ESTAMPADO P/LAMPADA MVM 150W, REFLETOR ANODIZADO, VIDRO PLANO TEMPERADO, IP 66, ACABAMENTO EM TINTA POLIESTER, MOD LUNAR M-48, ALMEC OU EQUIVALENTE TECNICO, INCLUSIVE LAMPADA TUBULAR, REATOR UI AFP MVM 150WX220V, RELE E INSTALACAO (EMLURB)</v>
          </cell>
          <cell r="C1746" t="str">
            <v>Un</v>
          </cell>
          <cell r="D1746">
            <v>1578.183239</v>
          </cell>
          <cell r="E1746">
            <v>1236.53</v>
          </cell>
        </row>
        <row r="1747">
          <cell r="A1747" t="str">
            <v>18.25.407</v>
          </cell>
          <cell r="B1747" t="str">
            <v>18.25.407, FORNECIMENTO DE LUMINARIA DECORATIVA COM CORPO SEMI- ESFERICO EM ALUMINIO ESTAMPADO P/LAMPADA VAPOR DE SODIO DE 150W, REFLETOR ANODIZADO, VIDRO PLANO TEMPERADO, IP 66, ACABAMENTO EM TINTA POLIESTER, MOD LUNAR M-48, ALMEC OU EQUIVALENTE TECNICO, INCLUSIVE LAMPADA TUBULAR, REATOR UI AFP VAPOR DE SODIO 150WX220V, RELE E INSTALACAO (EMLURB)</v>
          </cell>
          <cell r="C1747" t="str">
            <v>Un</v>
          </cell>
          <cell r="D1747">
            <v>1478.0702669999998</v>
          </cell>
          <cell r="E1747">
            <v>1158.0899999999999</v>
          </cell>
        </row>
        <row r="1748">
          <cell r="A1748" t="str">
            <v>18.25.408</v>
          </cell>
          <cell r="B1748" t="str">
            <v>18.25.408, FORNECIMENTO DE LUMINARIA DECORATIVA COM CORPO SEMI- ESFERICO EM ALUMINIO ESTAMPADO P/LAMPADA MVM 150W, REFLETOR ANODIZADO, VIDRO PLANO TEMPERADO, IP 66, ACABAMENTO EM TINTA POLIESTER, MOD LUNAR , ALMEC OU EQUIVALENTE TECNICO, INCLUSIVE LAMPADA TUBULAR, REATOR UI AFP MVM 150WX220V, RELE E INSTALACAO (EMLURB)</v>
          </cell>
          <cell r="C1748" t="str">
            <v>Un</v>
          </cell>
          <cell r="D1748">
            <v>1694.364828</v>
          </cell>
          <cell r="E1748">
            <v>1327.56</v>
          </cell>
        </row>
        <row r="1749">
          <cell r="A1749" t="str">
            <v>18.25.409</v>
          </cell>
          <cell r="B1749" t="str">
            <v>18.25.409, FORNECIMENTO DE LUMINARIA DECORATIVA COM CORPO SEMI- ESFERICO EM ALUMINIO ESTAMPADO P/LAMPADA VAPOR DE SODIO 150W, REFLETOR ANODIZADO, VIDRO PLANO TEMPERADO, IP 66, ACABAMENTO EM TINTA POLIESTER, MOD LUNAR , ALMEC OU EQUIVALENTE TECNICO, INCLUSIVE LAMPADA TUBULAR, REATOR UI AFP VAPOR DE SODIO 150WX220V, RELE E INSTALACAO (EMLURB)</v>
          </cell>
          <cell r="C1749" t="str">
            <v>Un</v>
          </cell>
          <cell r="D1749">
            <v>1594.2390929999999</v>
          </cell>
          <cell r="E1749">
            <v>1249.1099999999999</v>
          </cell>
        </row>
        <row r="1750">
          <cell r="A1750" t="str">
            <v>18.25.412</v>
          </cell>
          <cell r="B1750" t="str">
            <v>18.25.412, FORNECIMENTO DE LUMINARIA COM CORPO DE ALUMINIO INJETADO, REFLETOR EM ALUMINIO ANODIZADO, VIDRO PLANO TEMPERADO, CONJUNTO OPTICO IP 65, PARA LAMPADA TUBULAR MVM DE 250W, REF LEXA A 300, ALMEC OU EQUIVALENTE TECNICO, INCLUSIVE LAMPADA TUBULAR, REATOR AFP UI MVM DE 250WX220V, RELE E INSTALACAO EM POSTE (EMLURB)</v>
          </cell>
          <cell r="C1750" t="str">
            <v>Un</v>
          </cell>
          <cell r="D1750">
            <v>1568.279151</v>
          </cell>
          <cell r="E1750">
            <v>1228.77</v>
          </cell>
        </row>
        <row r="1751">
          <cell r="A1751" t="str">
            <v>18.25.413</v>
          </cell>
          <cell r="B1751" t="str">
            <v>18.25.413, FORNECIMENTO DE LUMINARIA COM CORPO DE ALUMINIO INJETADO, REFLETOR EM ALUMINIO ANODIZADO, VIDRO PLANO TEMPERADO, CONJUNTO OPTICO IP 65, PARA LAMPADA TUBULAR VAPOR DE SODIO DE 250W, REF LEXA A 300, ALMEC OU EQUIVALENTE TECNICO, INCLUSIVE LAMPADA TUBULAR, REATOR AFP UI VAPOR DE SODIO DE 250WX220V, RELE E INSTALACAO EM POSTE (EMLURB)</v>
          </cell>
          <cell r="C1751" t="str">
            <v>Un</v>
          </cell>
          <cell r="D1751">
            <v>1514.4831059999999</v>
          </cell>
          <cell r="E1751">
            <v>1186.6199999999999</v>
          </cell>
        </row>
        <row r="1752">
          <cell r="A1752" t="str">
            <v>18.25.414</v>
          </cell>
          <cell r="B1752" t="str">
            <v>18.25.414, FORNECIMENTO DE LUMINARIA COM CORPO DE ALUMINIO INJETADO, REFLETOR EM ALUMINIO ANODIZADO, VIDRO PLANO TEMPERADO, CONJUNTO OPTICO IP 66, PARA LAMPADA TUBULAR MVM DE 250W, REF AZURE M-400, ALMEC OU EQUIVALENTE TECNICO, LAMPADA TUBULAR, REATOR AFP UI MVM 250W X 220V, RELE E INSTALACAO EM POSTE (EMLURB)</v>
          </cell>
          <cell r="C1752" t="str">
            <v>Un</v>
          </cell>
          <cell r="D1752">
            <v>1632.374937</v>
          </cell>
          <cell r="E1752">
            <v>1278.99</v>
          </cell>
        </row>
        <row r="1753">
          <cell r="A1753" t="str">
            <v>18.25.415</v>
          </cell>
          <cell r="B1753" t="str">
            <v>18.25.415, FORNECIMENTO DE LUMINARIA COM CORPO DE ALUMINIO INJETADO, REFLETOR EM ALUMINIO ANODIZADO, VIDRO PLANO TEMPERADO, CONJUNTO OPTICO IP 66, PARA LAMPADA TUBULAR VAPOR DE SODIO DE 250W, REF AZURE M-400, ALMEC OU EQUIVALENTE TECNICO, LAMPADA TUBULAR, REATOR AFP UI VAPOR DE SODIO 250W X 220V, RELE E INSTALACAO EM POSTE (EMLURB)</v>
          </cell>
          <cell r="C1753" t="str">
            <v>Un</v>
          </cell>
          <cell r="D1753">
            <v>1578.578892</v>
          </cell>
          <cell r="E1753">
            <v>1236.8399999999999</v>
          </cell>
        </row>
        <row r="1754">
          <cell r="A1754" t="str">
            <v>18.25.416</v>
          </cell>
          <cell r="B1754" t="str">
            <v>18.25.416, FORNECIMENTO DE LUMINARIA P/LAMPADA MVM 250W COM CORPO EM ALUMINIO INJETADO, VIDRO PLANO, PINTURA ELETROSTATICA C/ TINTA POLIESTER, GRUPO OPTICO E PORTA EQUIPAMENTO C/IP 66, MOD SMART, FAELLUCE OU EQUIVALENTE TECNICO, INCLUSIVE LAMPADA TUBULAR, REATOR UI AFP MVM 250WX220V, RELE E INSTALACAO EM POSTE (EMLURB)</v>
          </cell>
          <cell r="C1754" t="str">
            <v>Un</v>
          </cell>
          <cell r="D1754">
            <v>1987.6330419999999</v>
          </cell>
          <cell r="E1754">
            <v>1557.34</v>
          </cell>
        </row>
        <row r="1755">
          <cell r="A1755" t="str">
            <v>18.25.417</v>
          </cell>
          <cell r="B1755" t="str">
            <v>18.25.417, FORNECIMENTO DE LUMINARIA P/LAMPADA VAPOR DE SODIO 250W COM CORPO EM ALUMINIO INJETADO, VIDRO PLANO, PINTURA ELETROSTATICA C/ TINTA POLIESTER, GRUPO OPTICO E PORTA EQUIPAMENTO C/IP 66, MOD SMART, FAELLUCE OU EQUIVALENTE TECNICO, INCLUSIVE LAMPADA TUBULAR, REATOR UI AFP VAPOR DE SODIO 250WX220V, RELE E INSTALACAO EM POSTE (EMLURB)</v>
          </cell>
          <cell r="C1755" t="str">
            <v>Un</v>
          </cell>
          <cell r="D1755">
            <v>1933.8369970000001</v>
          </cell>
          <cell r="E1755">
            <v>1515.19</v>
          </cell>
        </row>
        <row r="1756">
          <cell r="A1756" t="str">
            <v>18.25.418</v>
          </cell>
          <cell r="B1756" t="str">
            <v>18.25.418, FORNECIMENTO DE LUMINARIA DECORATIVA COM CORPO SEMI- ESFERICO EM ALUMINIO ESTAMPADO P/LAMPADA MVM 250W , REFLETOR ANODIZADO, VIDRO PLANO TEMPERADO, IP 66, ACABAMENTO EM TINTA POLIESTER, MOD LUNAR , ALMEC OU EQUIVALENTE TECNICO, INCLUSIVE LAMPADA TUBULAR, REATOR UI AFP MVM 250WX220V, RELE E INSTALACAO EM POSTE (EMLURB)</v>
          </cell>
          <cell r="C1756" t="str">
            <v>Un</v>
          </cell>
          <cell r="D1756">
            <v>1772.5892549999999</v>
          </cell>
          <cell r="E1756">
            <v>1388.85</v>
          </cell>
        </row>
        <row r="1757">
          <cell r="A1757" t="str">
            <v>18.25.419</v>
          </cell>
          <cell r="B1757" t="str">
            <v>18.25.419, FORNECIMENTO DE LUMINARIA DECORATIVA COM CORPO SEMI- ESFERICO EM ALUMINIO ESTAMPADO P/LAMPADA VAPOR DE SODIO DE 250W , REFLETOR ANODIZADO, VIDRO PLANO TEMPERADO, IP 66, ACABAMENTO EM TINTA POLIESTER, MOD LUNAR , ALMEC OU EQUIVALENTE TECNICO, INCLUSIVE LAMPADA TUBULAR, REATOR UI AFP VAPOR DE SODIO 250WX220V, RELE E INSTALACAO EM POSTE (EMLURB)</v>
          </cell>
          <cell r="C1757" t="str">
            <v>Un</v>
          </cell>
          <cell r="D1757">
            <v>1718.79321</v>
          </cell>
          <cell r="E1757">
            <v>1346.7</v>
          </cell>
        </row>
        <row r="1758">
          <cell r="A1758" t="str">
            <v>18.25.420</v>
          </cell>
          <cell r="B1758" t="str">
            <v>18.25.420, FORNECIMENTO DE LUMINARIA DECORATIVA COM CORPO SEMI- ESFERICO EM ALUMINIO ESTAMPADO P/LAMPADA MVM 250W , REFLETOR ANODIZADO, VIDRO PLANO TEMPERADO, IP 66, ACABAMENTO EM TINTA POLIESTER, MOD LUNAR M - 58, ALMEC OU EQUIVALENTE TECNICO, INCLUSIVE LAMPADA TUBULAR, REATOR UI AFP MVM 250WX220V, RELE E INSTALACAO EM POSTE (EMLURB)</v>
          </cell>
          <cell r="C1758" t="str">
            <v>Un</v>
          </cell>
          <cell r="D1758">
            <v>1932.8414830000002</v>
          </cell>
          <cell r="E1758">
            <v>1514.41</v>
          </cell>
        </row>
        <row r="1759">
          <cell r="A1759" t="str">
            <v>18.25.421</v>
          </cell>
          <cell r="B1759" t="str">
            <v>18.25.421, FORNECIMENTO DE LUMINARIA DECORATIVA COM CORPO SEMI- ESFERICO EM ALUMINIO ESTAMPADO P/LAMPADA VAPOR DE SODIO DE 250W , REFLETOR ANODIZADO, VIDRO PLANO TEMPERADO, IP 66, ACABAMENTO EM TINTA POLIESTER, MOD LUNAR M - 58, ALMEC OU EQUIVALENTE TECNICO, INCLUSIVE LAMPADA TUBULAR, REATOR UI AFP VAPOR DE SODIO DE 250WX220V, RELE E INSTALACAO EM POSTE (EMLURB)</v>
          </cell>
          <cell r="C1759" t="str">
            <v>Un</v>
          </cell>
          <cell r="D1759">
            <v>1879.0454379999999</v>
          </cell>
          <cell r="E1759">
            <v>1472.26</v>
          </cell>
        </row>
        <row r="1760">
          <cell r="A1760" t="str">
            <v>18.25.502</v>
          </cell>
          <cell r="B1760" t="str">
            <v>18.25.502, FORNECIMENTO DE LUMINARIA COM CORPO DE ALUMINIO INJETADO, REFLETOR EM ALUMINIO ANODIZADO, VIDRO PLANO TEMPERADO, CONJUNTO OPTICO IP 66, PARA LAMPADA TUBULAR MVM DE 4000W, REF AZURE M-400, ALMEC OU EQUIVALENTE TECNICO, LAMPADA TUBULAR, REATOR AFP UI MVM 400W X 220V, RELE E INSTALACAO EM POSTE (EMLURB)</v>
          </cell>
          <cell r="C1760" t="str">
            <v>Un</v>
          </cell>
          <cell r="D1760">
            <v>1652.8467889999999</v>
          </cell>
          <cell r="E1760">
            <v>1295.03</v>
          </cell>
        </row>
        <row r="1761">
          <cell r="A1761" t="str">
            <v>18.25.503</v>
          </cell>
          <cell r="B1761" t="str">
            <v>18.25.503, FORNECIMENTO DE LUMINARIA COM CORPO DE ALUMINIO INJETADO, REFLETOR EM ALUMINIO ANODIZADO, VIDRO PLANO TEMPERADO, CONJUNTO OPTICO IP 66, PARA LAMPADA TUBULAR VAPOR DE SODIO DE 4000W, REF AZURE M-400, ALMEC OU EQUIVALENTE TECNICO, LAMPADA TUBULAR, REATOR AFP UI VAPOR DE SODIO 400W X 220V, RELE E INSTALACAO EM POSTE (EMLURB)</v>
          </cell>
          <cell r="C1761" t="str">
            <v>Un</v>
          </cell>
          <cell r="D1761">
            <v>1620.4415320000001</v>
          </cell>
          <cell r="E1761">
            <v>1269.6400000000001</v>
          </cell>
        </row>
        <row r="1762">
          <cell r="A1762" t="str">
            <v>18.25.504</v>
          </cell>
          <cell r="B1762" t="str">
            <v>18.25.504, FORNECIMENTO DE LUMINARIA P/LAMPADA MVM 400W COM CORPO EM ALUMINIO INJETADO, VIDRO PLANO, PINTURA ELETROSTATICA C/ TINTA POLIESTER, GRUPO OPTICO E PORTA EQUIPAMENTO C/IP 66, MOD ITINERA, FAELLUCE OU EQUIVALENTE TECNICO, INCLUSIVE LAMPADA TUBULAR, REATOR UI AFP MVM 400WX220V, RELE E INSTALACAO EM POSTE (EMLURB)</v>
          </cell>
          <cell r="C1762" t="str">
            <v>Un</v>
          </cell>
          <cell r="D1762">
            <v>2268.3169379999999</v>
          </cell>
          <cell r="E1762">
            <v>1777.26</v>
          </cell>
        </row>
        <row r="1763">
          <cell r="A1763" t="str">
            <v>18.25.505</v>
          </cell>
          <cell r="B1763" t="str">
            <v>18.25.505, FORNECIMENTO DE LUMINARIA P/LAMPADA VAPOR DE SODIO 400W COM CORPO EM ALUMINIO INJETADO, VIDRO PLANO, PINTURA ELETROSTATICA C/ TINTA POLIESTER, GRUPO OPTICO E PORTA EQUIPAMENTO C/IP 66, MOD ITINERA, FAELLUCE OU EQUIVALENTE TECNICO, INCLUSIVE LAMPADA TUBULAR, REATOR UI AFP VAPOR DE SODIO 400WX220V, RELE E INSTALACAO EM POSTE (EMLURB)</v>
          </cell>
          <cell r="C1763" t="str">
            <v>Un</v>
          </cell>
          <cell r="D1763">
            <v>2235.911681</v>
          </cell>
          <cell r="E1763">
            <v>1751.87</v>
          </cell>
        </row>
        <row r="1764">
          <cell r="A1764" t="str">
            <v>18.25.506</v>
          </cell>
          <cell r="B1764" t="str">
            <v>18.25.506, FORNECIMENTO DE LUMINARIA DECORATIVA COM CORPO SEMI- ESFERICO EM ALUMINIO ESTAMPADO P/LAMPADA MVM 400W , REFLETOR ANODIZADO, VIDRO PLANO TEMPERADO, IP 66, ACABAMENTO EM TINTA POLIESTER, MOD LUNAR M - 58, ALMEC OU EQUIVALENTE TECNICO, INCLUSIVE LAMPADA TUBULAR, REATOR UI AFP MVM 400WX220V, RELE E INSTALACAO EM POSTE (EMLURB)</v>
          </cell>
          <cell r="C1764" t="str">
            <v>Un</v>
          </cell>
          <cell r="D1764">
            <v>1953.3133350000001</v>
          </cell>
          <cell r="E1764">
            <v>1530.45</v>
          </cell>
        </row>
        <row r="1765">
          <cell r="A1765" t="str">
            <v>18.25.507</v>
          </cell>
          <cell r="B1765" t="str">
            <v>18.25.507, FORNECIMENTO DE LUMINARIA DECORATIVA COM CORPO SEMI- ESFERICO EM ALUMINIO ESTAMPADO P/LAMPADA VAPOR DE SODIO 400W , REFLETOR ANODIZADO, VIDRO PLANO TEMPERADO, IP 66, ACABAMENTO EM TINTA POLIESTER, MOD LUNAR M - 58, ALMEC OU EQUIVALENTE TECNICO, INCLUSIVE LAMPADA TUBULAR, REATOR UI AFP VAPOR DE SODIO 400WX220V, RELE E INSTALACAO EM POSTE (EMLURB)</v>
          </cell>
          <cell r="C1765" t="str">
            <v>Un</v>
          </cell>
          <cell r="D1765">
            <v>1920.9080779999999</v>
          </cell>
          <cell r="E1765">
            <v>1505.06</v>
          </cell>
        </row>
        <row r="1766">
          <cell r="A1766" t="str">
            <v>18.25.602</v>
          </cell>
          <cell r="B1766" t="str">
            <v>18.25.602, FORNECIMENTO DE LUMINARIA DECORATIVA COM DIFUSOR LISO EXTERIORMENTE E COM PRISMAS VERTICAIS NO INTERIOR, IK 09, IP 56, PARA LAMPADA TUBULAR VAPOR DE SODIO DE 70W, REF RIKKA IJR-MI, PHILLIPS OU EQUIVALENTE TECNICO, LAMPADA TUBULAR, REATOR AFP UI VAPOR DE SODIO 70W X 220V, RELE E INSTALACAO EM POSTE (EMLURB)</v>
          </cell>
          <cell r="C1766" t="str">
            <v>Un</v>
          </cell>
          <cell r="D1766">
            <v>2239.9958409999999</v>
          </cell>
          <cell r="E1766">
            <v>1755.07</v>
          </cell>
        </row>
        <row r="1767">
          <cell r="A1767" t="str">
            <v>18.25.604</v>
          </cell>
          <cell r="B1767" t="str">
            <v>18.25.604, FORNECIMENTO DE LUMINARIA DECORATIVA COM DIFUSOR LISO EXTERIORMENTE E COM PRISMAS VERTICAIS NO INTERIOR, IK 09, IP 56, PARA LAMPADA TUBULAR VAPOR DE SODIO DE 150W, REF RIKKA IJR-MI, PHILLIPS OU EQUIVALENTE TECNICO, LAMPADA TUBULAR, REATOR AFP UI VAPOR DE SODIO 150W X 220V, RELE E INSTALACAO EM POSTE (EMLURB)</v>
          </cell>
          <cell r="C1767" t="str">
            <v>Un</v>
          </cell>
          <cell r="D1767">
            <v>2298.5524850000002</v>
          </cell>
          <cell r="E1767">
            <v>1800.95</v>
          </cell>
        </row>
        <row r="1768">
          <cell r="A1768" t="str">
            <v>18.25.621</v>
          </cell>
          <cell r="B1768" t="str">
            <v>18.25.621 FORNECIMENTO E INSTALACAO DE LUMINARIA DE EMERGENCIA 30 LEDS. POTENCIA 2 W. BATERIA DE LITIO. AUTONOMIA DE 6 HORAS. (SEDUC)</v>
          </cell>
          <cell r="C1768" t="str">
            <v>Un</v>
          </cell>
          <cell r="D1768">
            <v>39.016491000000002</v>
          </cell>
          <cell r="E1768">
            <v>30.57</v>
          </cell>
        </row>
        <row r="1769">
          <cell r="A1769" t="str">
            <v>18.25.700</v>
          </cell>
          <cell r="B1769" t="str">
            <v>18.25.700, FORNECIMENTO DE LAMPIAO, MODELO RECIFE ANTIGO - G, EM ALUMINIO FUNDIDO COM DIFUSOR EM POLICARBONATO COM TRATAMENTO EM UV, TRANSPARENTE OU LEITOSO, EDESA OU EQUIVALENTE TECNICO, INCLUSIVE LAMPADA VAPOR DE SODIO DE 150W, REATOR AFP UE 150WX220V E INSTALACAO (EMLURB)</v>
          </cell>
          <cell r="C1769" t="str">
            <v>Un</v>
          </cell>
          <cell r="D1769">
            <v>952.33677099999989</v>
          </cell>
          <cell r="E1769">
            <v>746.17</v>
          </cell>
        </row>
        <row r="1770">
          <cell r="A1770" t="str">
            <v>18.25.702</v>
          </cell>
          <cell r="B1770" t="str">
            <v>18.25.702, FORNECIMENTO DE LAMPIAO, MODELO RECIFE ANTIGO - P EM ALUMINIO FUNDIDO COM DIFUSOR EM POLICARBONATO COM TRATAMENTO EM UV, TRANSPARENTE OU LEITOSO, EDESA OU EQUIVALENTE TECNICO, INCLUSIVE LAMPADA VAPOR DE SODIO DE 70W, REATOR AFP UE 70WX220V E INSTALACAO (EMLURB)</v>
          </cell>
          <cell r="C1770" t="str">
            <v>Un</v>
          </cell>
          <cell r="D1770">
            <v>709.85253399999988</v>
          </cell>
          <cell r="E1770">
            <v>556.17999999999995</v>
          </cell>
        </row>
        <row r="1771">
          <cell r="A1771" t="str">
            <v>18.25.710</v>
          </cell>
          <cell r="B1771" t="str">
            <v>18.25.710, FORNECIMENTO DE LUMINARIA RECIFE ANTIGO EM ALUMINIO FUNDIDO COM DIFUSOR EM POLICARBONATO TRANSPARENTE OU LEITOSO, REF LC 8025 ALMEC OU EQUIVALENTE TECNICO, INCLUSIVE LAMPADA VAPOR DE SODIO DE 70W, REATOR AFP UE 70WX220V E INSTALACAO (EMLURB)</v>
          </cell>
          <cell r="C1771" t="str">
            <v>Un</v>
          </cell>
          <cell r="D1771">
            <v>816.27042799999992</v>
          </cell>
          <cell r="E1771">
            <v>639.55999999999995</v>
          </cell>
        </row>
        <row r="1772">
          <cell r="A1772" t="str">
            <v>18.25.712</v>
          </cell>
          <cell r="B1772" t="str">
            <v>18.25.712, FORNECIMENTO DE LUMINARIA RECIFE ANTIGO EM ALUMINIO FUNDIDO COM DIFUSOR EM POLICARBONATO TRANSPARENTE OU LEITOSO, REF LC 8025 ALMEC OU EQUIVALENTE TECNICO, INCLUSIVE LAMPADA VAPOR DE SODIO DE 150W, REATOR AFP UE 150WX220V E INSTALACAO (EMLURB)</v>
          </cell>
          <cell r="C1772" t="str">
            <v>Un</v>
          </cell>
          <cell r="D1772">
            <v>853.07891999999993</v>
          </cell>
          <cell r="E1772">
            <v>668.4</v>
          </cell>
        </row>
        <row r="1773">
          <cell r="A1773" t="str">
            <v>18.25.730</v>
          </cell>
          <cell r="B1773" t="str">
            <v>18.25.730,FORNECIMENTO E INSTALACAO DE PLUG TOMADA JUNCAO MACHO 2P+T, 10A/250 V (SEDUC)</v>
          </cell>
          <cell r="C1773" t="str">
            <v>Un</v>
          </cell>
          <cell r="D1773">
            <v>40.165160999999998</v>
          </cell>
          <cell r="E1773">
            <v>31.47</v>
          </cell>
        </row>
        <row r="1774">
          <cell r="A1774" t="str">
            <v>18.25.731</v>
          </cell>
          <cell r="B1774" t="str">
            <v>18.25.731,FORNECIMENTO E INSTALACAO DE PLUG TOMADA JUNCAO MACHO 2P+T, 20A/250V (SEDUC)</v>
          </cell>
          <cell r="C1774" t="str">
            <v>Un</v>
          </cell>
          <cell r="D1774">
            <v>42.666708999999997</v>
          </cell>
          <cell r="E1774">
            <v>33.43</v>
          </cell>
        </row>
        <row r="1775">
          <cell r="A1775" t="str">
            <v>18.25.740</v>
          </cell>
          <cell r="B1775" t="str">
            <v>18.25.740,SOQUETE DE PRESSAO ANTI VIBRATORIO PARA LAMPADA TUBULAR FLUORESCENTE E LED (SEDUC)</v>
          </cell>
          <cell r="C1775" t="str">
            <v>Un</v>
          </cell>
          <cell r="D1775">
            <v>12.405636000000001</v>
          </cell>
          <cell r="E1775">
            <v>9.7200000000000006</v>
          </cell>
        </row>
        <row r="1776">
          <cell r="A1776" t="str">
            <v>18.25.800</v>
          </cell>
          <cell r="B1776" t="str">
            <v>18.25.800, FORNECIMENTO DE PROJETOR, MOD MLE 502, EDESA OU SIMILAR PARA LAMPADA A VAPOR DE SODIO 250W, INCLUSIVE LAMPADA, REATOR AFP UE (ACOPLADO) E INSTALACAO (EMLURB)</v>
          </cell>
          <cell r="C1776" t="str">
            <v>Un</v>
          </cell>
          <cell r="D1776">
            <v>728.32059499999991</v>
          </cell>
          <cell r="E1776">
            <v>570.65</v>
          </cell>
        </row>
        <row r="1777">
          <cell r="A1777" t="str">
            <v>18.25.802</v>
          </cell>
          <cell r="B1777" t="str">
            <v>18.25.802, FORNECIMENTO DE PROJETOR, MOD MLE 502, EDESA OU SIMILAR PARA LAMPADA MVM DE 250W, INCLUSIVE LAMPADA, REATOR AFP UE (ACOPLADO) E INSTALACAO (EMLURB)</v>
          </cell>
          <cell r="C1777" t="str">
            <v>Un</v>
          </cell>
          <cell r="D1777">
            <v>765.49921399999994</v>
          </cell>
          <cell r="E1777">
            <v>599.78</v>
          </cell>
        </row>
        <row r="1778">
          <cell r="A1778" t="str">
            <v>18.25.804</v>
          </cell>
          <cell r="B1778" t="str">
            <v>18.25.804, FORNECIMENTO DE PROJETOR, MOD PL 467, ALMEC OU SIMILAR PARA LAMPADA A VAPOR DE SODIO 250W, INCLUSIVE LAMPADA, REATOR AFP UI E INSTALACAO (EMLURB)</v>
          </cell>
          <cell r="C1778" t="str">
            <v>Un</v>
          </cell>
          <cell r="D1778">
            <v>1156.519245</v>
          </cell>
          <cell r="E1778">
            <v>906.15</v>
          </cell>
        </row>
        <row r="1779">
          <cell r="A1779" t="str">
            <v>18.25.806</v>
          </cell>
          <cell r="B1779" t="str">
            <v>18.25.806, FORNECIMENTO DE PROJETOR, MOD PL 467, ALMEC OU SIMILAR PARA LAMPADA MVM DE 250W, INCLUSIVE LAMPADA, REATOR AFP UI E INSTALACAO (EMLURB)</v>
          </cell>
          <cell r="C1779" t="str">
            <v>Un</v>
          </cell>
          <cell r="D1779">
            <v>1210.31529</v>
          </cell>
          <cell r="E1779">
            <v>948.3</v>
          </cell>
        </row>
        <row r="1780">
          <cell r="A1780" t="str">
            <v>18.25.811</v>
          </cell>
          <cell r="B1780" t="str">
            <v>18.25.811, FORNECIMENTO E INSTALACAO PROJETOR RETANGULAR, CORPO REFLETOR EM CHAPA ALUMINIO ESTAMP. REFORCADA NAS LATERAIS, C/SUPORTE QUE PERMITE REGULAGEM VERTICAL E HORIZONTAL, SOQUETE PORCELANA E-40, P/ LAMPADA VAPOR MERCURIO 250W, REFRATOR EM LENTE DE VIDRO TEMPERADO, REFERENCIA MLE502- EDESA OU SIMILAR INCLUSIVE LAMPADA, REATOR AFTP, VAPOR MERCURIO 250W E ACESSORIOS (SEDUC)</v>
          </cell>
          <cell r="C1780" t="str">
            <v>Un</v>
          </cell>
          <cell r="D1780">
            <v>314.93978799999996</v>
          </cell>
          <cell r="E1780">
            <v>246.76</v>
          </cell>
        </row>
        <row r="1781">
          <cell r="A1781" t="str">
            <v>18.25.813</v>
          </cell>
          <cell r="B1781" t="str">
            <v>18.25.813, FORNECIMENTO DE PROJETOR, MOD MLE 504, EDESA OU SIMILAR PARA LAMPADA A VAPOR DE SODIO 400 W, INCLUSIVE LAMPADA, REATOR AFP UI (ACOPLADO) E INSTALACAO (EMLURB)</v>
          </cell>
          <cell r="C1781" t="str">
            <v>Un</v>
          </cell>
          <cell r="D1781">
            <v>903.70974100000001</v>
          </cell>
          <cell r="E1781">
            <v>708.07</v>
          </cell>
        </row>
        <row r="1782">
          <cell r="A1782" t="str">
            <v>18.25.814</v>
          </cell>
          <cell r="B1782" t="str">
            <v>18.25.814, FORNECIMENTO DE PROJETOR, MOD MLE 504, EDESA OU SIMILAR PARA LAMPADA TUBULAR MVM DE 400W, INCLUSIVE LAMPADA, REATOR AFP UI E INSTALACAO (EMLURB)</v>
          </cell>
          <cell r="C1782" t="str">
            <v>Un</v>
          </cell>
          <cell r="D1782">
            <v>936.11499800000001</v>
          </cell>
          <cell r="E1782">
            <v>733.46</v>
          </cell>
        </row>
        <row r="1783">
          <cell r="A1783" t="str">
            <v>18.25.815</v>
          </cell>
          <cell r="B1783" t="str">
            <v>18.25.815 FORNECIMENTO DE PROJETOR, MOD. PL 467,  ALMEC OU SIMILAR PARA  LAMPADA A VAPOR DE SODIO  DE400 W , INCLUSIVE LAMPADA, REATOR AFP UI E INSTALACAO. (EMLURB)</v>
          </cell>
          <cell r="C1783" t="str">
            <v>Un</v>
          </cell>
          <cell r="D1783">
            <v>1198.381885</v>
          </cell>
          <cell r="E1783">
            <v>938.95</v>
          </cell>
        </row>
        <row r="1784">
          <cell r="A1784" t="str">
            <v>18.25.816</v>
          </cell>
          <cell r="B1784" t="str">
            <v>18.25.816, FORNECIMENTO DE PROJETOR, MOD PL 467, ALMEC OU SIMILAR PARA LAMPADA TUBULAR MVM DE 400W, INCLUSIVE LAMPADA, REATOR AFP UI E INSTALACAO (EMLURB)</v>
          </cell>
          <cell r="C1784" t="str">
            <v>Un</v>
          </cell>
          <cell r="D1784">
            <v>1230.7871420000001</v>
          </cell>
          <cell r="E1784">
            <v>964.34</v>
          </cell>
        </row>
        <row r="1785">
          <cell r="A1785" t="str">
            <v>18.25.822</v>
          </cell>
          <cell r="B1785" t="str">
            <v>18.25.822, FORNECIMENTO DE PROJETOR, MOD PL 2001, ALMEC OU SIMILAR PARA LAMPADA MVM DE 1000W, INCLUSIVE LAMPADA, REATOR AFP EU (ACOPLADO) E INSTALACAO (EMLURB)</v>
          </cell>
          <cell r="C1785" t="str">
            <v>Un</v>
          </cell>
          <cell r="D1785">
            <v>2506.346888</v>
          </cell>
          <cell r="E1785">
            <v>1963.76</v>
          </cell>
        </row>
        <row r="1786">
          <cell r="A1786" t="str">
            <v>18.25.824</v>
          </cell>
          <cell r="B1786" t="str">
            <v>18.25.824, FORNECIMENTO DE PROJETOR, MOD PL 2001, ALMEC OU SIMILAR PARA LAMPADA MVM DE 2000W, INCLUSIVE LAMPADA, REATOR AFP UE (ACOPLADO) E INSTALACAO (EMLURB)</v>
          </cell>
          <cell r="C1786" t="str">
            <v>Un</v>
          </cell>
          <cell r="D1786">
            <v>3097.797071</v>
          </cell>
          <cell r="E1786">
            <v>2427.17</v>
          </cell>
        </row>
        <row r="1787">
          <cell r="A1787" t="str">
            <v>18.25.831</v>
          </cell>
          <cell r="B1787" t="str">
            <v>18.25.831, FORNECIMENTO DE PROJETOR, MOD JET 1000 SIMETRICO MARTELADO, FAELLUCE OU SIMILAR PARA LAMPADA A VAPOR METALICO DE 1000W, INCLUSIVE LAMPADA, REATOR AFP UI E INSTALACAO (EMLURB)</v>
          </cell>
          <cell r="C1787" t="str">
            <v>Un</v>
          </cell>
          <cell r="D1787">
            <v>3420.0883469999999</v>
          </cell>
          <cell r="E1787">
            <v>2679.69</v>
          </cell>
        </row>
        <row r="1788">
          <cell r="A1788" t="str">
            <v>18.25.841</v>
          </cell>
          <cell r="B1788" t="str">
            <v>18.25.841, FORNECIMENTO DE PROJETOR, MOD JET 1000 SIMETRICO ESPECULAR, FAELLUCE OU SIMILAR PARA LAMPADA A VAPOR METALICO DE 1000W, INCLUSIVE LAMPADA, REATOR AFP UI E INSTALACAO (EMLURB)</v>
          </cell>
          <cell r="C1788" t="str">
            <v>Un</v>
          </cell>
          <cell r="D1788">
            <v>3420.0883469999999</v>
          </cell>
          <cell r="E1788">
            <v>2679.69</v>
          </cell>
        </row>
        <row r="1789">
          <cell r="A1789" t="str">
            <v>18.25.850</v>
          </cell>
          <cell r="B1789" t="str">
            <v>18.25.850, FORNECIMENTO DE PROJETOR, MOD JET 2000 SIMETRICO MARTELADO, FAELLUCE OU SIMILAR PARA LAMPADA A VAPOR METALICO DE 2000W, INCLUSIVE LAMPADA, REATOR AFP UE (ACOPLADO) E INSTALACAO (EMLURB)</v>
          </cell>
          <cell r="C1789" t="str">
            <v>Un</v>
          </cell>
          <cell r="D1789">
            <v>6841.9762769999998</v>
          </cell>
          <cell r="E1789">
            <v>5360.79</v>
          </cell>
        </row>
        <row r="1790">
          <cell r="A1790" t="str">
            <v>18.25.860</v>
          </cell>
          <cell r="B1790" t="str">
            <v>18.25.860, FORNECIMENTO DE PROJETOR, MOD JET 2000 SIMETRICO ESPECULAR, FAELLUCE OU SIMILAR PARA LAMPADA A VAPOR METALICO DE 2000W, INCLUSIVE LAMPADA, REATOR AFP UE (ACOPLADO) E INSTALACAO (EMLURB)</v>
          </cell>
          <cell r="C1790" t="str">
            <v>Un</v>
          </cell>
          <cell r="D1790">
            <v>6841.9762769999998</v>
          </cell>
          <cell r="E1790">
            <v>5360.79</v>
          </cell>
        </row>
        <row r="1791">
          <cell r="A1791" t="str">
            <v>18.25.943</v>
          </cell>
          <cell r="B1791" t="str">
            <v>18.25.943, LAMPADA FLUORESCENTE 40W - FORNECIMENTO E INSTALACAO (SEDUC)</v>
          </cell>
          <cell r="C1791" t="str">
            <v>Un</v>
          </cell>
          <cell r="D1791">
            <v>22.143805</v>
          </cell>
          <cell r="E1791">
            <v>17.350000000000001</v>
          </cell>
        </row>
        <row r="1792">
          <cell r="A1792" t="str">
            <v>18.25.945</v>
          </cell>
          <cell r="B1792" t="str">
            <v>18.25.945, REATOR PARA LAMPADA FLUORESCENTE 2X40W PARTIDA RAPIDA FORNECIMENTO E INSTALACAO (SEDUC)</v>
          </cell>
          <cell r="C1792" t="str">
            <v>Un</v>
          </cell>
          <cell r="D1792">
            <v>50.732925000000002</v>
          </cell>
          <cell r="E1792">
            <v>39.75</v>
          </cell>
        </row>
        <row r="1793">
          <cell r="A1793" t="str">
            <v>18.25.946</v>
          </cell>
          <cell r="B1793" t="str">
            <v>18.25.946, REATOR PARA LAMPADA FLUORESCENTE 1X40W PARTIDA CONVENCIONAL FORNECIMENTO E INSTALACAO (SEDUC)</v>
          </cell>
          <cell r="C1793" t="str">
            <v>Un</v>
          </cell>
          <cell r="D1793">
            <v>52.966450000000002</v>
          </cell>
          <cell r="E1793">
            <v>41.5</v>
          </cell>
        </row>
        <row r="1794">
          <cell r="A1794" t="str">
            <v>18.25.947</v>
          </cell>
          <cell r="B1794" t="str">
            <v>18.25.947, REINSTALACAO DE LUMINARIA FLUORESCENTE COMPLETA, EXISTENTE, DE 2X40W, TIPO CALHA DE SOBREPOR (SEDUC)</v>
          </cell>
          <cell r="C1794" t="str">
            <v>Un</v>
          </cell>
          <cell r="D1794">
            <v>56.540089999999999</v>
          </cell>
          <cell r="E1794">
            <v>44.3</v>
          </cell>
        </row>
        <row r="1795">
          <cell r="A1795" t="str">
            <v>18.25.949</v>
          </cell>
          <cell r="B1795" t="str">
            <v>18.25.949 - FORNECIMENTO DE REATOR DE PARTIDA RAPIDA PARA 02 LAMPADAS FLUORESCENTES 20W/220V, LUMINARIA TIPO CALHA SOBREPOR. (SEDUC)</v>
          </cell>
          <cell r="C1795" t="str">
            <v>Un</v>
          </cell>
          <cell r="D1795">
            <v>49.533203</v>
          </cell>
          <cell r="E1795">
            <v>38.81</v>
          </cell>
        </row>
        <row r="1796">
          <cell r="A1796" t="str">
            <v>18.25.950</v>
          </cell>
          <cell r="B1796" t="str">
            <v>18.25.950, FORNECIMENTO E INSTALACAO DE LAMPADA MISTA DE 500W (SEDUC)</v>
          </cell>
          <cell r="C1796" t="str">
            <v>Un</v>
          </cell>
          <cell r="D1796">
            <v>89.009161999999989</v>
          </cell>
          <cell r="E1796">
            <v>69.739999999999995</v>
          </cell>
        </row>
        <row r="1797">
          <cell r="A1797" t="str">
            <v>18.25.951</v>
          </cell>
          <cell r="B1797" t="str">
            <v>18.25.951 - FORNECIMENTO E INSTALACAO DE LAMPADA FLUORESCENTE DE 20 W</v>
          </cell>
          <cell r="C1797" t="str">
            <v>Un</v>
          </cell>
          <cell r="D1797">
            <v>17.778859000000001</v>
          </cell>
          <cell r="E1797">
            <v>13.93</v>
          </cell>
        </row>
        <row r="1798">
          <cell r="A1798" t="str">
            <v>18.25.952</v>
          </cell>
          <cell r="B1798" t="str">
            <v>18.25.952, REATOR PARA LAMPADA FLUORESCENTE 1X40W PARTIDA RAPIDA FORNECIMENTO E INSTALACAO (SEDUC)</v>
          </cell>
          <cell r="C1798" t="str">
            <v>Un</v>
          </cell>
          <cell r="D1798">
            <v>52.966450000000002</v>
          </cell>
          <cell r="E1798">
            <v>41.5</v>
          </cell>
        </row>
        <row r="1799">
          <cell r="A1799" t="str">
            <v>18.25.953</v>
          </cell>
          <cell r="B1799" t="str">
            <v>18.25.953,FORNECIMENTO E INSTALACAO DE LAMPADA LED TUBULAR T8 16/18W 120CM BIVOLT BRANCO FRIO LEITOSA (SEDUC)</v>
          </cell>
          <cell r="C1799" t="str">
            <v>Un</v>
          </cell>
          <cell r="D1799">
            <v>56.769823999999993</v>
          </cell>
          <cell r="E1799">
            <v>44.48</v>
          </cell>
        </row>
        <row r="1800">
          <cell r="A1800" t="str">
            <v>18.25.954</v>
          </cell>
          <cell r="B1800" t="str">
            <v>18.25.954 LÂMPADA TUBULAR LED DE 9/10 W, BASE G13 - FORNECIMENTO E INSTALAÇÃO. (SEDUC)</v>
          </cell>
          <cell r="C1800" t="str">
            <v>Un</v>
          </cell>
          <cell r="D1800">
            <v>35.136538999999999</v>
          </cell>
          <cell r="E1800">
            <v>27.53</v>
          </cell>
        </row>
        <row r="1801">
          <cell r="A1801" t="str">
            <v>18.25.955</v>
          </cell>
          <cell r="B1801" t="str">
            <v>18.25.955 REINSTALACAO DE LUMINARIA FLUORESCENTE DE 1X40W(APENAS MAO ED OBRA). (SEDUC)</v>
          </cell>
          <cell r="C1801" t="str">
            <v>Un</v>
          </cell>
          <cell r="D1801">
            <v>53.157894999999996</v>
          </cell>
          <cell r="E1801">
            <v>41.65</v>
          </cell>
        </row>
        <row r="1802">
          <cell r="A1802" t="str">
            <v>18.26.010</v>
          </cell>
          <cell r="B1802" t="str">
            <v>18.26.010, ASSENTAMENTO DE HASTE DE ATERRAMENTO DE 5/8 POLEGADAS X 2,40M COPPERWELD OU SIMILAR, COM CONECTOR PARALELO E PARAFUSOS (INCLUSIVE O FORNECIMENTO DO MATERIAL) (EMLURB)</v>
          </cell>
          <cell r="C1802" t="str">
            <v>Un</v>
          </cell>
          <cell r="D1802">
            <v>170.04144899999997</v>
          </cell>
          <cell r="E1802">
            <v>133.22999999999999</v>
          </cell>
        </row>
        <row r="1803">
          <cell r="A1803" t="str">
            <v>18.26.020</v>
          </cell>
          <cell r="B1803" t="str">
            <v>18.26.020, ASSENTAMENTO DE BENGALA DE PVC RIGIDO DE 3/4 POL MARCA TIGRE OU SIMILAR, INCLUSIVE RASGO EM ALVENARIA E FORNECIMENTO DO MATERIAL (EMLURB)</v>
          </cell>
          <cell r="C1803" t="str">
            <v>Un</v>
          </cell>
          <cell r="D1803">
            <v>95.390661999999992</v>
          </cell>
          <cell r="E1803">
            <v>74.739999999999995</v>
          </cell>
        </row>
        <row r="1804">
          <cell r="A1804" t="str">
            <v>18.26.030</v>
          </cell>
          <cell r="B1804" t="str">
            <v>18.26.030, ASSENTAMENTO DE CHAVE DE BOIA AUTOMATICA, 15A, SUPERIOR OU INFERIOR MARCA LENZ OU SIMILAR, INCLUSIVE O FORNECIMENTO DO MATERIAL (EMLURB)</v>
          </cell>
          <cell r="C1804" t="str">
            <v>Un</v>
          </cell>
          <cell r="D1804">
            <v>68.345864999999989</v>
          </cell>
          <cell r="E1804">
            <v>53.55</v>
          </cell>
        </row>
        <row r="1805">
          <cell r="A1805" t="str">
            <v>18.26.040</v>
          </cell>
          <cell r="B1805" t="str">
            <v>18.26.040 ASSENTAMENTO DE CHAVE REVERSORA BLINDADA 30A, 500 V, ELETROMAR OU SIMILAR, INCLUSIVE FORNECIMENTO DO MATERIAL. (EMLURB)</v>
          </cell>
          <cell r="C1805" t="str">
            <v>Un</v>
          </cell>
          <cell r="D1805">
            <v>352.41195599999998</v>
          </cell>
          <cell r="E1805">
            <v>276.12</v>
          </cell>
        </row>
        <row r="1806">
          <cell r="A1806" t="str">
            <v>18.26.045</v>
          </cell>
          <cell r="B1806" t="str">
            <v>18.26.045, ASSENTAMENTO DE CHAVE REVERSORA BLINDADA 30A, 250V, ELETROMAR OU SIMILAR, INCLUSIVE FORNECIMENTO DO MATERIAL (EMLURB)</v>
          </cell>
          <cell r="C1806" t="str">
            <v>Un</v>
          </cell>
          <cell r="D1806">
            <v>361.35881899999998</v>
          </cell>
          <cell r="E1806">
            <v>283.13</v>
          </cell>
        </row>
        <row r="1807">
          <cell r="A1807" t="str">
            <v>18.26.050</v>
          </cell>
          <cell r="B1807" t="str">
            <v>18.26.050, ASSENTAMENTO DE CHAVE MAGNETICA GUARDA-MOTOR ATE 7,5 CV, ELETROMAR OU SIMILAR, INCLUSIVE FORNECIMENTO DO MATERIAL (EMLURB)</v>
          </cell>
          <cell r="C1807" t="str">
            <v>Un</v>
          </cell>
          <cell r="D1807">
            <v>463.29689999999999</v>
          </cell>
          <cell r="E1807">
            <v>363</v>
          </cell>
        </row>
        <row r="1808">
          <cell r="A1808" t="str">
            <v>18.26.060</v>
          </cell>
          <cell r="B1808" t="str">
            <v>18.26.060 ASSENTAMENTO DE CHAVE MAGNETICA DE 2 X 30A PARA COMANDO DE ILUMINACAO PUBLICA, ACIONADA PARA RELE FOTOELETRICO NA, 220V,  60HZ, INCLUSIVE FORNECIMENTO DO MATERIAL. (EMLURB)</v>
          </cell>
          <cell r="C1808" t="str">
            <v>Un</v>
          </cell>
          <cell r="D1808">
            <v>1388.716504</v>
          </cell>
          <cell r="E1808">
            <v>1088.08</v>
          </cell>
        </row>
        <row r="1809">
          <cell r="A1809" t="str">
            <v>18.26.065</v>
          </cell>
          <cell r="B1809" t="str">
            <v>18.26.065, ASSENTAMENTO DE CHAVE MAGNETICA DE 2 X 60A PARA COMANDO DE ILUMINACAO PUBLICA, ACIONADA PARA RELE FOTO-ELETRICO NA, 220V, 60HZ, TIPO LUX CONTROL MODELO CIP-F/70, (INCLUSIVE FORNECIMENTO DO MATERIAL) (EMLURB)</v>
          </cell>
          <cell r="C1809" t="str">
            <v>Un</v>
          </cell>
          <cell r="D1809">
            <v>1388.716504</v>
          </cell>
          <cell r="E1809">
            <v>1088.08</v>
          </cell>
        </row>
        <row r="1810">
          <cell r="A1810" t="str">
            <v>18.26.080</v>
          </cell>
          <cell r="B1810" t="str">
            <v>18.26.080, FORNECIMENTO DE RELE NF COM BASE 1000W,220V,INCLUSIVE INSTALACAO EM POSTE (EMLURB)</v>
          </cell>
          <cell r="C1810" t="str">
            <v>Un</v>
          </cell>
          <cell r="D1810">
            <v>89.966386999999997</v>
          </cell>
          <cell r="E1810">
            <v>70.489999999999995</v>
          </cell>
        </row>
        <row r="1811">
          <cell r="A1811" t="str">
            <v>18.27.042</v>
          </cell>
          <cell r="B1811" t="str">
            <v>18.27.042, FORNECIMENTO DE CABO DE COBRE, ENCORDOAMENTO CLASSE 2, ISOLAMENTO DE PVC 70 C, TIPO BWF, 750V FOREPLAST OU SIMILAR, SM-6MM2, P/UM LANCE DE REDE, INCLUSIVE ARMACAO SECUNDARIA B1, ISOLADOR, PARAFUSOS, BRACADEIRA REDONDA DE FERRO GALVANIZADO A FOGO, EQUIPAMENTO E INSTALACAO (EMLURB)</v>
          </cell>
          <cell r="C1811" t="str">
            <v>Un</v>
          </cell>
          <cell r="D1811">
            <v>657.25621100000001</v>
          </cell>
          <cell r="E1811">
            <v>514.97</v>
          </cell>
        </row>
        <row r="1812">
          <cell r="A1812" t="str">
            <v>18.27.043</v>
          </cell>
          <cell r="B1812" t="str">
            <v>18.27.043, FORNECIMENTO DE CABO DE COBRE, ENCORDOAMENTO CLASSE 2, ISOLAMENTO DE PVC 70 C, TIPO BWF, 750V FOREPLAST OU SIMILAR, SM-6MM2, P/DOIS LANCES DE REDE, INCLUSIVE ARMACAO SECUNDARIA B2, ISOLADOR, PARAFUSOS, BRACADEIRAS REDONDAS DE FERRO GALVANIZADO A FOGO, EQUIPAMENTO E INSTALACAO (EMLURB)</v>
          </cell>
          <cell r="C1812" t="str">
            <v>Un</v>
          </cell>
          <cell r="D1812">
            <v>897.00916600000005</v>
          </cell>
          <cell r="E1812">
            <v>702.82</v>
          </cell>
        </row>
        <row r="1813">
          <cell r="A1813" t="str">
            <v>18.27.044</v>
          </cell>
          <cell r="B1813" t="str">
            <v>18.27.044, FORNECIMENTO DE CABO DE COBRE, ENCORDOAMENTO CLASSE 2, ISOLAMENTO DE PVC 70 C, TIPO BWF, 750V FOREPLAST OU SIMILAR, SM-6MM2, P/TRES LANCES DE REDE, INCLUSIVE ARMACAO SECUNDARIA B3, ISOLADOR, PARAFUSOS, BRACADEIRAS REDONDAS DE FERRO GALVANIZADO A FOGO, EQUIPAMENTO E INSTALACAO (EMLURB)</v>
          </cell>
          <cell r="C1813" t="str">
            <v>Un</v>
          </cell>
          <cell r="D1813">
            <v>1367.734132</v>
          </cell>
          <cell r="E1813">
            <v>1071.6400000000001</v>
          </cell>
        </row>
        <row r="1814">
          <cell r="A1814" t="str">
            <v>18.27.045</v>
          </cell>
          <cell r="B1814" t="str">
            <v>18.27.045, FORNECIMENTO DE CABO DE COBRE, ENCORDOAMENTO CLASSE 2, ISOLAMENTO DE PVC 70 C, TIPO BWF, 750V FOREPLAST OU SIMILAR, SM-6MM2, P/QUATRO LANCES DE REDE, INCLUSIVE ARMACAO SECUNDARIA B4, ISOLADOR, PARAFUSOS, BRACADEIRAS REDONDAS DE FERRO GALVANIZADO A FOGO, EQUIPAMENTO E INSTALACAO (EMLURB)</v>
          </cell>
          <cell r="C1814" t="str">
            <v>Un</v>
          </cell>
          <cell r="D1814">
            <v>1609.3504849999999</v>
          </cell>
          <cell r="E1814">
            <v>1260.95</v>
          </cell>
        </row>
        <row r="1815">
          <cell r="A1815" t="str">
            <v>18.27.046</v>
          </cell>
          <cell r="B1815" t="str">
            <v>18.27.046, FORNECIMENTO DE CABO DE COBRE, ENCORDOAMENTO CLASSE 2, ISOLAMENTO DE PVC 70 C, TIPO BWF, 750V FOREPLAST OU SIMILAR, SM-6MM2, P/UM LANCE DE REDE, INCLUSIVE EQUIPAMENTO E INSTALACAO (EMLURB)</v>
          </cell>
          <cell r="C1815" t="str">
            <v>Un</v>
          </cell>
          <cell r="D1815">
            <v>524.02325399999995</v>
          </cell>
          <cell r="E1815">
            <v>410.58</v>
          </cell>
        </row>
        <row r="1816">
          <cell r="A1816" t="str">
            <v>18.27.047</v>
          </cell>
          <cell r="B1816" t="str">
            <v>18.27.047, FORNECIMENTO DE CABO DE COBRE, ENCORDOAMENTO CLASSE 2, ISOLAMENTO DE PVC 70 C, TIPO BWF, 750V FOREPLAST OU SIMILAR, SM-6MM2, P/DOIS LANCES DE REDE, INCLUSIVE EQUIPAMENTO E INSTALACAO (EMLURB)</v>
          </cell>
          <cell r="C1816" t="str">
            <v>Un</v>
          </cell>
          <cell r="D1816">
            <v>725.21918600000004</v>
          </cell>
          <cell r="E1816">
            <v>568.22</v>
          </cell>
        </row>
        <row r="1817">
          <cell r="A1817" t="str">
            <v>18.27.048</v>
          </cell>
          <cell r="B1817" t="str">
            <v>18.27.048, FORNECIMENTO DE CABO DE COBRE, ENCORDOAMENTO CLASSE 2, ISOLAMENTO DE PVC 70 C, TIPO BWF, 750V FOREPLAST OU SIMILAR, SM-6MM2, P/TRES LANCES DE REDE, INCLUSIVE EQUIPAMENTO E INSTALACAO (EMLURB)</v>
          </cell>
          <cell r="C1817" t="str">
            <v>Un</v>
          </cell>
          <cell r="D1817">
            <v>1087.8415420000001</v>
          </cell>
          <cell r="E1817">
            <v>852.34</v>
          </cell>
        </row>
        <row r="1818">
          <cell r="A1818" t="str">
            <v>18.27.049</v>
          </cell>
          <cell r="B1818" t="str">
            <v>18.27.049, FORNECIMENTO DE CABO DE COBRE, ENCORDOAMENTO CLASSE 2, ISOLAMENTO DE PVC 70 C, TIPO BWF, 750V FOREPLAST OU SIMILAR, SM-6MM2, P/QUATRO LANCES DE REDE, INCLUSIVE EQUIPAMENTO E INSTALACAO (EMLURB)</v>
          </cell>
          <cell r="C1818" t="str">
            <v>Un</v>
          </cell>
          <cell r="D1818">
            <v>1289.037474</v>
          </cell>
          <cell r="E1818">
            <v>1009.98</v>
          </cell>
        </row>
        <row r="1819">
          <cell r="A1819" t="str">
            <v>18.27.050</v>
          </cell>
          <cell r="B1819" t="str">
            <v>18.27.050, FORNECIMENTO DE CABO DE COBRE, ENCORDOAMENTO CLASSE 2, ISOLAMENTO DE PVC 70 C, TIPO BWF, 750V FOREPLAST OU SIMILAR, SM-10MM2, P/UM LANCE DE REDE, INCLUSIVE ARMACAO SECUNDARIA B1, ISOLADOR, PARAFUSOS, BRACADEIRA REDONDA DE FERRO GALVANIZADO A FOGO, EQUIPAMENTO E INSTALACAO (EMLURB)</v>
          </cell>
          <cell r="C1819" t="str">
            <v>Un</v>
          </cell>
          <cell r="D1819">
            <v>885.82877799999994</v>
          </cell>
          <cell r="E1819">
            <v>694.06</v>
          </cell>
        </row>
        <row r="1820">
          <cell r="A1820" t="str">
            <v>18.27.051</v>
          </cell>
          <cell r="B1820" t="str">
            <v>18.27.051, FORNECIMENTO DE CABO DE COBRE, ENCORDOAMENTO CLASSE 2, ISOLAMENTO DE PVC 70 C, TIPO BWF, 750V FOREPLAST OU SIMILAR, SM-10MM2, P/DOIS LANCES DE REDE, INCLUSIVE ARMACAO SECUNDARIA B2, ISOLADOR, PARAFUSOS, BRACADEIRAS REDONDAS DE FERRO GALVANIZADO A FOGO, EQUIPAMENTO E INSTAL</v>
          </cell>
          <cell r="C1820" t="str">
            <v>Un</v>
          </cell>
          <cell r="D1820">
            <v>1354.141537</v>
          </cell>
          <cell r="E1820">
            <v>1060.99</v>
          </cell>
        </row>
        <row r="1821">
          <cell r="A1821" t="str">
            <v>18.27.052</v>
          </cell>
          <cell r="B1821" t="str">
            <v>18.27.052, FORNECIMENTO DE CABO DE COBRE, ENCORDOAMENTO CLASSE 2, ISOLAMENTO DE PVC 70 C, TIPO BWF, 750V FOREPLAST OU SIMILAR, SM-10MM2, P/TRES LANCES DE REDE, INCLUSIVE ARMACAO SECUNDARIA B3, ISOLADOR, PARAFUSOS, BRACADEIRAS REDONDAS DE FERRO GALVANIZADO A FOGO, EQUIPAMENTO E INSTALACAO (EMLURB)</v>
          </cell>
          <cell r="C1821" t="str">
            <v>Un</v>
          </cell>
          <cell r="D1821">
            <v>2053.4390699999999</v>
          </cell>
          <cell r="E1821">
            <v>1608.9</v>
          </cell>
        </row>
        <row r="1822">
          <cell r="A1822" t="str">
            <v>18.27.053</v>
          </cell>
          <cell r="B1822" t="str">
            <v>18.27.053, FORNECIMENTO DE CABO DE COBRE, ENCORDOAMENTO CLASSE 2, ISOLAMENTO DE PVC 70 C, TIPO BWF, 750V FOREPLAST OU SIMILAR, SM-10MM2, P/QUATRO LANCES DE REDE, INCLUSIVE ARMACAO SECUNDARIA B4, ISOLADOR, PARAFUSOS, BRACADEIRAS REDONDAS DE FERRO GALVANIZADO A FOGO, EQUIPAMENTO E INSTALACAO (EMLURB)</v>
          </cell>
          <cell r="C1822" t="str">
            <v>Un</v>
          </cell>
          <cell r="D1822">
            <v>2523.62799</v>
          </cell>
          <cell r="E1822">
            <v>1977.3</v>
          </cell>
        </row>
        <row r="1823">
          <cell r="A1823" t="str">
            <v>18.27.054</v>
          </cell>
          <cell r="B1823" t="str">
            <v>18.27.054, FORNECIMENTO DE CABO DE COBRE, ENCORDOAMENTO CLASSE 2, ISOLAMENTO DE PVC 70, TIPO BWF, 750V, FOREPLAST OU SIMILAR, SM-10MM2,PARA UM LANCE DE REDE, INCLUSIVE EQUIPAMENTO E INSTALACAO (EMLURB)</v>
          </cell>
          <cell r="C1823" t="str">
            <v>Un</v>
          </cell>
          <cell r="D1823">
            <v>752.58305799999994</v>
          </cell>
          <cell r="E1823">
            <v>589.66</v>
          </cell>
        </row>
        <row r="1824">
          <cell r="A1824" t="str">
            <v>18.27.055</v>
          </cell>
          <cell r="B1824" t="str">
            <v>18.27.055, FORNECIMENTO DE CABO DE COBRE, ENCORDOAMENTO CLASSE 2, ISOLAMENTO DE PVC 70, TIPO BWF, 750V, FOREPLAST OU SIMILAR, SM-10MM2,PARA DOIS LANCES DE REDE, INCLUSIVE EQUIPAMENTO E INSTALACAO (EMLURB)</v>
          </cell>
          <cell r="C1824" t="str">
            <v>Un</v>
          </cell>
          <cell r="D1824">
            <v>1182.351557</v>
          </cell>
          <cell r="E1824">
            <v>926.39</v>
          </cell>
        </row>
        <row r="1825">
          <cell r="A1825" t="str">
            <v>18.27.056</v>
          </cell>
          <cell r="B1825" t="str">
            <v>18.27.056, FORNECIMENTO DE CABO DE COBRE, ENCORDOAMENTO CLASSE 2, ISOLAMENTO DE PVC 70, TIPO BWF, 750V, FOREPLAST OU SIMILAR, SM-10MM2,PARA TRES LANCES DE REDE, INCLUSIVE EQUIPAMENTO E INSTALACAO (EMLURB)</v>
          </cell>
          <cell r="C1825" t="str">
            <v>Un</v>
          </cell>
          <cell r="D1825">
            <v>1773.5337169999998</v>
          </cell>
          <cell r="E1825">
            <v>1389.59</v>
          </cell>
        </row>
        <row r="1826">
          <cell r="A1826" t="str">
            <v>18.27.057</v>
          </cell>
          <cell r="B1826" t="str">
            <v>18.27.057, FORNECIMENTO DE CABO DE COBRE, ENCORDOAMENTO CLASSE 2, ISOLAMENTO DE PVC 70, TIPO BWF, 750V, FOREPLAST OU SIMILAR, SM-10MM2,PARA QUATRO LANCES DE REDE, INCLUSIVE EQUIPAMENTO E INSTALACAO (EMLURB)</v>
          </cell>
          <cell r="C1826" t="str">
            <v>Un</v>
          </cell>
          <cell r="D1826">
            <v>2203.3149789999998</v>
          </cell>
          <cell r="E1826">
            <v>1726.33</v>
          </cell>
        </row>
        <row r="1827">
          <cell r="A1827" t="str">
            <v>18.27.058</v>
          </cell>
          <cell r="B1827" t="str">
            <v>18.27.058, FORNECIMENTO DE CABO DE COBRE, ENCORDOAMENTO CLASSE 2, ISOLAMENTO DE PVC 70 C, TIPO BWF, 750V FOREPLAST OU SIMILAR, SM-16MM2, P/UM LANCE DE REDE, INCLUSIVE ARMACAO SECUNDARIA B1, ISOLADOR, PARAFUSOS, BRACADEIRA REDONDA DE FERRO GALVANIZADO A FOGO, EQUIPAMENTO E INSTALACAO (EMLURB)</v>
          </cell>
          <cell r="C1827" t="str">
            <v>Un</v>
          </cell>
          <cell r="D1827">
            <v>1084.6125029999998</v>
          </cell>
          <cell r="E1827">
            <v>849.81</v>
          </cell>
        </row>
        <row r="1828">
          <cell r="A1828" t="str">
            <v>18.27.059</v>
          </cell>
          <cell r="B1828" t="str">
            <v>18.27.059, FORNECIMENTO DE CABO DE COBRE, ENCORDOAMENTO CLASSE 2, ISOLAMENTO DE PVC 70 C, TIPO BWF, 750V FOREPLAST OU SIMILAR, SM-16MM2, P/DOIS LANCES DE REDE, INCLUSIVE ARMACAO SECUNDARIA B2, ISOLADOR, PARAFUSOS, BRACADEIRAS REDONDAS DE FERRO GALVANIZADO A FOGO, EQUIPAMENTO E INSTALACAO (EMLURB)</v>
          </cell>
          <cell r="C1828" t="str">
            <v>Un</v>
          </cell>
          <cell r="D1828">
            <v>1751.7217499999999</v>
          </cell>
          <cell r="E1828">
            <v>1372.5</v>
          </cell>
        </row>
        <row r="1829">
          <cell r="A1829" t="str">
            <v>18.27.060</v>
          </cell>
          <cell r="B1829" t="str">
            <v>18.27.060, FORNECIMENTO DE CABO DE COBRE, ENCORDOAMENTO CLASSE 2, ISOLAMENTO DE PVC 70 C, TIPO BWF, 750V FOREPLAST OU SIMILAR, SM-16MM2, P/TRES LANCES DE REDE, INCLUSIVE ARMACAO SECUNDARIA B3, ISOLADOR, PARAFUSOS, BRACADEIRAS REDONDAS DE FERRO GALVANIZADO A FOGO, EQUIPAMENTO E INSTALACAO (EMLURB)</v>
          </cell>
          <cell r="C1829" t="str">
            <v>Un</v>
          </cell>
          <cell r="D1829">
            <v>2649.8030079999999</v>
          </cell>
          <cell r="E1829">
            <v>2076.16</v>
          </cell>
        </row>
        <row r="1830">
          <cell r="A1830" t="str">
            <v>18.27.061</v>
          </cell>
          <cell r="B1830" t="str">
            <v>18.27.061, FORNECIMENTO DE CABO DE COBRE, ENCORDOAMENTO CLASSE 2, ISOLAMENTO DE PVC 70 C, TIPO BWF, 750V FOREPLAST OU SIMILAR, SM-16MM2, P/QUATRO LANCES DE REDE, INCLUSIVE ARMACAO SECUNDARIA B4, ISOLADOR, PARAFUSOS, BRACADEIRAS REDONDAS DE FERRO GALVANIZADO A FOGO, EQUIPAMENTO E INSTALACAO (EMLURB)</v>
          </cell>
          <cell r="C1830" t="str">
            <v>Un</v>
          </cell>
          <cell r="D1830">
            <v>3318.7884160000003</v>
          </cell>
          <cell r="E1830">
            <v>2600.3200000000002</v>
          </cell>
        </row>
        <row r="1831">
          <cell r="A1831" t="str">
            <v>18.27.062</v>
          </cell>
          <cell r="B1831" t="str">
            <v>18.27.062, FORNECIMENTO DE CABO DE COBRE, ENCORDOAMENTO CLASSE 2, ISOLAMENTO DE PVC 70, TIPO BWF, 750V, FOREPLAST OU SIMILAR, SM-16MM2,PARA UM LANCE DE REDE, INCLUSIVE EQUIPAMENTO E INSTALACAO (EMLURB)</v>
          </cell>
          <cell r="C1831" t="str">
            <v>Un</v>
          </cell>
          <cell r="D1831">
            <v>951.37954599999989</v>
          </cell>
          <cell r="E1831">
            <v>745.42</v>
          </cell>
        </row>
        <row r="1832">
          <cell r="A1832" t="str">
            <v>18.27.063</v>
          </cell>
          <cell r="B1832" t="str">
            <v>18.27.063, FORNECIMENTO DE CABO DE COBRE, ENCORDOAMENTO CLASSE 2, ISOLAMENTO DE PVC 70, TIPO BWF, 750V, FOREPLAST OU SIMILAR, SM-16MM2,PARA DOIS LANCES DE REDE, INCLUSIVE EQUIPAMENTO E INSTALACAO (EMLURB)</v>
          </cell>
          <cell r="C1832" t="str">
            <v>Un</v>
          </cell>
          <cell r="D1832">
            <v>1579.9317700000001</v>
          </cell>
          <cell r="E1832">
            <v>1237.9000000000001</v>
          </cell>
        </row>
        <row r="1833">
          <cell r="A1833" t="str">
            <v>18.27.064</v>
          </cell>
          <cell r="B1833" t="str">
            <v>18.27.064, FORNECIMENTO DE CABO DE COBRE, ENCORDOAMENTO CLASSE 2, ISOLAMENTO DE PVC 70, TIPO BWF, 750V, FOREPLAST OU SIMILAR, SM-16MM2,PARA TRES LANCES DE REDE, INCLUSIVE EQUIPAMENTO E INSTALACAO (EMLURB)</v>
          </cell>
          <cell r="C1833" t="str">
            <v>Un</v>
          </cell>
          <cell r="D1833">
            <v>2369.9104179999999</v>
          </cell>
          <cell r="E1833">
            <v>1856.86</v>
          </cell>
        </row>
        <row r="1834">
          <cell r="A1834" t="str">
            <v>18.27.065</v>
          </cell>
          <cell r="B1834" t="str">
            <v>18.27.065, FORNECIMENTO DE CABO DE COBRE, ENCORDOAMENTO CLASSE 2, ISOLAMENTO DE PVC 70, TIPO BWF, 750V, FOREPLAST OU SIMILAR, SM-16MM2,PARA QUATRO LANCES DE REDE, INCLUSIVE EQUIPAMENTO E INSTALACAO (EMLURB)</v>
          </cell>
          <cell r="C1834" t="str">
            <v>Un</v>
          </cell>
          <cell r="D1834">
            <v>2998.462642</v>
          </cell>
          <cell r="E1834">
            <v>2349.34</v>
          </cell>
        </row>
        <row r="1835">
          <cell r="A1835" t="str">
            <v>18.27.066</v>
          </cell>
          <cell r="B1835" t="str">
            <v>18.27.066, FORNECIMENTO DE CABO DE COBRE, ENCORDOAMENTO CLASSE 2, ISOLAMENTO DE PVC 70 C, TIPO BWF, 750V FOREPLAST OU SIMILAR, SM-25MM2, P/UM LANCE DE REDE, INCLUSIVE ARMACAO SECUNDARIA B1, ISOLADOR, PARAFUSOS, BRACADEIRA REDONDA DE FERRO GALVANIZADO A FOGO, EQUIPAMENTO E INSTALACAO (EMLURB)</v>
          </cell>
          <cell r="C1835" t="str">
            <v>Un</v>
          </cell>
          <cell r="D1835">
            <v>1458.861952</v>
          </cell>
          <cell r="E1835">
            <v>1143.04</v>
          </cell>
        </row>
        <row r="1836">
          <cell r="A1836" t="str">
            <v>18.27.067</v>
          </cell>
          <cell r="B1836" t="str">
            <v>18.27.067, FORNECIMENTO DE CABO DE COBRE, ENCORDOAMENTO CLASSE 2, ISOLAMENTO DE PVC 70 C, TIPO BWF, 750V FOREPLAST OU SIMILAR, SM-25MM2, P/DOIS LANCES DE REDE, INCLUSIVE ARMACAO SECUNDARIA B2, ISOLADOR, PARAFUSOS, BRACADEIRAS REDONDAS DE FERRO GALVANIZADO A FOGO, EQUIPAMENTO E INSTALACAO (EMLURB)</v>
          </cell>
          <cell r="C1836" t="str">
            <v>Un</v>
          </cell>
          <cell r="D1836">
            <v>2500.1951220000001</v>
          </cell>
          <cell r="E1836">
            <v>1958.94</v>
          </cell>
        </row>
        <row r="1837">
          <cell r="A1837" t="str">
            <v>18.27.068</v>
          </cell>
          <cell r="B1837" t="str">
            <v>18.27.068, FORNECIMENTO DE CABO DE COBRE, ENCORDOAMENTO CLASSE 2, ISOLAMENTO DE PVC 70 C, TIPO BWF, 750V FOREPLAST OU SIMILAR, SM-25MM2, P/TRES LANCES DE REDE, INCLUSIVE ARMACAO SECUNDARIA B3, ISOLADOR, PARAFUSOS, BRACADEIRAS REDONDAS DE FERRO GALVANIZADO A FOGO, EQUIPAMENTO E INSTALACAO (EMLURB)</v>
          </cell>
          <cell r="C1837" t="str">
            <v>Un</v>
          </cell>
          <cell r="D1837">
            <v>3772.5258289999997</v>
          </cell>
          <cell r="E1837">
            <v>2955.83</v>
          </cell>
        </row>
        <row r="1838">
          <cell r="A1838" t="str">
            <v>18.27.069</v>
          </cell>
          <cell r="B1838" t="str">
            <v>18.27.069, FORNECIMENTO DE CABO DE COBRE, ENCORDOAMENTO CLASSE 2, ISOLAMENTO DE PVC 70 C, TIPO BWF, 750V FOREPLAST OU SIMILAR, SM-25MM2, P/QUATRO LANCES DE REDE, INCLUSIVE ARMACAO SECUNDARIA B4, ISOLADOR, PARAFUSOS, BRACADEIRAS REDONDAS DE FERRO GALVANIZADO A FOGO, EQUIPAMENTO E INSTALACAO (EMLURB)</v>
          </cell>
          <cell r="C1838" t="str">
            <v>Un</v>
          </cell>
          <cell r="D1838">
            <v>4815.7479229999999</v>
          </cell>
          <cell r="E1838">
            <v>3773.21</v>
          </cell>
        </row>
        <row r="1839">
          <cell r="A1839" t="str">
            <v>18.27.070</v>
          </cell>
          <cell r="B1839" t="str">
            <v>18.27.070, FORNECIMENTO DE CABO DE COBRE, ENCORDOAMENTO CLASSE 2, ISOLAMENTO DE PVC 70, TIPO BWF, 750V, FOREPLAST OU SIMILAR, SM-25MM2,PARA UM LANCE DE REDE, INCLUSIVE EQUIPAMENTO E INSTALACAO (EMLURB)</v>
          </cell>
          <cell r="C1839" t="str">
            <v>Un</v>
          </cell>
          <cell r="D1839">
            <v>1325.6162320000001</v>
          </cell>
          <cell r="E1839">
            <v>1038.6400000000001</v>
          </cell>
        </row>
        <row r="1840">
          <cell r="A1840" t="str">
            <v>18.27.071</v>
          </cell>
          <cell r="B1840" t="str">
            <v>18.27.071, FORNECIMENTO DE CABO DE COBRE, ENCORDOAMENTO CLASSE 2, ISOLAMENTO DE PVC 70, TIPO BWF, 750V, FOREPLAST OU SIMILAR, SM-25MM2,PARA DOIS LANCES DE REDE, INCLUSIVE EQUIPAMENTO E INSTALACAO (EMLURB)</v>
          </cell>
          <cell r="C1840" t="str">
            <v>Un</v>
          </cell>
          <cell r="D1840">
            <v>2328.4179049999998</v>
          </cell>
          <cell r="E1840">
            <v>1824.35</v>
          </cell>
        </row>
        <row r="1841">
          <cell r="A1841" t="str">
            <v>18.27.072</v>
          </cell>
          <cell r="B1841" t="str">
            <v>18.27.072, FORNECIMENTO DE CABO DE COBRE, ENCORDOAMENTO CLASSE 2, ISOLAMENTO DE PVC 70, TIPO BWF, 750V, FOREPLAST OU SIMILAR, SM-25MM2,PARA TRES LANCES DE REDE, INCLUSIVE EQUIPAMENTO E INSTALACAO (EMLURB)</v>
          </cell>
          <cell r="C1841" t="str">
            <v>Un</v>
          </cell>
          <cell r="D1841">
            <v>3492.6204760000001</v>
          </cell>
          <cell r="E1841">
            <v>2736.52</v>
          </cell>
        </row>
        <row r="1842">
          <cell r="A1842" t="str">
            <v>18.27.073</v>
          </cell>
          <cell r="B1842" t="str">
            <v>18.27.073, FORNECIMENTO DE CABO DE COBRE, ENCORDOAMENTO CLASSE 2, ISOLAMENTO DE PVC 70, TIPO BWF, 750V, FOREPLAST OU SIMILAR, SM-25MM2,PARA QUATRO LANCES DE REDE, INCLUSIVE EQUIPAMENTO E INSTALACAO (EMLURB)</v>
          </cell>
          <cell r="C1842" t="str">
            <v>Un</v>
          </cell>
          <cell r="D1842">
            <v>4495.422149</v>
          </cell>
          <cell r="E1842">
            <v>3522.23</v>
          </cell>
        </row>
        <row r="1843">
          <cell r="A1843" t="str">
            <v>18.27.106</v>
          </cell>
          <cell r="B1843" t="str">
            <v>18.27.106, FORNECIMENTO DE CABO DE COBRE, ENCORDOAMENTO CLASSE 2, ISOLAMENTO DE PVC 70 C, TIPO BWF, 750V FOREPLAST OU SIMILAR, SM-6MM2, P/UM LANCE DE REDE, INCLUSIVE ARMACAO SECUNDARIA B1, ISOLADOR, PARAFUSOS, BRACADEIRA REDONDA DE FERRO GALVANIZADO A FOGO, ANDAIME E INSTALACAO (EMLURB)</v>
          </cell>
          <cell r="C1843" t="str">
            <v>Un</v>
          </cell>
          <cell r="D1843">
            <v>407.76508699999999</v>
          </cell>
          <cell r="E1843">
            <v>319.49</v>
          </cell>
        </row>
        <row r="1844">
          <cell r="A1844" t="str">
            <v>18.27.107</v>
          </cell>
          <cell r="B1844" t="str">
            <v>18.27.107, FORNECIMENTO DE CABO DE COBRE, ENCORDOAMENTO CLASSE 2, ISOLAMENTO DE PVC 70 C, TIPO BWF, 750V FOREPLAST OU SIMILAR, SM-6MM2, P/DOIS LANCES DE REDE, INCLUSIVE ARMACAO SECUNDARIA B2, ISOLADOR, PARAFUSOS, BRACADEIRA REDONDA DE FERRO GALVANIZADO A FOGO, ANDAIME E INSTALACAO (EMLURB)</v>
          </cell>
          <cell r="C1844" t="str">
            <v>Un</v>
          </cell>
          <cell r="D1844">
            <v>647.51804199999992</v>
          </cell>
          <cell r="E1844">
            <v>507.34</v>
          </cell>
        </row>
        <row r="1845">
          <cell r="A1845" t="str">
            <v>18.27.108</v>
          </cell>
          <cell r="B1845" t="str">
            <v>18.27.108, FORNECIMENTO DE CABO DE COBRE, ENCORDOAMENTO CLASSE 2, ISOLAMENTO DE PVC 70 C, TIPO BWF, 750V FOREPLAST OU SIMILAR, SM-6MM2, P/TRES LANCES DE REDE, INCLUSIVE ARMACAO SECUNDARIA B3, ISOLADOR, PARAFUSOS, BRACADEIRA REDONDA DE FERRO GALVANIZADO A FOGO, ANDAIME E INSTALACAO (EMLURB)</v>
          </cell>
          <cell r="C1845" t="str">
            <v>Un</v>
          </cell>
          <cell r="D1845">
            <v>1000.0576279999999</v>
          </cell>
          <cell r="E1845">
            <v>783.56</v>
          </cell>
        </row>
        <row r="1846">
          <cell r="A1846" t="str">
            <v>18.27.109</v>
          </cell>
          <cell r="B1846" t="str">
            <v>18.27.109, FORNECIMENTO DE CABO DE COBRE, ENCORDOAMENTO CLASSE 2, ISOLAMENTO DE PVC 70 C, TIPO BWF, 750V FOREPLAST OU SIMILAR, SM-6MM2, P/QUATRO LANCES DE REDE, INCLUSIVE ARMACAO SECUNDARIA B4, ISOLADOR, PARAFUSOS, BRACADEIRA REDONDA DE FERRO GALVANIZADO A FOGO, ANDAIME E INSTALACAO (EMLURB)</v>
          </cell>
          <cell r="C1846" t="str">
            <v>Un</v>
          </cell>
          <cell r="D1846">
            <v>1241.6867440000001</v>
          </cell>
          <cell r="E1846">
            <v>972.88</v>
          </cell>
        </row>
        <row r="1847">
          <cell r="A1847" t="str">
            <v>18.27.110</v>
          </cell>
          <cell r="B1847" t="str">
            <v>18.27.110, FORNECIMENTO DE CABO DE COBRE, ENCORDOAMENTO CLASSE 2, ISOLAMENTO DE PVC 70 C, TIPO BWF, 750V FOREPLAST OU SIMILAR, SM-6MM2, P/UM LANCE DE REDE, INCLUSIVE ANDAIME E INSTALACAO (EMLURB)</v>
          </cell>
          <cell r="C1847" t="str">
            <v>Un</v>
          </cell>
          <cell r="D1847">
            <v>274.51936699999999</v>
          </cell>
          <cell r="E1847">
            <v>215.09</v>
          </cell>
        </row>
        <row r="1848">
          <cell r="A1848" t="str">
            <v>18.27.111</v>
          </cell>
          <cell r="B1848" t="str">
            <v>18.27.111, FORNECIMENTO DE CABO DE COBRE, ENCORDOAMENTO CLASSE 2, ISOLAMENTO DE PVC 70 C, TIPO BWF, 750V FOREPLAST OU SIMILAR, SM-6MM2, PARA DOIS LANCES DE REDE, INCLUSIVE ANDAIME E INSTALACAO (EMLURB)</v>
          </cell>
          <cell r="C1848" t="str">
            <v>Un</v>
          </cell>
          <cell r="D1848">
            <v>475.72806200000002</v>
          </cell>
          <cell r="E1848">
            <v>372.74</v>
          </cell>
        </row>
        <row r="1849">
          <cell r="A1849" t="str">
            <v>18.27.112</v>
          </cell>
          <cell r="B1849" t="str">
            <v>18.27.112, FORNECIMENTO DE CABO DE COBRE, ENCORDOAMENTO CLASSE 2, ISOLAMENTO DE PVC 70 C, TIPO BWF, 750V FOREPLAST OU SIMILAR, SM-6MM2, PARA TRES LANCES DE REDE, INCLUSIVE ANDAIME E INSTALACAO (EMLURB)</v>
          </cell>
          <cell r="C1849" t="str">
            <v>Un</v>
          </cell>
          <cell r="D1849">
            <v>720.16503799999998</v>
          </cell>
          <cell r="E1849">
            <v>564.26</v>
          </cell>
        </row>
        <row r="1850">
          <cell r="A1850" t="str">
            <v>18.27.113</v>
          </cell>
          <cell r="B1850" t="str">
            <v>18.27.113, FORNECIMENTO DE CABO DE COBRE, ENCORDOAMENTO CLASSE 2, ISOLAMENTO DE PVC 70 C, TIPO BWF, 750V FOREPLAST OU SIMILAR, SM-6MM2, P/QUATRO LANCES DE REDE, INCLUSIVE ANDAIME E INSTALACAO (EMLURB)</v>
          </cell>
          <cell r="C1850" t="str">
            <v>Un</v>
          </cell>
          <cell r="D1850">
            <v>921.36096999999995</v>
          </cell>
          <cell r="E1850">
            <v>721.9</v>
          </cell>
        </row>
        <row r="1851">
          <cell r="A1851" t="str">
            <v>18.27.114</v>
          </cell>
          <cell r="B1851" t="str">
            <v>18.27.114, FORNECIMENTO DE CABO DE COBRE, ENCORDOAMENTO CLASSE 2, ISOLAMENTO DE PVC 70 C, TIPO BWF, 750V FOREPLAST OU SIMILAR, SM-10MM2, PARA UM LANCE DE REDE, INCLUSIVE ARMACAO SECUNDARIA B1, ISOLADOR, PARAFUSOS, BRACADEIRA REDONDA DE FERRO GALVANIZADO A FOGO, ANDAIME E INSTALACAO (EMLURB)</v>
          </cell>
          <cell r="C1851" t="str">
            <v>Un</v>
          </cell>
          <cell r="D1851">
            <v>636.33765399999993</v>
          </cell>
          <cell r="E1851">
            <v>498.58</v>
          </cell>
        </row>
        <row r="1852">
          <cell r="A1852" t="str">
            <v>18.27.115</v>
          </cell>
          <cell r="B1852" t="str">
            <v>18.27.115, FORNECIMENTO DE CABO DE COBRE, ENCORDOAMENTO CLASSE 2, ISOLAMENTO DE PVC 70 C, TIPO BWF, 750V FOREPLAST OU SIMILAR, SM-10MM2, PARA DOIS LANCES DE REDE, INCLUSIVE ARMACAO SECUNDARIA B2, ISOLADOR, PARAFUSOS, BRACADEIRA REDONDA DE FERRO GALVANIZADO A FOGO, ANDAIME E INSTALACAO (EMLURB)</v>
          </cell>
          <cell r="C1852" t="str">
            <v>Un</v>
          </cell>
          <cell r="D1852">
            <v>1104.6504130000001</v>
          </cell>
          <cell r="E1852">
            <v>865.51</v>
          </cell>
        </row>
        <row r="1853">
          <cell r="A1853" t="str">
            <v>18.27.116</v>
          </cell>
          <cell r="B1853" t="str">
            <v>18.27.116, FORNECIMENTO DE CABO DE COBRE, ENCORDOAMENTO CLASSE 2, ISOLAMENTO DE PVC 70 C, TIPO BWF, 750V FOREPLAST OU SIMILAR, SM-10MM2, PARA TRES LANCES DE REDE, INCLUSIVE ARMACAO SECUNDARIA B3, ISOLADOR, PARAFUSOS, BRACADEIRA REDONDA DE FERRO GALVANIZADO A FOGO, ANDAIME E INSTALACAO (EMLURB)</v>
          </cell>
          <cell r="C1853" t="str">
            <v>Un</v>
          </cell>
          <cell r="D1853">
            <v>1685.7625659999999</v>
          </cell>
          <cell r="E1853">
            <v>1320.82</v>
          </cell>
        </row>
        <row r="1854">
          <cell r="A1854" t="str">
            <v>18.27.117</v>
          </cell>
          <cell r="B1854" t="str">
            <v>18.27.117, FORNECIMENTO DE CABO DE COBRE, ENCORDOAMENTO CLASSE 2, ISOLAMENTO DE PVC 70 C, TIPO BWF, 750V FOREPLAST OU SIMILAR, SM-10MM2, PARA QUATRO LANCES DE REDE, INCLUSIVE ARMACAO SECUNDARIA B4, ISOLADOR, PARAFUSOS, BRACADEIRA REDONDA DE FERRO GALVANIZADO A FOGO, ANDAIME E INSTALACAO (EMLURB)</v>
          </cell>
          <cell r="C1854" t="str">
            <v>Un</v>
          </cell>
          <cell r="D1854">
            <v>2155.9514859999999</v>
          </cell>
          <cell r="E1854">
            <v>1689.22</v>
          </cell>
        </row>
        <row r="1855">
          <cell r="A1855" t="str">
            <v>18.27.118</v>
          </cell>
          <cell r="B1855" t="str">
            <v>18.27.118, FORNECIMENTO DE CABO DE COBRE, ENCORDOAMENTO CLASSE 2, ISOLAMENTO DE PVC 70 C, TIPO BWF, 750V FOREPLAST OU SIMILAR, SM-10MM2, PARA UM LANCE DE REDE, INCLUSIVE ANDAIME E INSTALACAO (EMLURB)</v>
          </cell>
          <cell r="C1855" t="str">
            <v>Un</v>
          </cell>
          <cell r="D1855">
            <v>546.32021499999996</v>
          </cell>
          <cell r="E1855">
            <v>428.05</v>
          </cell>
        </row>
        <row r="1856">
          <cell r="A1856" t="str">
            <v>18.27.119</v>
          </cell>
          <cell r="B1856" t="str">
            <v>18.27.119, FORNECIMENTO DE CABO DE COBRE, ENCORDOAMENTO CLASSE 2, ISOLAMENTO DE PVC 70 C, TIPO BWF, 750V FOREPLAST OU SIMILAR, SM-10MM2, PARA DOIS LANCES DE REDE, INCLUSIVE ANDAIME E INSTALACAO (EMLURB)</v>
          </cell>
          <cell r="C1856" t="str">
            <v>Un</v>
          </cell>
          <cell r="D1856">
            <v>932.86043299999994</v>
          </cell>
          <cell r="E1856">
            <v>730.91</v>
          </cell>
        </row>
        <row r="1857">
          <cell r="A1857" t="str">
            <v>18.27.120</v>
          </cell>
          <cell r="B1857" t="str">
            <v>18.27.120, FORNECIMENTO DE CABO DE COBRE, ENCORDOAMENTO CLASSE 2, ISOLAMENTO DE PVC 70 C, TIPO BWF, 750V FOREPLAST OU SIMILAR, SM-10MM2, PARA TRES LANCES DE REDE, INCLUSIVE ANDAIME E INSTALACAO (EMLURB)</v>
          </cell>
          <cell r="C1857" t="str">
            <v>Un</v>
          </cell>
          <cell r="D1857">
            <v>1405.857213</v>
          </cell>
          <cell r="E1857">
            <v>1101.51</v>
          </cell>
        </row>
        <row r="1858">
          <cell r="A1858" t="str">
            <v>18.27.121</v>
          </cell>
          <cell r="B1858" t="str">
            <v>18.27.121, FORNECIMENTO DE CABO DE COBRE, ENCORDOAMENTO CLASSE 2, ISOLAMENTO DE PVC 70 C, TIPO BWF, 750V FOREPLAST OU SIMILAR, SM-10MM2, PARA QUATRO LANCES DE REDE, INCLUSIVE ANDAIME E INSTALACAO (EMLURB)</v>
          </cell>
          <cell r="C1858" t="str">
            <v>Un</v>
          </cell>
          <cell r="D1858">
            <v>1835.638475</v>
          </cell>
          <cell r="E1858">
            <v>1438.25</v>
          </cell>
        </row>
        <row r="1859">
          <cell r="A1859" t="str">
            <v>18.27.122</v>
          </cell>
          <cell r="B1859" t="str">
            <v>18.27.122, FORNECIMENTO DE CABO DE COBRE, ENCORDOAMENTO CLASSE 2, ISOLAMENTO DE PVC 70 C, TIPO BWF, 750V FOREPLAST OU SIMILAR, SM-16MM2, PARA UM LANCE DE REDE, INCLUSIVE ARMACAO SECUNDARIA B1, ISOLADOR, PARAFUSOS, BRACADEIRA REDONDA DE FERRO GALVANIZADO A FOGO, ANDAIME E INSTALACAO (EMLURB)</v>
          </cell>
          <cell r="C1859" t="str">
            <v>Un</v>
          </cell>
          <cell r="D1859">
            <v>835.12137900000005</v>
          </cell>
          <cell r="E1859">
            <v>654.33000000000004</v>
          </cell>
        </row>
        <row r="1860">
          <cell r="A1860" t="str">
            <v>18.27.123</v>
          </cell>
          <cell r="B1860" t="str">
            <v>18.27.123, FORNECIMENTO DE CABO DE COBRE, ENCORDOAMENTO CLASSE 2, ISOLAMENTO DE PVC 70 C, TIPO BWF, 750V FOREPLAST OU SIMILAR, SM-16MM2, PARA DOIS LANCES DE REDE, INCLUSIVE ARMACAO SECUNDARIA B2, ISOLADOR, PARAFUSOS, BRACADEIRA REDONDA DE FERRO GALVANIZADO A FOGO, ANDAIME E INSTALACAO (EMLURB)</v>
          </cell>
          <cell r="C1860" t="str">
            <v>Un</v>
          </cell>
          <cell r="D1860">
            <v>1502.230626</v>
          </cell>
          <cell r="E1860">
            <v>1177.02</v>
          </cell>
        </row>
        <row r="1861">
          <cell r="A1861" t="str">
            <v>18.27.124</v>
          </cell>
          <cell r="B1861" t="str">
            <v>18.27.124, FORNECIMENTO DE CABO DE COBRE, ENCORDOAMENTO CLASSE 2, ISOLAMENTO DE PVC 70 C, TIPO BWF, 750V FOREPLAST OU SIMILAR, SM-16MM2, PARA TRES LANCES DE REDE, INCLUSIVE ARMACAO SECUNDARIA B3, ISOLADOR, PARAFUSOS, BRACADEIRA REDONDA DE FERRO GALVANIZADO A FOGO, ANDAIME E INSTALACAO (EMLURB)</v>
          </cell>
          <cell r="C1861" t="str">
            <v>Un</v>
          </cell>
          <cell r="D1861">
            <v>2282.1265039999998</v>
          </cell>
          <cell r="E1861">
            <v>1788.08</v>
          </cell>
        </row>
        <row r="1862">
          <cell r="A1862" t="str">
            <v>18.27.125</v>
          </cell>
          <cell r="B1862" t="str">
            <v>18.27.125, FORNECIMENTO DE CABO DE COBRE, ENCORDOAMENTO CLASSE 2, ISOLAMENTO DE PVC 70 C, TIPO BWF, 750V FOREPLAST OU SIMILAR, SM-16MM2, PARA QUATRO LANCES DE REDE, INCLUSIVE ARMACAO SECUNDARIA B4, ISOLADOR, PARAFUSOS, BRACADEIRA REDONDA DE FERRO GALVANIZADO A FOGO, ANDAIME E INSTALACAO (EMLURB)</v>
          </cell>
          <cell r="C1862" t="str">
            <v>Un</v>
          </cell>
          <cell r="D1862">
            <v>2951.1119119999998</v>
          </cell>
          <cell r="E1862">
            <v>2312.2399999999998</v>
          </cell>
        </row>
        <row r="1863">
          <cell r="A1863" t="str">
            <v>18.27.126</v>
          </cell>
          <cell r="B1863" t="str">
            <v>18.27.126, FORNECIMENTO DE CABO DE COBRE, ENCORDOAMENTO CLASSE 2, ISOLAMENTO DE PVC 70 C, TIPO BWF, 750V FOREPLAST OU SIMILAR, SM-16MM2, PARA UM LANCE DE REDE, INCLUSIVE ANDAIME E INSTALACAO (EMLURB)</v>
          </cell>
          <cell r="C1863" t="str">
            <v>Un</v>
          </cell>
          <cell r="D1863">
            <v>701.88842200000011</v>
          </cell>
          <cell r="E1863">
            <v>549.94000000000005</v>
          </cell>
        </row>
        <row r="1864">
          <cell r="A1864" t="str">
            <v>18.27.127</v>
          </cell>
          <cell r="B1864" t="str">
            <v>18.27.127, FORNECIMENTO DE CABO DE COBRE, ENCORDOAMENTO CLASSE 2, ISOLAMENTO DE PVC 70 C, TIPO BWF, 750V FOREPLAST OU SIMILAR, SM-16MM2, PARA DOIS LANCES DE REDE, INCLUSIVE ANDAIME E INSTALACAO (EMLURB)</v>
          </cell>
          <cell r="C1864" t="str">
            <v>Un</v>
          </cell>
          <cell r="D1864">
            <v>1330.440646</v>
          </cell>
          <cell r="E1864">
            <v>1042.42</v>
          </cell>
        </row>
        <row r="1865">
          <cell r="A1865" t="str">
            <v>18.27.128</v>
          </cell>
          <cell r="B1865" t="str">
            <v>18.27.128, FORNECIMENTO DE CABO DE COBRE, ENCORDOAMENTO CLASSE 2, ISOLAMENTO DE PVC 70 C, TIPO BWF, 750V FOREPLAST OU SIMILAR, SM-16MM2, PARA TRES LANCES DE REDE, INCLUSIVE ANDAIME E INSTALACAO (EMLURB)</v>
          </cell>
          <cell r="C1865" t="str">
            <v>Un</v>
          </cell>
          <cell r="D1865">
            <v>2002.2339139999999</v>
          </cell>
          <cell r="E1865">
            <v>1568.78</v>
          </cell>
        </row>
        <row r="1866">
          <cell r="A1866" t="str">
            <v>18.27.129</v>
          </cell>
          <cell r="B1866" t="str">
            <v>18.27.129, FORNECIMENTO DE CABO DE COBRE, ENCORDOAMENTO CLASSE 2, ISOLAMENTO DE PVC 70 C, TIPO BWF, 750V FOREPLAST OU SIMILAR, SM-16MM2, PARA QUATRO LANCES DE REDE, INCLUSIVE ANDAIME E INSTALACAO (EMLURB)</v>
          </cell>
          <cell r="C1866" t="str">
            <v>Un</v>
          </cell>
          <cell r="D1866">
            <v>2630.7989010000001</v>
          </cell>
          <cell r="E1866">
            <v>2061.27</v>
          </cell>
        </row>
        <row r="1867">
          <cell r="A1867" t="str">
            <v>18.27.130</v>
          </cell>
          <cell r="B1867" t="str">
            <v>18.27.130, FORNECIMENTO DE CABO DE COBRE, ENCORDOAMENTO CLASSE 2, ISOLAMENTO DE PVC 70 C, TIPO BWF, 750V FOREPLAST OU SIMILAR, SM-25MM2, PARA UM LANCE DE REDE, INCLUSIVE ARMACAO SECUNDARIA B1, ISOLADOR, PARAFUSOS, BRACADEIRA REDONDA DE FERRO GALVANIZADO A FOGO, ANDAIME E INSTALACAO (EMLURB)</v>
          </cell>
          <cell r="C1867" t="str">
            <v>Un</v>
          </cell>
          <cell r="D1867">
            <v>1209.3580649999999</v>
          </cell>
          <cell r="E1867">
            <v>947.55</v>
          </cell>
        </row>
        <row r="1868">
          <cell r="A1868" t="str">
            <v>18.27.131</v>
          </cell>
          <cell r="B1868" t="str">
            <v>18.27.131, FORNECIMENTO DE CABO DE COBRE, ENCORDOAMENTO CLASSE 2, ISOLAMENTO DE PVC 70 C, TIPO BWF, 750V FOREPLAST OU SIMILAR, SM-25MM2, PARA DOIS LANCES DE REDE, INCLUSIVE ARMACAO SECUNDARIA B2, ISOLADOR, PARAFUSOS, BRACADEIRA REDONDA DE FERRO GALVANIZADO A FOGO, ANDAIME E INSTALACAO (EMLURB)</v>
          </cell>
          <cell r="C1868" t="str">
            <v>Un</v>
          </cell>
          <cell r="D1868">
            <v>2250.703998</v>
          </cell>
          <cell r="E1868">
            <v>1763.46</v>
          </cell>
        </row>
        <row r="1869">
          <cell r="A1869" t="str">
            <v>18.27.132</v>
          </cell>
          <cell r="B1869" t="str">
            <v>18.27.132, FORNECIMENTO DE CABO DE COBRE, ENCORDOAMENTO CLASSE 2, ISOLAMENTO DE PVC 70 C, TIPO BWF, 750V FOREPLAST OU SIMILAR, SM-25MM2, PARA TRES LANCES DE REDE, INCLUSIVE ARMACAO SECUNDARIA B3, ISOLADOR, PARAFUSOS, BRACADEIRA REDONDA DE FERRO GALVANIZADO A FOGO, ANDAIME E INSTALACAO (EMLURB)</v>
          </cell>
          <cell r="C1869" t="str">
            <v>Un</v>
          </cell>
          <cell r="D1869">
            <v>3404.8493250000001</v>
          </cell>
          <cell r="E1869">
            <v>2667.75</v>
          </cell>
        </row>
        <row r="1870">
          <cell r="A1870" t="str">
            <v>18.27.133</v>
          </cell>
          <cell r="B1870" t="str">
            <v>18.27.133, FORNECIMENTO DE CABO DE COBRE, ENCORDOAMENTO CLASSE 2, ISOLAMENTO DE PVC 70 C, TIPO BWF, 750V FOREPLAST OU SIMILAR, SM-25MM2, PARA QUATRO LANCES DE REDE, INCLUSIVE ARMACAO SECUNDARIA B4, ISOLADOR, PARAFUSOS, BRACADEIRA REDONDA DE FERRO GALVANIZADO A FOGO, ANDAIME E INSTALACAO (EMLURB)</v>
          </cell>
          <cell r="C1870" t="str">
            <v>Un</v>
          </cell>
          <cell r="D1870">
            <v>4448.0714189999999</v>
          </cell>
          <cell r="E1870">
            <v>3485.13</v>
          </cell>
        </row>
        <row r="1871">
          <cell r="A1871" t="str">
            <v>18.27.134</v>
          </cell>
          <cell r="B1871" t="str">
            <v>18.27.134, FORNECIMENTO DE CABO DE COBRE, ENCORDOAMENTO CLASSE 2, ISOLAMENTO DE PVC 70 C, TIPO BWF, 750V FOREPLAST OU SIMILAR, SM-25MM2, PARA UM LANCE DE REDE, INCLUSIVE ANDAIME E INSTALACAO (EMLURB)</v>
          </cell>
          <cell r="C1871" t="str">
            <v>Un</v>
          </cell>
          <cell r="D1871">
            <v>1076.125108</v>
          </cell>
          <cell r="E1871">
            <v>843.16</v>
          </cell>
        </row>
        <row r="1872">
          <cell r="A1872" t="str">
            <v>18.27.135</v>
          </cell>
          <cell r="B1872" t="str">
            <v>18.27.135, FORNECIMENTO DE CABO DE COBRE, ENCORDOAMENTO CLASSE 2, ISOLAMENTO DE PVC 70 C, TIPO BWF, 750V FOREPLAST OU SIMILAR, SM-25MM2, PARA DOIS LANCES DE REDE, INCLUSIVE ANDAIME E INSTALACAO (EMLURB)</v>
          </cell>
          <cell r="C1872" t="str">
            <v>Un</v>
          </cell>
          <cell r="D1872">
            <v>2078.9267809999997</v>
          </cell>
          <cell r="E1872">
            <v>1628.87</v>
          </cell>
        </row>
        <row r="1873">
          <cell r="A1873" t="str">
            <v>18.27.136</v>
          </cell>
          <cell r="B1873" t="str">
            <v>18.27.136, FORNECIMENTO DE CABO DE COBRE, ENCORDOAMENTO CLASSE 2, ISOLAMENTO DE PVC 70 C, TIPO BWF, 750V FOREPLAST OU SIMILAR, SM-25MM2, PARA TRES LANCES DE REDE, INCLUSIVE ANDAIME E INSTALACAO (EMLURB)</v>
          </cell>
          <cell r="C1873" t="str">
            <v>Un</v>
          </cell>
          <cell r="D1873">
            <v>3124.943972</v>
          </cell>
          <cell r="E1873">
            <v>2448.44</v>
          </cell>
        </row>
        <row r="1874">
          <cell r="A1874" t="str">
            <v>18.27.137</v>
          </cell>
          <cell r="B1874" t="str">
            <v>18.27.137, FORNECIMENTO DE CABO DE COBRE, ENCORDOAMENTO CLASSE 2, ISOLAMENTO DE PVC 70 C, TIPO BWF, 750V FOREPLAST OU SIMILAR, SM-25MM2, PARA QUATRO LANCES DE REDE, INCLUSIVE ANDAIME E INSTALACAO (EMLURB)</v>
          </cell>
          <cell r="C1874" t="str">
            <v>Un</v>
          </cell>
          <cell r="D1874">
            <v>4127.745645</v>
          </cell>
          <cell r="E1874">
            <v>3234.15</v>
          </cell>
        </row>
        <row r="1875">
          <cell r="A1875" t="str">
            <v>18.28.036</v>
          </cell>
          <cell r="B1875" t="str">
            <v>18.28.036, MANUTENCAO DE LUMINARIA DE UMA PETALA COM UMA LAMPADA A VAPOR DE SODIO DE 250W, INCLUSIVE FORNECIMENTO E SUBSTITUICAO DA LAMPADA E REATOR AFP UI EM POSTE DE ATE 17M (EMLURB)</v>
          </cell>
          <cell r="C1875" t="str">
            <v>Un</v>
          </cell>
          <cell r="D1875">
            <v>374.92588799999999</v>
          </cell>
          <cell r="E1875">
            <v>293.76</v>
          </cell>
        </row>
        <row r="1876">
          <cell r="A1876" t="str">
            <v>18.28.038</v>
          </cell>
          <cell r="B1876" t="str">
            <v>18.28.038, MANUTENCAO DE LUMINARIA DE UMA PETALA COM UMA LAMPADA A VAPOR DE SODIO DE 400W, INCLUSIVE FORNECIMENTO E SUBSTITUICAO DA LAMPADA E REATOR AFP UI EM POSTE DE ATE 17M (EMLURB)</v>
          </cell>
          <cell r="C1876" t="str">
            <v>Un</v>
          </cell>
          <cell r="D1876">
            <v>416.80129099999999</v>
          </cell>
          <cell r="E1876">
            <v>326.57</v>
          </cell>
        </row>
        <row r="1877">
          <cell r="A1877" t="str">
            <v>18.28.046</v>
          </cell>
          <cell r="B1877" t="str">
            <v>18.28.046, MANUTENCAO DE LUMINARIA DE UMA PETALA COM UMA LAMPADA A VAPOR METALICO DE 250W, INCLUSIVE FORNECIMENTO E SUBSTITUICAO DA LAMPADA REATOR AFP UI, EM POSTES DE ATE 17M (EMLURB)</v>
          </cell>
          <cell r="C1877" t="str">
            <v>Un</v>
          </cell>
          <cell r="D1877">
            <v>428.72193300000004</v>
          </cell>
          <cell r="E1877">
            <v>335.91</v>
          </cell>
        </row>
        <row r="1878">
          <cell r="A1878" t="str">
            <v>18.28.048</v>
          </cell>
          <cell r="B1878" t="str">
            <v>18.28.048, MANUTENCAO DE LUMINARIA DE UMA PETALA COM UMA LAMPADA A VAPOR METALICO DE 400W, INCLUSIVE FORNECIMENTO E SUBSTITUICAO DA LAMPADA REATOR AFP UI, EM POSTES DE ATE 17M (EMLURB)</v>
          </cell>
          <cell r="C1878" t="str">
            <v>Un</v>
          </cell>
          <cell r="D1878">
            <v>449.206548</v>
          </cell>
          <cell r="E1878">
            <v>351.96</v>
          </cell>
        </row>
        <row r="1879">
          <cell r="A1879" t="str">
            <v>18.28.054</v>
          </cell>
          <cell r="B1879" t="str">
            <v>18.28.054, MANUTENCAO DE PROJETOR PARA UMA LAMPADA TUBULAR A VAPOR DE SODIO DE 250W, INCLUSIVE FORNECIMENTO E SUBSTITUICAO DA LAMPADA E REATOR AFP UE (ACOPLADO) EM POSTE DE ATE 17M (EMLURB)</v>
          </cell>
          <cell r="C1879" t="str">
            <v>Un</v>
          </cell>
          <cell r="D1879">
            <v>395.56365900000003</v>
          </cell>
          <cell r="E1879">
            <v>309.93</v>
          </cell>
        </row>
        <row r="1880">
          <cell r="A1880" t="str">
            <v>18.28.055</v>
          </cell>
          <cell r="B1880" t="str">
            <v>18.28.055, MANUTENCAO DE PROJETOR PARA UMA LAMPADA TUBULAR A VAPOR METALICA DE 250W, INCLUSIVE FORNECIMENTO E SUBSTITUICAO DA LAMPADA E REATOR AFP UE (ACOPLADO) EM POSTE DE ATE 17M (EMLURB)</v>
          </cell>
          <cell r="C1880" t="str">
            <v>Un</v>
          </cell>
          <cell r="D1880">
            <v>402.06002599999999</v>
          </cell>
          <cell r="E1880">
            <v>315.02</v>
          </cell>
        </row>
        <row r="1881">
          <cell r="A1881" t="str">
            <v>18.28.056</v>
          </cell>
          <cell r="B1881" t="str">
            <v>18.28.056, MANUTENCAO DE PROJETOR PARA UMA LAMPADA TUBULAR A VAPOR DE SODIO DE 400W, INCLUSIVE FORNECIMENTO E SUBSTITUICAO DA LAMPADA E REATOR AFP UE (ACOPLADO)EM POSTE DE ATE 17M (EMLURB)</v>
          </cell>
          <cell r="C1881" t="str">
            <v>Un</v>
          </cell>
          <cell r="D1881">
            <v>446.22000600000001</v>
          </cell>
          <cell r="E1881">
            <v>349.62</v>
          </cell>
        </row>
        <row r="1882">
          <cell r="A1882" t="str">
            <v>18.28.057</v>
          </cell>
          <cell r="B1882" t="str">
            <v>18.28.057, MANUTENCAO DE PROJETOR PARA UMA LAMPADA TUBULAR A VAPOR METALICA DE 400W, INCLUSIVE FORNECIMENTO E SUBSTITUICAO DA LAMPADA E REATOR AFP UE EM POSTE DE ATE 17M (EMLURB)</v>
          </cell>
          <cell r="C1882" t="str">
            <v>Un</v>
          </cell>
          <cell r="D1882">
            <v>452.984396</v>
          </cell>
          <cell r="E1882">
            <v>354.92</v>
          </cell>
        </row>
        <row r="1883">
          <cell r="A1883" t="str">
            <v>18.28.058</v>
          </cell>
          <cell r="B1883" t="str">
            <v>18.28.058, MANUTENCAO DE PROJETOR PARA UMA LAMPADA TUBULAR A VAPOR METALICO DE 1000W, INCLUSIVE FORNECIMENTO E SUBSTITUICAO DA LAMPADA E REATOR AFP UE (ACOPLADO) EM POSTE DE ATE 17M (EMLURB)</v>
          </cell>
          <cell r="C1883" t="str">
            <v>Un</v>
          </cell>
          <cell r="D1883">
            <v>1582.1397690000001</v>
          </cell>
          <cell r="E1883">
            <v>1239.6300000000001</v>
          </cell>
        </row>
        <row r="1884">
          <cell r="A1884" t="str">
            <v>18.28.059</v>
          </cell>
          <cell r="B1884" t="str">
            <v>18.28.059, MANUTENCAO DE PROJETOR PARA UMA LAMPADA TUBULAR A VAPOR METALICO DE 1000W, INCLUSIVE FORNECIMENTO E SUBSTITUICAO DA LAMPADA E REATOR AFP UI (ACOPLADO) EM POSTE DE ATE 17M (EMLURB)</v>
          </cell>
          <cell r="C1884" t="str">
            <v>Un</v>
          </cell>
          <cell r="D1884">
            <v>1733.8407870000001</v>
          </cell>
          <cell r="E1884">
            <v>1358.49</v>
          </cell>
        </row>
        <row r="1885">
          <cell r="A1885" t="str">
            <v>18.28.060</v>
          </cell>
          <cell r="B1885" t="str">
            <v>18.28.060, MANUTENCAO DE PROJETOR PARA UMA LAMPADA TUBULAR A VAPOR METALICO DE 2000W, INCLUSIVE FORNECIMENTO E SUBSTITUICAO DA LAMPADA E REATOR AFP UE (ACOPLADO) EM POSTE DE ATE 23M (EMLURB)</v>
          </cell>
          <cell r="C1885" t="str">
            <v>Un</v>
          </cell>
          <cell r="D1885">
            <v>2173.5899519999998</v>
          </cell>
          <cell r="E1885">
            <v>1703.04</v>
          </cell>
        </row>
        <row r="1886">
          <cell r="A1886" t="str">
            <v>18.28.084</v>
          </cell>
          <cell r="B1886" t="str">
            <v>18.28.084, FORNECIMENTO E SUBSTITUICAO DE LAMPADA VAPOR DE SODIO DE 250W, EM POSTE DE ATE 17 M (EMLURB)</v>
          </cell>
          <cell r="C1886" t="str">
            <v>Un</v>
          </cell>
          <cell r="D1886">
            <v>220.42977300000001</v>
          </cell>
          <cell r="E1886">
            <v>172.71</v>
          </cell>
        </row>
        <row r="1887">
          <cell r="A1887" t="str">
            <v>18.28.085</v>
          </cell>
          <cell r="B1887" t="str">
            <v>18.28.085, FORNECIMENTO E SUBSTITUICAO DE LAMPADA VAPOR DE METALICA DE 250W, EM POSTE DE ATE 17 M (EMLURB)</v>
          </cell>
          <cell r="C1887" t="str">
            <v>Un</v>
          </cell>
          <cell r="D1887">
            <v>270.43520699999999</v>
          </cell>
          <cell r="E1887">
            <v>211.89</v>
          </cell>
        </row>
        <row r="1888">
          <cell r="A1888" t="str">
            <v>18.28.086</v>
          </cell>
          <cell r="B1888" t="str">
            <v>18.28.086, FORNECIMENTO E SUBSTITUICAO DE LAMAPADA VAPOR DE SODIO DE 400W, EM POSTE DE ATE 17 M (EMLURB)</v>
          </cell>
          <cell r="C1888" t="str">
            <v>Un</v>
          </cell>
          <cell r="D1888">
            <v>232.46528199999997</v>
          </cell>
          <cell r="E1888">
            <v>182.14</v>
          </cell>
        </row>
        <row r="1889">
          <cell r="A1889" t="str">
            <v>18.28.087</v>
          </cell>
          <cell r="B1889" t="str">
            <v>18.28.087, FORNECIMENTO E SUBSTITUICAO DE LAMPADA VAPOR METALICA DE 400W, EM POSTE DE ATE 17 M (EMLURB)</v>
          </cell>
          <cell r="C1889" t="str">
            <v>Un</v>
          </cell>
          <cell r="D1889">
            <v>279.44588499999998</v>
          </cell>
          <cell r="E1889">
            <v>218.95</v>
          </cell>
        </row>
        <row r="1890">
          <cell r="A1890" t="str">
            <v>18.28.088</v>
          </cell>
          <cell r="B1890" t="str">
            <v>18.28.088, FORNECIMENTO E SUBSTITUICAO DE LAMPADA VAPOR METALICA DE 1000W, EM POSTE DE ATE 17 M (EMLURB)</v>
          </cell>
          <cell r="C1890" t="str">
            <v>Un</v>
          </cell>
          <cell r="D1890">
            <v>1036.330074</v>
          </cell>
          <cell r="E1890">
            <v>811.98</v>
          </cell>
        </row>
        <row r="1891">
          <cell r="A1891" t="str">
            <v>18.28.089</v>
          </cell>
          <cell r="B1891" t="str">
            <v>18.28.089, FORNECIMENTO E SUBSTITUICAO DE LAMPADA VAPOR METALICA DE 2000W, EM POSTE DE ATE 23 M (EMLURB)</v>
          </cell>
          <cell r="C1891" t="str">
            <v>Un</v>
          </cell>
          <cell r="D1891">
            <v>1213.8761670000001</v>
          </cell>
          <cell r="E1891">
            <v>951.09</v>
          </cell>
        </row>
        <row r="1892">
          <cell r="A1892" t="str">
            <v>18.28.150</v>
          </cell>
          <cell r="B1892" t="str">
            <v>18.28.150, FORNECIMENTO E SUBSTITUICAO DE REATOR AFP UI VAPOR DE SODIO DE 250W EM POSTE DE ATE 17 M (EMLURB)</v>
          </cell>
          <cell r="C1892" t="str">
            <v>Un</v>
          </cell>
          <cell r="D1892">
            <v>315.90977600000002</v>
          </cell>
          <cell r="E1892">
            <v>247.52</v>
          </cell>
        </row>
        <row r="1893">
          <cell r="A1893" t="str">
            <v>18.28.151</v>
          </cell>
          <cell r="B1893" t="str">
            <v>18.28.151, FORNECIMENTO E SUBSTITUICAO DE REATOR AFP UE (ACOPLADO) VAPOR DE SODIO DE 250W EM POSTE DE ATE 17 M (EMLURB)</v>
          </cell>
          <cell r="C1893" t="str">
            <v>Un</v>
          </cell>
          <cell r="D1893">
            <v>336.54754700000001</v>
          </cell>
          <cell r="E1893">
            <v>263.69</v>
          </cell>
        </row>
        <row r="1894">
          <cell r="A1894" t="str">
            <v>18.28.152</v>
          </cell>
          <cell r="B1894" t="str">
            <v>18.28.152, FORNECIMENTO E SUBSTITUICAO DE REATOR AFP UI VAPOR METALICO DE 250W EM POSTE DE ATE 17 M (EMLURB)</v>
          </cell>
          <cell r="C1894" t="str">
            <v>Un</v>
          </cell>
          <cell r="D1894">
            <v>319.70038700000003</v>
          </cell>
          <cell r="E1894">
            <v>250.49</v>
          </cell>
        </row>
        <row r="1895">
          <cell r="A1895" t="str">
            <v>18.28.153</v>
          </cell>
          <cell r="B1895" t="str">
            <v>18.28.153, FORNECIMENTO E SUBSTITUICAO DE REATOR AFP UE (ACOPLADO) VAPOR METALICO DE 250W EM POSTE DE ATE 17 M (EMLURB)</v>
          </cell>
          <cell r="C1895" t="str">
            <v>Un</v>
          </cell>
          <cell r="D1895">
            <v>323.720732</v>
          </cell>
          <cell r="E1895">
            <v>253.64</v>
          </cell>
        </row>
        <row r="1896">
          <cell r="A1896" t="str">
            <v>18.28.154</v>
          </cell>
          <cell r="B1896" t="str">
            <v>18.28.154, FORNECIMENTO E SUBSTITUICAO DE REATOR AFP UI VAPOR DE SODIO DE 400W EM POSTE DE ATE 17 M (EMLURB)</v>
          </cell>
          <cell r="C1896" t="str">
            <v>Un</v>
          </cell>
          <cell r="D1896">
            <v>345.73690699999997</v>
          </cell>
          <cell r="E1896">
            <v>270.89</v>
          </cell>
        </row>
        <row r="1897">
          <cell r="A1897" t="str">
            <v>18.28.155</v>
          </cell>
          <cell r="B1897" t="str">
            <v>18.28.155, FORNECIMENTO E SUBSTITUICAO DE REATOR AFP UE (ACOPLADO) VAPOR DE SODIO DE 400W EM POSTE DE ATE 17 M (EMLURB)</v>
          </cell>
          <cell r="C1897" t="str">
            <v>Un</v>
          </cell>
          <cell r="D1897">
            <v>375.168385</v>
          </cell>
          <cell r="E1897">
            <v>293.95</v>
          </cell>
        </row>
        <row r="1898">
          <cell r="A1898" t="str">
            <v>18.28.156</v>
          </cell>
          <cell r="B1898" t="str">
            <v>18.28.156, FORNECIMENTO E SUBSTITUICAO DE REATOR AFP UI VAPOR METALICA DE 400W EM POSTE DE ATE 17 M (EMLURB)</v>
          </cell>
          <cell r="C1898" t="str">
            <v>Un</v>
          </cell>
          <cell r="D1898">
            <v>331.16156100000001</v>
          </cell>
          <cell r="E1898">
            <v>259.47000000000003</v>
          </cell>
        </row>
        <row r="1899">
          <cell r="A1899" t="str">
            <v>18.28.157</v>
          </cell>
          <cell r="B1899" t="str">
            <v>18.28.157, FORNECIMENTO E SUBSTITUICAO DE REATOR AFP UE (ACOPLADO) VAPOR METALICO DE 400W EM POSTE DE ATE 17 M (EMLURB)</v>
          </cell>
          <cell r="C1899" t="str">
            <v>Un</v>
          </cell>
          <cell r="D1899">
            <v>334.93940900000001</v>
          </cell>
          <cell r="E1899">
            <v>262.43</v>
          </cell>
        </row>
        <row r="1900">
          <cell r="A1900" t="str">
            <v>18.28.158</v>
          </cell>
          <cell r="B1900" t="str">
            <v>18.28.158, FORNECIMENTO E SUBSTITUICAO DE REATOR AFP UI VAPOR METALICO DE 1000W EM POSTE DE ATE 17 M (EMLURB)</v>
          </cell>
          <cell r="C1900" t="str">
            <v>Un</v>
          </cell>
          <cell r="D1900">
            <v>1020.325272</v>
          </cell>
          <cell r="E1900">
            <v>799.44</v>
          </cell>
        </row>
        <row r="1901">
          <cell r="A1901" t="str">
            <v>18.28.159</v>
          </cell>
          <cell r="B1901" t="str">
            <v>18.28.159, FORNECIMENTO E SUBSTITUICAO DE REATOR AFP UE (ACOPLADO) VAPOR METALICO DE 1000W EM POSTE DE ATE 17 M (EMLURB)</v>
          </cell>
          <cell r="C1901" t="str">
            <v>Un</v>
          </cell>
          <cell r="D1901">
            <v>868.62425400000006</v>
          </cell>
          <cell r="E1901">
            <v>680.58</v>
          </cell>
        </row>
        <row r="1902">
          <cell r="A1902" t="str">
            <v>18.28.160</v>
          </cell>
          <cell r="B1902" t="str">
            <v>18.28.160, FORNECIMENTO E SUBSTITUICAO DE REATOR AFP UE (ACOPLADO) VAPOR METALICO DE 2000W EM POSTE DE ATE 23 M (EMLURB)</v>
          </cell>
          <cell r="C1902" t="str">
            <v>Un</v>
          </cell>
          <cell r="D1902">
            <v>1282.5283440000001</v>
          </cell>
          <cell r="E1902">
            <v>1004.88</v>
          </cell>
        </row>
        <row r="1903">
          <cell r="A1903" t="str">
            <v>18.29.021</v>
          </cell>
          <cell r="B1903" t="str">
            <v>18.29.021 FONECIMENTO E INSTALACOO DE SUBESTACAO AERA C/ TRANFORMADOR TRIFASICO DE 75KVA - 13800/11400V - 380/220V, INCL. POSTE DAN 400/12, PARA-RAIOS, CRUZETA, ATERRAMENTO. CAIXA DE MEDICAO TIPO F3,  ELETRODUTO DE 2 POLEGADAS E DEMAIS ACESSORIOSS NECESSARIOS AO PERFEITO FUNCIONAMENTO - INSTALADA SEM PROJETO APROVADO E SEM ART. (SEDUC)</v>
          </cell>
          <cell r="C1903" t="str">
            <v>Un</v>
          </cell>
          <cell r="D1903">
            <v>51696.914390000005</v>
          </cell>
          <cell r="E1903">
            <v>40505.300000000003</v>
          </cell>
        </row>
        <row r="1904">
          <cell r="A1904" t="str">
            <v>18.29.025</v>
          </cell>
          <cell r="B1904" t="str">
            <v>18.29.025, SUBESTACAO AEREA C/TRANSFORMADOR TRIFASICO DE 225KVA- 13800/11400V-380/220V, INCLUSIVE POSTE DT 600/11, PARA-RAIOS, CRUZETA, ATERRAMENTO, CAIXA DE MEDICAO TIPO F3, ELETRODUTO E DEMAIS ACESSORIOS NECESSARIOS AO PERFEITO FUNCIONAMENTO - INSTALADA C/ PROJETO APROVADO - CELPE E ART. NAO INCLUSIVE O PDE (SEDUC)</v>
          </cell>
          <cell r="C1904" t="str">
            <v>Un</v>
          </cell>
          <cell r="D1904">
            <v>83039.281513000009</v>
          </cell>
          <cell r="E1904">
            <v>65062.51</v>
          </cell>
        </row>
        <row r="1905">
          <cell r="A1905" t="str">
            <v>18.29.026</v>
          </cell>
          <cell r="B1905" t="str">
            <v>18.29.026, FORNECIMENTO E INSTALACAO DE CAIXA DE MEDICAO - TIPO F4 - PADRAO CELPE(GRUPO NEONERGIA), INCLUINDO HASTE DE ATERRAMENTO E CONECTOR (SEDUC)</v>
          </cell>
          <cell r="C1905" t="str">
            <v>Un</v>
          </cell>
          <cell r="D1905">
            <v>2754.1915849999996</v>
          </cell>
          <cell r="E1905">
            <v>2157.9499999999998</v>
          </cell>
        </row>
        <row r="1906">
          <cell r="A1906" t="str">
            <v>18.29.029</v>
          </cell>
          <cell r="B1906" t="str">
            <v>18.29.029 SUBESTACAO AEREA C/TRANSF.TRIF.DE 150KVA-13800/11400V-380/220V, INCL.POSTE SECAO T, DAN 600/10, PARA-RAIOS, CRUZETA, ATERR., CX.DE MEDICAO TIPO F3, ELET.E DEMAIS ACESSORIOS NECESSARIOS AOPERFEITO FUNCIONAMENTO -INSTALADA C/ PROJETO APROVADO - CELPE E ART. NAO INCLUSO O PDE. (SEDUC)</v>
          </cell>
          <cell r="C1906" t="str">
            <v>Un</v>
          </cell>
          <cell r="D1906" t="e">
            <v>#VALUE!</v>
          </cell>
          <cell r="E1906" t="str">
            <v/>
          </cell>
        </row>
        <row r="1907">
          <cell r="A1907" t="str">
            <v>18.29.030</v>
          </cell>
          <cell r="B1907" t="str">
            <v>18.29.030, SUBESTACAO AEREA C/ TRANSFORMADOR TRIFASICO DE 150KVA
-13.800/11400V-380/220V, INCLUSIVE POSTE DT600/11, CRUZETA ATERRO, PARA-RAIOS, CAIXA DE MEDIDOR TIPO F3, ELETRODUTO E DEMAIS ACESSORIOS NECESSARIOS P/SEU PERFEITO FUNCIONAMENTO - INSTALADA C/ PROJETO (SEDUC)</v>
          </cell>
          <cell r="C1907" t="str">
            <v>Un</v>
          </cell>
          <cell r="D1907">
            <v>70963.569063000003</v>
          </cell>
          <cell r="E1907">
            <v>55601.01</v>
          </cell>
        </row>
        <row r="1908">
          <cell r="A1908" t="str">
            <v>18.29.035</v>
          </cell>
          <cell r="B1908" t="str">
            <v>18.29.035, FORNECIMENTO E INSTALACAO DE SUBESTACAO AEREA C/TRANSFORMADOR TRIFASICO DE 112, 5KVA - 13800/11400V-380/220V, INCLUSIVE POSTE AN 300/10, PARA-RAIOS, CRUZETA, ATERRAMENTO, CAIXA DE MEDICAO TIPO F3, ELETRODUTO DE
21/2 POLEGADAS E DEMAIS ACESSORIOS NECESSARIOS AO PERFEITO FUNCIONAMENTO - INSTALADA C/ PROJETO APROVADO - CELPE E ART. (SEDUC)</v>
          </cell>
          <cell r="C1908" t="str">
            <v>Un</v>
          </cell>
          <cell r="D1908">
            <v>61806.627083000007</v>
          </cell>
          <cell r="E1908">
            <v>48426.41</v>
          </cell>
        </row>
        <row r="1909">
          <cell r="A1909" t="str">
            <v>18.29.042</v>
          </cell>
          <cell r="B1909" t="str">
            <v>18.29.042 FORNECIMENTO E INSTALACAO DE SUBESTACAO AEREA C/ TRANSF. TRIF. DE 300KVA -13800/11400V-380/220V, INCL. POSTED AN 1000/10, PARA-RAIOS, CRUZETA, ATERR., CX. DEMEDICAO TIPO F4 , ELETRODUTO DE 21/2" E DEMAIS ACESSORIOS NECESSARIOS AO PERFEITO FUNCIONAMENTO - INSTALADA C/ PROJETO APROVADO - CELPE E ART. (SEDUC)</v>
          </cell>
          <cell r="C1909" t="str">
            <v>Un</v>
          </cell>
          <cell r="D1909" t="e">
            <v>#VALUE!</v>
          </cell>
          <cell r="E1909" t="str">
            <v xml:space="preserve"> </v>
          </cell>
        </row>
        <row r="1910">
          <cell r="A1910" t="str">
            <v>18.29.045</v>
          </cell>
          <cell r="B1910" t="str">
            <v>18.29.045 , "FORNECIMENTO MONTAGEM E INSTALACAO ELETRICA DE RAMAL PRIMARIO TRIFASICO EM 13.8KV, SUBESTACAO ABRIGADA DE 500KVA COM NIVEL DE TENSAO EM 380/220V - 60HZ; RAMAL SECUNDARIO DE BAIXA TENSAO 380/220V - 800A; MALHA DE ATERRAMENTO COM RESISTENCIA MAXIMA DE 10 OHMS E QGBT - QUADRO GERAL DE BAIXA TENSAO COM BARRAMENTO GERAL PARA 1200A" (SEDUC)</v>
          </cell>
          <cell r="C1910" t="str">
            <v>Un</v>
          </cell>
          <cell r="D1910" t="e">
            <v>#VALUE!</v>
          </cell>
          <cell r="E1910" t="str">
            <v/>
          </cell>
        </row>
        <row r="1911">
          <cell r="A1911" t="str">
            <v>18.29.100</v>
          </cell>
          <cell r="B1911" t="str">
            <v>18.29.100, DESMONTAGEM E MONTAGEM DE SUBESTACAO EM POSTE (SEDUC)</v>
          </cell>
          <cell r="C1911" t="str">
            <v>Un</v>
          </cell>
          <cell r="D1911">
            <v>2548.8987299999999</v>
          </cell>
          <cell r="E1911">
            <v>1997.1</v>
          </cell>
        </row>
        <row r="1912">
          <cell r="A1912" t="str">
            <v>18.30.121</v>
          </cell>
          <cell r="B1912" t="str">
            <v>18.30.121 FORNECIMENTO E INSTALAÇÃO DE ELETROCALHA PERFURADA, DIAMETRO 75x75x3000MM, INCLUSIVE ACESSÓRIOS DE DERIVAÇÃO E FIXAÇÃO. (SEDUC)</v>
          </cell>
          <cell r="C1912" t="str">
            <v>UND</v>
          </cell>
          <cell r="D1912">
            <v>49.443862000000003</v>
          </cell>
          <cell r="E1912">
            <v>38.74</v>
          </cell>
        </row>
        <row r="1913">
          <cell r="A1913" t="str">
            <v>18.30.122</v>
          </cell>
          <cell r="B1913" t="str">
            <v>18.30.122, FORNECIMENTO E INSTALACAO DE ELETROCALHA PERFURADA, DIAMETRO 100X100X3000MM (SEDUC)</v>
          </cell>
          <cell r="C1913" t="str">
            <v>m</v>
          </cell>
          <cell r="D1913">
            <v>44.402476999999998</v>
          </cell>
          <cell r="E1913">
            <v>34.79</v>
          </cell>
        </row>
        <row r="1914">
          <cell r="A1914" t="str">
            <v>18.30.123</v>
          </cell>
          <cell r="B1914" t="str">
            <v>18.30.123, FORNECIMENTO E INSTALACAO DE ELETROCALHA PERFURADA, DIAMETRO 50X50MM, INCLUSIVE ACESSORIOS DE DERIVACAO E FIXACAO (SEDUC)</v>
          </cell>
          <cell r="C1914" t="str">
            <v>m</v>
          </cell>
          <cell r="D1914">
            <v>19.093448000000002</v>
          </cell>
          <cell r="E1914">
            <v>14.96</v>
          </cell>
        </row>
        <row r="1915">
          <cell r="A1915" t="str">
            <v>18.30.124</v>
          </cell>
          <cell r="B1915" t="str">
            <v>18.30.124 FORNECIMENTO E INSTALAÇÃO DE ELETROCALHA PERFURADA, DIAMETRO 100 X 50 X 3000MM. (SEDUC)</v>
          </cell>
          <cell r="C1915" t="str">
            <v>m</v>
          </cell>
          <cell r="D1915">
            <v>61.492134</v>
          </cell>
          <cell r="E1915">
            <v>48.18</v>
          </cell>
        </row>
        <row r="1916">
          <cell r="A1916" t="str">
            <v>18.40.001</v>
          </cell>
          <cell r="B1916" t="str">
            <v>18.40.001, REALIZACAO DE SERVICOS DE COLETA E ANALISE DE OLEO DE TRANSFORMADOR: ANALISE DOS GASES DISSOLVIDOS (POR CROMATOGRAFIA EM FASE GASOSA), ANALISE FISICO-QUIMICA, COMPRENDENDO OS TESTE: INDICE DE NEUTRALIZACAO (ACIDEZ), TENSAO INTERFACIAL, DENSIDADE, RIGIDEZ DIELETRICA (ELEMENTOS DE CALOTA), TEOR DE AGUA E PERDAS DIELETRICAS (FATOR DE POTENCIA A 100 GRAUS CELSIUS) (SEDUC)</v>
          </cell>
          <cell r="C1916" t="str">
            <v>Un</v>
          </cell>
          <cell r="D1916">
            <v>4658.4949999999999</v>
          </cell>
          <cell r="E1916">
            <v>3650</v>
          </cell>
        </row>
        <row r="1917">
          <cell r="A1917" t="str">
            <v>18.40.002</v>
          </cell>
          <cell r="B1917" t="str">
            <v>18.40.002, REALIZACAO DE ENSAIOS ELETRICOS (TRASFORMADOR): RESISTENCIA DE ISOLAMENTO (AT/BT), TTR (RELACAO DE TRANSFORMACAO), RESISTENCIA OHMICA DOS ENROLAMENTOS (SEDUC)</v>
          </cell>
          <cell r="C1917" t="str">
            <v>Un</v>
          </cell>
          <cell r="D1917">
            <v>5870.98</v>
          </cell>
          <cell r="E1917">
            <v>4600</v>
          </cell>
        </row>
        <row r="1918">
          <cell r="A1918" t="str">
            <v>18.40.003</v>
          </cell>
          <cell r="B1918" t="str">
            <v>18.40.003, DESLOCAMENTO PARA REALIZACAO DE COLETA DE OLEO E ENSAIOS ELETRICOS NO TRANSFORMADOR NAS ESCOLAS DA GRE MATA NORTE/NAZARE DA MATA (IDA E VOLTA) (SEDUC)</v>
          </cell>
          <cell r="C1918" t="str">
            <v>Un</v>
          </cell>
          <cell r="D1918" t="e">
            <v>#VALUE!</v>
          </cell>
          <cell r="E1918" t="str">
            <v/>
          </cell>
        </row>
        <row r="1919">
          <cell r="A1919" t="str">
            <v>18.40.004</v>
          </cell>
          <cell r="B1919" t="str">
            <v>18.40.004, DESLOCAMENTO PARA REALIZACAO DE COLETA DE OLEO E ENSAIOS ELETRICOS NO TRANSFORMADOR NAS ESCOLAS DA GRE MATA CENTRO/VITORIA (IDA E VOLTA) (SEDUC)</v>
          </cell>
          <cell r="C1919" t="str">
            <v>Un</v>
          </cell>
          <cell r="D1919" t="e">
            <v>#VALUE!</v>
          </cell>
          <cell r="E1919" t="str">
            <v/>
          </cell>
        </row>
        <row r="1920">
          <cell r="A1920" t="str">
            <v>18.40.005</v>
          </cell>
          <cell r="B1920" t="str">
            <v>18.40.005, DESLOCAMENTO PARA REALIZACAO DE COLETA DE OLEO E ENSAIOS ELETRICOS NO TRANSFORMADOR NAS ESCOLAS DA GRE MATA SUL/PALMARES (IDA E VOLTA) (SEDUC)</v>
          </cell>
          <cell r="C1920" t="str">
            <v>Un</v>
          </cell>
          <cell r="D1920" t="e">
            <v>#VALUE!</v>
          </cell>
          <cell r="E1920" t="str">
            <v/>
          </cell>
        </row>
        <row r="1921">
          <cell r="A1921" t="str">
            <v>18.40.006</v>
          </cell>
          <cell r="B1921" t="str">
            <v>18.40.006, DESLOCAMENTO PARA REALIZACAO DE COLETA DE OLEO E ENSAIOS ELETRICOS NOTRANSFORMADOR NAS ESCOLAS DA GRE LITORAL SUL/BARREIROS (IDA E VOLTA)</v>
          </cell>
          <cell r="C1921" t="str">
            <v>Un</v>
          </cell>
          <cell r="D1921">
            <v>0</v>
          </cell>
          <cell r="E1921">
            <v>0</v>
          </cell>
        </row>
        <row r="1922">
          <cell r="A1922" t="str">
            <v>18.40.007</v>
          </cell>
          <cell r="B1922" t="str">
            <v>18.40.007, DESLOCAMENTO PARA REALIZACAO DE COLETA DE OLEO E ENSAIOS ELETRICOS NO TRANSFORMADOR NAS ESCOLAS DA GRE VALE DO CAPIBARIBE/LIMOEIRO (IDA E VOLTA) (SEDUC)</v>
          </cell>
          <cell r="C1922" t="str">
            <v>Un</v>
          </cell>
          <cell r="D1922" t="e">
            <v>#VALUE!</v>
          </cell>
          <cell r="E1922" t="str">
            <v/>
          </cell>
        </row>
        <row r="1923">
          <cell r="A1923" t="str">
            <v>18.40.008</v>
          </cell>
          <cell r="B1923" t="str">
            <v>18.40.008, DESLOCAMENTO PARA REALIZACAO DE COLETA DE OLEO E ENSAIOS ELETRICOS NO TRANSFORMADOR NAS ESCOLAS DA GRE AGRESTE CENTRO NORTE/CARUARU (IDA E VOLTA) (SEDUC)</v>
          </cell>
          <cell r="C1923" t="str">
            <v>Un</v>
          </cell>
          <cell r="D1923" t="e">
            <v>#VALUE!</v>
          </cell>
          <cell r="E1923" t="str">
            <v/>
          </cell>
        </row>
        <row r="1924">
          <cell r="A1924" t="str">
            <v>18.40.009</v>
          </cell>
          <cell r="B1924" t="str">
            <v>18.40.009, DESLOCAMENTO PARA REALIZACAO DE COLETA DE OLEO E ENSAIOS ELETRICOS NO TRANSFORMADOR NAS ESCOLAS DA GRE AGRESTE MERIDIONAL/GARANHUNS (IDA E VOLTA) (SEDUC)</v>
          </cell>
          <cell r="C1924" t="str">
            <v>Un</v>
          </cell>
          <cell r="D1924" t="e">
            <v>#VALUE!</v>
          </cell>
          <cell r="E1924" t="str">
            <v/>
          </cell>
        </row>
        <row r="1925">
          <cell r="A1925" t="str">
            <v>18.40.010</v>
          </cell>
          <cell r="B1925" t="str">
            <v>18.40.010, DESLOCAMENTO PARA REALIZACAO DE COLETA DE OLEO E ENSAIOS ELETRICOS NO TRANSFORMADOR NAS ESCOLAS DA GRE SERTAO DO MOXOTO IPANEMA/ARCOVERDE (IDA E VOLTA) (SEDUC)</v>
          </cell>
          <cell r="C1925" t="str">
            <v>Un</v>
          </cell>
          <cell r="D1925" t="e">
            <v>#VALUE!</v>
          </cell>
          <cell r="E1925" t="str">
            <v/>
          </cell>
        </row>
        <row r="1926">
          <cell r="A1926" t="str">
            <v>18.40.011</v>
          </cell>
          <cell r="B1926" t="str">
            <v>18.40.011, DESLOCAMENTO PARA REALIZACAO DE COLETA DE OLEO E ENSAIOS ELETRICOS NO TRANSFORMADOR NAS ESCOLAS DA GRE SERTAO DO ALTO PAJEU/AFOGADOS DA INGAZEIRA (IDA E VOLTA) (SEDUC)</v>
          </cell>
          <cell r="C1926" t="str">
            <v>Un</v>
          </cell>
          <cell r="D1926" t="e">
            <v>#VALUE!</v>
          </cell>
          <cell r="E1926" t="str">
            <v/>
          </cell>
        </row>
        <row r="1927">
          <cell r="A1927" t="str">
            <v>18.40.012</v>
          </cell>
          <cell r="B1927" t="str">
            <v>18.40.012, DESLOCAMENTO PARA REALIZACAO DE COLETA DE OLEO E ENSAIOS ELETRICOS NO TRANSFORMADOR NAS ESCOLAS DA GRE SERTAO DO SUBMEDIO SAO FRANCISCO/FLORESTA (IDA E VOLTA) (SEDUC)</v>
          </cell>
          <cell r="C1927" t="str">
            <v>Un</v>
          </cell>
          <cell r="D1927" t="e">
            <v>#VALUE!</v>
          </cell>
          <cell r="E1927" t="str">
            <v/>
          </cell>
        </row>
        <row r="1928">
          <cell r="A1928" t="str">
            <v>18.40.013</v>
          </cell>
          <cell r="B1928" t="str">
            <v>18.40.013, DESLOCAMENTO PARA REALIZACAO DE COLETA DE OLEO E ENSAIOS ELETRICOS NO TRANSFORMADOR NAS ESCOLAS DA GRE SERTAO DO MEDIO SAO FRANCISCO/PETROLINA (IDA E VOLTA) (SEDUC)</v>
          </cell>
          <cell r="C1928" t="str">
            <v>Un</v>
          </cell>
          <cell r="D1928" t="e">
            <v>#VALUE!</v>
          </cell>
          <cell r="E1928" t="str">
            <v/>
          </cell>
        </row>
        <row r="1929">
          <cell r="A1929" t="str">
            <v>18.40.014</v>
          </cell>
          <cell r="B1929" t="str">
            <v>18.40.014, DESLOCAMENTO PARA REALIZACAO DE COLETA DE OLEO E ENSAIOS ELETRICOS NO TRANSFORMADOR NAS ESCOLAS DA GRE SERTAO CENTRAL/SALGUEIRO (IDA E VOLTA) (SEDUC)</v>
          </cell>
          <cell r="C1929" t="str">
            <v>Un</v>
          </cell>
          <cell r="D1929" t="e">
            <v>#VALUE!</v>
          </cell>
          <cell r="E1929" t="str">
            <v/>
          </cell>
        </row>
        <row r="1930">
          <cell r="A1930" t="str">
            <v>18.40.015</v>
          </cell>
          <cell r="B1930" t="str">
            <v>18.40.015, DESLOCAMENTO PARA REALIZACAO DE COLETA DE OLEO E ENSAIOS ELETRICOS NO TRANSFORMADOR NAS ESCOLAS DA GRE SERTAO DO ARARIPE/ARARIPINA (IDA E VOLTA) (SEDUC)</v>
          </cell>
          <cell r="C1930" t="str">
            <v>Un</v>
          </cell>
          <cell r="D1930" t="e">
            <v>#VALUE!</v>
          </cell>
          <cell r="E1930" t="str">
            <v/>
          </cell>
        </row>
        <row r="1931">
          <cell r="A1931" t="str">
            <v>18.40.020</v>
          </cell>
          <cell r="B1931" t="str">
            <v>18.40.020 SERVIÇO DE SUBSTITUIÇÃO ÓLEO MINERAL ISOLANTE (NOVO) EM TRANSFORMADORES DE MÉDIA TENSÃO, POTENCIA 112,5 KVA</v>
          </cell>
          <cell r="C1931" t="str">
            <v>Un</v>
          </cell>
          <cell r="D1931">
            <v>6447.8675999999996</v>
          </cell>
          <cell r="E1931">
            <v>5052</v>
          </cell>
        </row>
        <row r="1932">
          <cell r="A1932" t="str">
            <v>18.40.021</v>
          </cell>
          <cell r="B1932" t="str">
            <v>18.40.021 SERVIÇO DE SUBSTITUIÇÃO ÓLEO MINERAL ISOLANTE (NOVO) EM TRANSFORMADORES DE MÉDIA TENSÃO, POTENCIA 150,0 KVA</v>
          </cell>
          <cell r="C1932" t="str">
            <v>Un</v>
          </cell>
          <cell r="D1932">
            <v>6968.598</v>
          </cell>
          <cell r="E1932">
            <v>5460</v>
          </cell>
        </row>
        <row r="1933">
          <cell r="A1933" t="str">
            <v>18.40.022</v>
          </cell>
          <cell r="B1933" t="str">
            <v>18.40.022 SERVIÇO DE SUBSTITUIÇÃO ÓLEO MINERAL ISOLANTE (NOVO) EM TRANSFORMADORES DE MÉDIA TENSÃO, POTENCIA 225,0 KVA</v>
          </cell>
          <cell r="C1933" t="str">
            <v>Un</v>
          </cell>
          <cell r="D1933">
            <v>9327.2003999999997</v>
          </cell>
          <cell r="E1933">
            <v>7308</v>
          </cell>
        </row>
        <row r="1934">
          <cell r="A1934" t="str">
            <v>18.40.023</v>
          </cell>
          <cell r="B1934" t="str">
            <v>18.40.023 SERVIÇO DE SUBSTITUIÇÃO ÓLEO MINERAL ISOLANTE (NOVO) EM TRANSFORMADORES DE MÉDIA TENSÃO, POTENCIA 300 KVA</v>
          </cell>
          <cell r="C1934" t="str">
            <v>Un</v>
          </cell>
          <cell r="D1934">
            <v>10092.9804</v>
          </cell>
          <cell r="E1934">
            <v>7908</v>
          </cell>
        </row>
        <row r="1935">
          <cell r="A1935" t="str">
            <v>18.50.002</v>
          </cell>
          <cell r="B1935" t="str">
            <v>18.50.002,EXTENSAO DE PONTO DE TOMADA NOVO PADRAO NBR 2P + T, 10A, 250V, APARENTE, EM ELETRODUTO DE PVC RIGIDO ROSCAVEL DE 3/4", LUVAS E CURVAS LONGAS EM PVC, ABRACADEIRAS TIPO D, BUCHAS E ARRUELAS DE ALUMINIO, FIO DE COBRE EM TEMPERA MOLE DE CLASSE 2 COM SECAO DE 2,5MM2 (SEDUC)</v>
          </cell>
          <cell r="C1935" t="str">
            <v>Pt</v>
          </cell>
          <cell r="D1935">
            <v>365.047326</v>
          </cell>
          <cell r="E1935">
            <v>286.02</v>
          </cell>
        </row>
        <row r="1936">
          <cell r="A1936" t="str">
            <v>18.50.004</v>
          </cell>
          <cell r="B1936" t="str">
            <v>18.50.004,EXTENSAO DE PONTO DE TOMADA NOVO PADRAO NBR 2P + T, 20A, 250V, APARENTE, EM ELETRODUTO DE PVC RIGIDO ROSCAVEL DE 3/4", LUVAS E CURVAS LONGAS EM PVC, ABRACADEIRAS TIPO D, BUCHAS E ARRUELAS DE ALUMINIO, FIO DE COBRE EM TEMPERA MOLE DE CLASSE 2 COM SECAO DE 4,0MM2 (SEDUC)</v>
          </cell>
          <cell r="C1936" t="str">
            <v>Pt</v>
          </cell>
          <cell r="D1936">
            <v>505.65729699999997</v>
          </cell>
          <cell r="E1936">
            <v>396.19</v>
          </cell>
        </row>
        <row r="1937">
          <cell r="A1937" t="str">
            <v>18.50.005</v>
          </cell>
          <cell r="B1937" t="str">
            <v>93143 PONTO DE TOMADA RESIDENCIAL INCLUINDO TOMADA 20A/250V, CAIXA ELETRICA, ELETRODUTO, CABO, RASGO, QUEBRA E CHUMBAMENTO.(SINAPI-2021)</v>
          </cell>
          <cell r="C1937" t="str">
            <v>Un</v>
          </cell>
          <cell r="D1937">
            <v>177.686486</v>
          </cell>
          <cell r="E1937">
            <v>139.22</v>
          </cell>
        </row>
        <row r="1938">
          <cell r="A1938" t="str">
            <v>18.50.006</v>
          </cell>
          <cell r="B1938" t="str">
            <v>93128 PONTO DE ILUMINACAO RESIDENCIAL INCLUINDO INTERRUPTOR SIMPLES, CAIXA ELETRICA, ELETRODUTO, CABO, RASGO, QUEBRA E CHUMBAMENTO (EXCLUINDO LUMINARIA E LAMPADA). (SINAPI-2021)</v>
          </cell>
          <cell r="C1938" t="str">
            <v>Un</v>
          </cell>
          <cell r="D1938">
            <v>141.33746200000002</v>
          </cell>
          <cell r="E1938">
            <v>110.74000000000001</v>
          </cell>
        </row>
        <row r="1939">
          <cell r="A1939" t="str">
            <v>18.50.007</v>
          </cell>
          <cell r="B1939" t="str">
            <v>91956 INTERRUPTOR SIMPLES (1 MODULO) COM INTERRUPTOR PARALELO (1 MODULO), 10A/250V, SEM SUPORTE E SEM PLACA - FORNECIMENTO E INSTALACAO. AF_12/2015. (SINAPI-2021)</v>
          </cell>
          <cell r="C1939" t="str">
            <v>Un</v>
          </cell>
          <cell r="D1939">
            <v>40.394895000000005</v>
          </cell>
          <cell r="E1939">
            <v>31.650000000000002</v>
          </cell>
        </row>
        <row r="1940">
          <cell r="A1940" t="str">
            <v>18.50.008</v>
          </cell>
          <cell r="B1940" t="str">
            <v>91970 INTERRUPTOR SIMPLES (3 MODULOS) COM INTERRUPTOR PARALELO (1 MODULO), 10A/250V, SEM SUPORTE E SEM PLACA - FORNECIMENTO E INSTALACAO.(SINAPI-2021)</v>
          </cell>
          <cell r="C1940" t="str">
            <v>Un</v>
          </cell>
          <cell r="D1940">
            <v>72.442787999999993</v>
          </cell>
          <cell r="E1940">
            <v>56.76</v>
          </cell>
        </row>
        <row r="1941">
          <cell r="A1941" t="str">
            <v>18.50.009</v>
          </cell>
          <cell r="B1941" t="str">
            <v>92016 TOMADA BAIXA DE EMBUTIR (3 MODULOS), 2P+T 10 A, INCLUINDO SUPORTE E PLACA - FORNECIMENTO E INSTALACAO. (SINAPI-2021)</v>
          </cell>
          <cell r="C1941" t="str">
            <v>Un</v>
          </cell>
          <cell r="D1941">
            <v>63.700133000000001</v>
          </cell>
          <cell r="E1941">
            <v>49.910000000000004</v>
          </cell>
        </row>
        <row r="1942">
          <cell r="A1942" t="str">
            <v>18.50.010</v>
          </cell>
          <cell r="B1942" t="str">
            <v>93654 DISJUNTOR MONOPOLAR TIPO DIN, CORRENTE NOMINAL DE 16A - FORNECIMENTO E INSTALACAO. (SINAPI-2021)</v>
          </cell>
          <cell r="C1942" t="str">
            <v>Un</v>
          </cell>
          <cell r="D1942">
            <v>14.064826</v>
          </cell>
          <cell r="E1942">
            <v>11.02</v>
          </cell>
        </row>
        <row r="1943">
          <cell r="A1943" t="str">
            <v>18.50.011</v>
          </cell>
          <cell r="B1943" t="str">
            <v>93670 DISJUNTOR TRIPOLAR TIPO DIN, CORRENTE NOMINAL DE 25A - FORNECIMENTO E INSTALACAO. (SINAPI-2021)</v>
          </cell>
          <cell r="C1943" t="str">
            <v>Un</v>
          </cell>
          <cell r="D1943">
            <v>90.106780000000015</v>
          </cell>
          <cell r="E1943">
            <v>70.600000000000009</v>
          </cell>
        </row>
        <row r="1944">
          <cell r="A1944" t="str">
            <v>18.50.012</v>
          </cell>
          <cell r="B1944" t="str">
            <v>101883 QUADRO DE DISTRIBUICAO DE ENERGIA EM CHAPA DE ACO GALVANIZADO, DE EMBUTIR, COM BARRAMENTO TRIFASICO, PARA 18 DISJUNTORES DIN 100A - FORNECIMENTO E INSTALACAO. (SINAPI-2021)</v>
          </cell>
          <cell r="C1944" t="str">
            <v>Un</v>
          </cell>
          <cell r="D1944">
            <v>701.10987900000009</v>
          </cell>
          <cell r="E1944">
            <v>549.33000000000004</v>
          </cell>
        </row>
        <row r="1945">
          <cell r="A1945" t="str">
            <v>18.50.013</v>
          </cell>
          <cell r="B1945" t="str">
            <v>91872 ELETRODUTO RIGIDO ROSCAVEL, PVC, DN 32 MM (1"), PARA CIRCUITOS TERMINAIS, INSTALADO EM PAREDE - FORNECIMENTO E INSTALACAO. (SINAPI-2021)</v>
          </cell>
          <cell r="C1945" t="str">
            <v>m</v>
          </cell>
          <cell r="D1945">
            <v>16.617425999999998</v>
          </cell>
          <cell r="E1945">
            <v>13.02</v>
          </cell>
        </row>
        <row r="1946">
          <cell r="A1946" t="str">
            <v>18.50.014</v>
          </cell>
          <cell r="B1946" t="str">
            <v>91928 CABO DE COBRE FLEXIVEL ISOLADO, 4 MM2, ANTI-CHAMA 450/750 V, PARA CIRCUITOS TERMINAIS - FORNECIMENTO E INSTALACAO. AF_12/2015. (SINAPI-2021)</v>
          </cell>
          <cell r="C1946" t="str">
            <v>m</v>
          </cell>
          <cell r="D1946">
            <v>6.8537309999999998</v>
          </cell>
          <cell r="E1946">
            <v>5.37</v>
          </cell>
        </row>
        <row r="1947">
          <cell r="A1947" t="str">
            <v>18.50.015</v>
          </cell>
          <cell r="B1947" t="str">
            <v>91927 CABO DE COBRE FLEXIVEL ISOLADO, 2,5 MM2, ANTI-CHAMA 0,6/1,0 KV, PARA CIRCUITOS TERMINAIS - FORNECIMENTO E INSTALACAO. (SINAPI-2021)</v>
          </cell>
          <cell r="C1947" t="str">
            <v>m</v>
          </cell>
          <cell r="D1947">
            <v>5.5774309999999998</v>
          </cell>
          <cell r="E1947">
            <v>4.37</v>
          </cell>
        </row>
        <row r="1948">
          <cell r="A1948" t="str">
            <v>18.50.016</v>
          </cell>
          <cell r="B1948" t="str">
            <v>91935 CABO DE COBRE FLEXIVEL ISOLADO, 16 MM2, ANTI-CHAMA 0,6/1,0 KV, PARA CIRCUITOS TERMINAIS - FORNECIMENTO E INSTALACAO. AF_12/2015.(SINAPI-2021)</v>
          </cell>
          <cell r="C1948" t="str">
            <v>m</v>
          </cell>
          <cell r="D1948">
            <v>25.538763000000003</v>
          </cell>
          <cell r="E1948">
            <v>20.010000000000002</v>
          </cell>
        </row>
        <row r="1949">
          <cell r="A1949" t="str">
            <v>18.50.017</v>
          </cell>
          <cell r="B1949" t="str">
            <v>93657 DISJUNTOR MONOPOLAR TIPO DIN, CORRENTE NOMINAL DE 32A - FORNECIMENTO E INSTALACAO. AF_10/2020. (SINAPI-2021)</v>
          </cell>
          <cell r="C1949" t="str">
            <v>Un</v>
          </cell>
          <cell r="D1949">
            <v>16.451506999999999</v>
          </cell>
          <cell r="E1949">
            <v>12.89</v>
          </cell>
        </row>
        <row r="1950">
          <cell r="A1950" t="str">
            <v>18.50.018</v>
          </cell>
          <cell r="B1950" t="str">
            <v>93671 DISJUNTOR TRIPOLAR TIPO DIN, CORRENTE NOMINAL DE 32A - FORNECIMENTO E INSTALACAO. (SINAPI-2021)</v>
          </cell>
          <cell r="C1950" t="str">
            <v>Un</v>
          </cell>
          <cell r="D1950">
            <v>93.99949500000001</v>
          </cell>
          <cell r="E1950">
            <v>73.650000000000006</v>
          </cell>
        </row>
        <row r="1951">
          <cell r="A1951" t="str">
            <v>18.50.019</v>
          </cell>
          <cell r="B1951" t="str">
            <v>91930 CABO DE COBRE FLEXIVEL ISOLADO, 6 MM2, ANTI-CHAMA 450/750 V, PARA CIRCUITOS TERMINAIS - FORNECIMENTO E INSTALACAO. (SINAPI-2021)</v>
          </cell>
          <cell r="C1951" t="str">
            <v>m</v>
          </cell>
          <cell r="D1951">
            <v>9.4318570000000008</v>
          </cell>
          <cell r="E1951">
            <v>7.3900000000000006</v>
          </cell>
        </row>
        <row r="1952">
          <cell r="A1952" t="str">
            <v>18.50.020</v>
          </cell>
          <cell r="B1952" t="str">
            <v>91932 CABO DE COBRE FLEXIVEL ISOLADO, 10 MM2, ANTI-CHAMA 450/750 V, PARA CIRCUITOS TERMINAIS - FORNECIMENTO E INSTALACAO. (SINAPI-2021)</v>
          </cell>
          <cell r="C1952" t="str">
            <v>m</v>
          </cell>
          <cell r="D1952">
            <v>15.621912</v>
          </cell>
          <cell r="E1952">
            <v>12.24</v>
          </cell>
        </row>
        <row r="1953">
          <cell r="A1953" t="str">
            <v>18.50.021</v>
          </cell>
          <cell r="B1953" t="str">
            <v>97586 LUMINARIA TIPO CALHA, DE SOBREPOR, COM 2 LAMPADAS TUBULARES DE 36 W - FORNECIMENTO E INSTALACAO.  (SINAPI-2021)</v>
          </cell>
          <cell r="C1953" t="str">
            <v>Un</v>
          </cell>
          <cell r="D1953">
            <v>133.284009</v>
          </cell>
          <cell r="E1953">
            <v>104.43</v>
          </cell>
        </row>
        <row r="1954">
          <cell r="A1954" t="str">
            <v>18.50.022</v>
          </cell>
          <cell r="B1954" t="str">
            <v>83446 CAIXA DE PASSAGEM 30X30X40 COM TAMPA E DRENO BRITA.  (SINAPI-2021)</v>
          </cell>
          <cell r="C1954" t="str">
            <v>Un</v>
          </cell>
          <cell r="D1954">
            <v>215.082076</v>
          </cell>
          <cell r="E1954">
            <v>168.52</v>
          </cell>
        </row>
        <row r="1955">
          <cell r="A1955" t="str">
            <v>18.50.023</v>
          </cell>
          <cell r="B1955" t="str">
            <v>100619 POSTE DE ACO CONICO CONTINUO RETO, FLANGEADO, H+6M, SEM LUMINARIA, FORNECIMENTO E INSTALACAO.(SINAPI-2021)</v>
          </cell>
          <cell r="C1955" t="str">
            <v>Un</v>
          </cell>
          <cell r="D1955">
            <v>2290.7032399999998</v>
          </cell>
          <cell r="E1955">
            <v>1794.8</v>
          </cell>
        </row>
        <row r="1956">
          <cell r="A1956" t="str">
            <v>18.50.024</v>
          </cell>
          <cell r="B1956" t="str">
            <v>101656 REFLETOR - EM ALUMINIO,FORMATO RETANGULAR,EM LED DE LUZ BRANCA,POTENCIA DE 400W,REFERENCIA IP-66 TENSAO 220V</v>
          </cell>
          <cell r="C1956" t="str">
            <v>Un</v>
          </cell>
          <cell r="D1956">
            <v>1050.2672700000001</v>
          </cell>
          <cell r="E1956">
            <v>822.9</v>
          </cell>
        </row>
        <row r="1957">
          <cell r="A1957" t="str">
            <v>18.50.025</v>
          </cell>
          <cell r="B1957" t="str">
            <v>93009 ELETRODUTO RIGIDO ROSCAVEL, PVC, DN 60 MM (2POL.) - FORNECIMENTO E INSTALACAO. AF_12/2015</v>
          </cell>
          <cell r="C1957" t="str">
            <v>m</v>
          </cell>
          <cell r="D1957">
            <v>27.402161</v>
          </cell>
          <cell r="E1957">
            <v>21.47</v>
          </cell>
        </row>
        <row r="1958">
          <cell r="A1958" t="str">
            <v>19.00.000</v>
          </cell>
          <cell r="B1958" t="str">
            <v>19 INSTALACOES HIDRO SANITARIAS</v>
          </cell>
          <cell r="D1958">
            <v>0</v>
          </cell>
        </row>
        <row r="1959">
          <cell r="A1959" t="str">
            <v>19.01.010</v>
          </cell>
          <cell r="B1959" t="str">
            <v>19.01.010 PONTO DE ESGOTO PARA BACIA SANITÁRIA, INCLUSIVE TUBULAÇÕES E CONEXÕES EM PVC RÍGIDO SOLDÁVEIS, ATÉ A COLUNA OU O SUB-COLETOR. (EMLURB)</v>
          </cell>
          <cell r="C1959" t="str">
            <v>Pt</v>
          </cell>
          <cell r="D1959">
            <v>159.933153</v>
          </cell>
          <cell r="E1959">
            <v>125.31</v>
          </cell>
        </row>
        <row r="1960">
          <cell r="A1960" t="str">
            <v>19.01.020</v>
          </cell>
          <cell r="B1960" t="str">
            <v>19.01.020 PONTO DE ESGOTO PARA PIA OU LAVANDARIA,INCLUSIVE TUBULACOES E CONEXOES EM PVC RIGIDO SOLDAVEIS , ATE A COLUNA OU O SUBCOLETOR. (EMLURB)</v>
          </cell>
          <cell r="C1960" t="str">
            <v>Pt</v>
          </cell>
          <cell r="D1960">
            <v>150.48853299999999</v>
          </cell>
          <cell r="E1960">
            <v>117.91</v>
          </cell>
        </row>
        <row r="1961">
          <cell r="A1961" t="str">
            <v>19.01.030</v>
          </cell>
          <cell r="B1961" t="str">
            <v>19.01.030 PONTO DE ESGOTO PARA LAVATÓRIO OU MICTÓRIO, INCLUSIVE TUBULAÇÕES E CONEXÕES EM PVC RÍGIDO SOLDÁVEIS, ATÉ A COLUNA OU O SUB-COLETOR (EMLURB)</v>
          </cell>
          <cell r="C1961" t="str">
            <v>Pt</v>
          </cell>
          <cell r="D1961">
            <v>146.787263</v>
          </cell>
          <cell r="E1961">
            <v>115.01</v>
          </cell>
        </row>
        <row r="1962">
          <cell r="A1962" t="str">
            <v>19.01.040</v>
          </cell>
          <cell r="B1962" t="str">
            <v>19.01.040 PONTO DE ESGOTO PARA RALO SIFONADO, INCLUSIVE RALO, TUBULACOES E CONEXOES  EM  PVC RIGIDO SOLDAVEIS , ATE A COLUNA OU O SUBCOLETOR. (EMLURB)</v>
          </cell>
          <cell r="C1962" t="str">
            <v>Pt</v>
          </cell>
          <cell r="D1962">
            <v>142.754155</v>
          </cell>
          <cell r="E1962">
            <v>111.85</v>
          </cell>
        </row>
        <row r="1963">
          <cell r="A1963" t="str">
            <v>19.02.010</v>
          </cell>
          <cell r="B1963" t="str">
            <v>19.02.010 PONTO DE AGUA, INCLUSIVE TUBULACOES E CONEXOES DE PVC RIGIDO ROSQUEAVEL E ABERTURA DE RASGOS EM ALVENARIA, ATE O REGISTRO GERAL DO AMBIENTE. (EMLURB)</v>
          </cell>
          <cell r="C1963" t="str">
            <v>Pt</v>
          </cell>
          <cell r="D1963">
            <v>205.34390699999997</v>
          </cell>
          <cell r="E1963">
            <v>160.88999999999999</v>
          </cell>
        </row>
        <row r="1964">
          <cell r="A1964" t="str">
            <v>19.02.020</v>
          </cell>
          <cell r="B1964" t="str">
            <v>19.02.020 PONTO DE AGUA, INCLUSIVE TUBULACOES E CONEXOES  DE PVC RIGIDO SOLDAVEL E ABERTURA DE RASGOS EM ALVENARIA, ATE O REGISTRO GERAL DO AMBIENTE. (EMLURB)</v>
          </cell>
          <cell r="C1964" t="str">
            <v>Pt</v>
          </cell>
          <cell r="D1964">
            <v>109.97877099999999</v>
          </cell>
          <cell r="E1964">
            <v>86.17</v>
          </cell>
        </row>
        <row r="1965">
          <cell r="A1965" t="str">
            <v>19.02.021</v>
          </cell>
          <cell r="B1965" t="str">
            <v>19.02.021 PONTO DE AGUA, INCLUSIVE TUBULACOES E CONEXOES DE PVC RIGIDO SOLDAVEL, ATE O REGISTRO GERAL DO AMBIENTE. (SEDUC)</v>
          </cell>
          <cell r="C1965" t="str">
            <v>Pt</v>
          </cell>
          <cell r="D1965">
            <v>128.05117899999999</v>
          </cell>
          <cell r="E1965">
            <v>100.33</v>
          </cell>
        </row>
        <row r="1966">
          <cell r="A1966" t="str">
            <v>19.02.022</v>
          </cell>
          <cell r="B1966" t="str">
            <v>19.02.022 FORNECIMENTO E INSTALACAO DO POSTO DE HIGIENIZACAO INDIVIDUAL (DETALHE EM ANEXO), COMPOSTO DE TUBOS, PONTOS AGUA E ESGOTO, LOUCA, TORNEIRA. (SEDUC)</v>
          </cell>
          <cell r="C1966" t="str">
            <v>Pt</v>
          </cell>
          <cell r="D1966">
            <v>770.93625199999997</v>
          </cell>
          <cell r="E1966">
            <v>604.04</v>
          </cell>
        </row>
        <row r="1967">
          <cell r="A1967" t="str">
            <v>19.02.023</v>
          </cell>
          <cell r="B1967" t="str">
            <v>19.02.023 FORNECIMENTO E INSTALACAO DO POSTO DE HIGIENIZACAO INDIVIDUAL (DETALHE EM ANEXO), COMPOSTO DE TUBOS, PONTOS AGUA E ESGOTO, LOUCA, TORNEIRA, PINTURA A BASE DE EPOXI. (SEDUC)</v>
          </cell>
          <cell r="C1967" t="str">
            <v>Pt</v>
          </cell>
          <cell r="D1967">
            <v>915.6686719999999</v>
          </cell>
          <cell r="E1967">
            <v>717.43999999999994</v>
          </cell>
        </row>
        <row r="1968">
          <cell r="A1968" t="str">
            <v>19.02.024</v>
          </cell>
          <cell r="B1968" t="str">
            <v>19.02.024 FORNECIMENTO E INSTALACAO DO POSTO DE HIGIENIZACAO INDIVIDUAL (DETALHE EM ANEXO), COMPOSTO DE TUBOS, PONTOS AGUA E ESGOTO, LOUCA, TORNEIRA, REVESTIMENTO EM PAREDE COM CERAMICA ESMALTADA. (SEDUC)</v>
          </cell>
          <cell r="C1968" t="str">
            <v>Pt</v>
          </cell>
          <cell r="D1968">
            <v>973.536114</v>
          </cell>
          <cell r="E1968">
            <v>762.78</v>
          </cell>
        </row>
        <row r="1969">
          <cell r="A1969" t="str">
            <v>19.03.010</v>
          </cell>
          <cell r="B1969" t="str">
            <v>19.03.010, FORNECIMENTO E ASSENTAMENTO DE TUBOS DE PVC RIGIDO SOLDAVEIS, DIAMETRO 40MM, PARA VENTILACAO DE ESGOTO (EMLURB)</v>
          </cell>
          <cell r="C1969" t="str">
            <v>m</v>
          </cell>
          <cell r="D1969">
            <v>23.764706</v>
          </cell>
          <cell r="E1969">
            <v>18.62</v>
          </cell>
        </row>
        <row r="1970">
          <cell r="A1970" t="str">
            <v>19.03.020</v>
          </cell>
          <cell r="B1970" t="str">
            <v>19.03.020, FORNECIMENTO E ASSENTAMENTO DE TUBOS DE PVC RIGIDO SOLDAVEIS, DIAMETRO 50MM, PARA VENTILACAO DE ESGOTO (EMLURB)</v>
          </cell>
          <cell r="C1970" t="str">
            <v>m</v>
          </cell>
          <cell r="D1970">
            <v>29.431477999999998</v>
          </cell>
          <cell r="E1970">
            <v>23.06</v>
          </cell>
        </row>
        <row r="1971">
          <cell r="A1971" t="str">
            <v>19.03.030</v>
          </cell>
          <cell r="B1971" t="str">
            <v>19.03.030 FORNECIMENTO E ASSENTAMENTO DE TUBOS  DE  PVC RIGIDO SOLDAVEIS, DIAMETRO 75 MM, PARA COLUNAS DE ESGOTO, VENTILACAO OU AGUAS PLUVIAIS. (EMLURB)</v>
          </cell>
          <cell r="C1971" t="str">
            <v>m</v>
          </cell>
          <cell r="D1971">
            <v>39.003727999999995</v>
          </cell>
          <cell r="E1971">
            <v>30.56</v>
          </cell>
        </row>
        <row r="1972">
          <cell r="A1972" t="str">
            <v>19.03.040</v>
          </cell>
          <cell r="B1972" t="str">
            <v>19.03.040 FORNECIMENTO E ASSENTAMENTO DE TUBOS  DE  PVC RIGIDO SOLDAVEIS, DIAM.100 MM,  PARA  COLUNAS DE ESGOTO, VENTILACAO OU AGUAS PLUVIAIS. (EMLURB)</v>
          </cell>
          <cell r="C1972" t="str">
            <v>m</v>
          </cell>
          <cell r="D1972">
            <v>49.009920000000001</v>
          </cell>
          <cell r="E1972">
            <v>38.4</v>
          </cell>
        </row>
        <row r="1973">
          <cell r="A1973" t="str">
            <v>19.03.100</v>
          </cell>
          <cell r="B1973" t="str">
            <v>19.03.100, FORNECIMENTO E COLOCACAO DE CURVA DE PVC 90 LONGA, 100MM PARA ESGOTO (SEDUC)</v>
          </cell>
          <cell r="C1973" t="str">
            <v>Un</v>
          </cell>
          <cell r="D1973">
            <v>88.485878999999997</v>
          </cell>
          <cell r="E1973">
            <v>69.33</v>
          </cell>
        </row>
        <row r="1974">
          <cell r="A1974" t="str">
            <v>19.04.038</v>
          </cell>
          <cell r="B1974" t="str">
            <v>19.04.038, FORNECIMENTO E ASSENTAMENTO DE TUBOS DE PVC RIGIDO SOLDAVEIS DIAMETRO 50MM, PARA COLETORES E SUB-COLETORES DE ESGOTOS OU AGUAS PLUVIAIS, INCLUSIVE ABERTURA E FECHAMENTO DE VALAS (SEDUC)</v>
          </cell>
          <cell r="C1974" t="str">
            <v>m</v>
          </cell>
          <cell r="D1974">
            <v>54.140646000000004</v>
          </cell>
          <cell r="E1974">
            <v>42.42</v>
          </cell>
        </row>
        <row r="1975">
          <cell r="A1975" t="str">
            <v>19.04.039</v>
          </cell>
          <cell r="B1975" t="str">
            <v>19.04.039 FORNECIMENTO E ASSENTAMENTO DE TUBOS DE PVC RÍGIDO SOLDAVEIS DIAM. 75 MM, PARA COLETORES E SUB-COLETORES DE ESGOTOS OU AGUAS PLUVIAIS, INCLUSIVE ABERTURA E FECHAMENTO DE VALAS</v>
          </cell>
          <cell r="C1975" t="str">
            <v>m</v>
          </cell>
          <cell r="D1975">
            <v>86.214064999999991</v>
          </cell>
          <cell r="E1975">
            <v>67.55</v>
          </cell>
        </row>
        <row r="1976">
          <cell r="A1976" t="str">
            <v>19.04.040</v>
          </cell>
          <cell r="B1976" t="str">
            <v>19.04.040 FORNECIMENTO E  ASSENTAMENTO DE  TUBOS DE PVC RIGIDO SOLDAVEIS DIAMETRO 100 MM, PARA COLETORES E SUBCOLETORES DE  ESGOTO OU AGUAS PLUVIAIS, INCLUSIVE ABERTURA E FECHAMENTO DE VALAS. (EMLURB)</v>
          </cell>
          <cell r="C1976" t="str">
            <v>m</v>
          </cell>
          <cell r="D1976">
            <v>53.438680999999995</v>
          </cell>
          <cell r="E1976">
            <v>41.87</v>
          </cell>
        </row>
        <row r="1977">
          <cell r="A1977" t="str">
            <v>19.04.050</v>
          </cell>
          <cell r="B1977" t="str">
            <v>19.04.050 FORNECIMENTO E  ASSENTAMENTO DE TUBOS DE PVC RIGIDO SOLDAVEIS DIAM. 150MM, PARA  COLETORES E SUBCOLETORES DE  ESGOTO OU AGUAS PLUVIAIS, INCLUSIVE ABERTURA E FECHAMENTO DE VALAS.(EMLURB)</v>
          </cell>
          <cell r="C1977" t="str">
            <v>m</v>
          </cell>
          <cell r="D1977">
            <v>86.290643000000003</v>
          </cell>
          <cell r="E1977">
            <v>67.61</v>
          </cell>
        </row>
        <row r="1978">
          <cell r="A1978" t="str">
            <v>19.04.055</v>
          </cell>
          <cell r="B1978" t="str">
            <v>19.04.055, FORNECIMENTO E ASSENTAMENTO DE TUBOS DE PVC RIGIDO COM ANEIS, PONTA E BOLSA PARA COLETORES DE ESGOTO OU AGUAS PLUVIAIS, DIAMETRO 150MM, VINILFORT - TIGRE OU EQUIVALENTE TECNICO, INCLUSIVE ABERTURA E FECHAMENTO DE VALAS (SEDUC)</v>
          </cell>
          <cell r="C1978" t="str">
            <v>m</v>
          </cell>
          <cell r="D1978">
            <v>104.08226499999999</v>
          </cell>
          <cell r="E1978">
            <v>81.55</v>
          </cell>
        </row>
        <row r="1979">
          <cell r="A1979" t="str">
            <v>19.04.056</v>
          </cell>
          <cell r="B1979" t="str">
            <v>19.04.056, FORNECIMENTO E ASSENTAMENTO DE TUBOS DE PVC RIGIDO COM ANEIS, PONTA E BOLSA PARA COLETORES DE ESGOTO OU AGUAS PLUVIAIS, DIAMETRO 200MM, VINILFORT - TIGRE OU EQUIVALENTE TECNICO, INCLUSIVE ABERTURA E FECHAMENTO DE VALAS (SEDUC)</v>
          </cell>
          <cell r="C1979" t="str">
            <v>m</v>
          </cell>
          <cell r="D1979">
            <v>213.15486299999998</v>
          </cell>
          <cell r="E1979">
            <v>167.01</v>
          </cell>
        </row>
        <row r="1980">
          <cell r="A1980" t="str">
            <v>19.04.060</v>
          </cell>
          <cell r="B1980" t="str">
            <v>19.04.060, FORNECIMENTO E APLICACAO DE TE DE PVC ESGOTO 100 MM, INCLUSIVE ANEL DE BORRACHA (SEDUC)</v>
          </cell>
          <cell r="C1980" t="str">
            <v>Un</v>
          </cell>
          <cell r="D1980">
            <v>46.342452999999999</v>
          </cell>
          <cell r="E1980">
            <v>36.31</v>
          </cell>
        </row>
        <row r="1981">
          <cell r="A1981" t="str">
            <v>19.04.061</v>
          </cell>
          <cell r="B1981" t="str">
            <v>19.04.061, FORNECIMENTO E APLICACAO DE CAP DE PVC ESGOTO 100MM, INCLUSIVE ANEL DE BORRACHA (SEDUC)</v>
          </cell>
          <cell r="C1981" t="str">
            <v>Un</v>
          </cell>
          <cell r="D1981">
            <v>21.901308</v>
          </cell>
          <cell r="E1981">
            <v>17.16</v>
          </cell>
        </row>
        <row r="1982">
          <cell r="A1982" t="str">
            <v>19.05.010</v>
          </cell>
          <cell r="B1982" t="str">
            <v>19.05.010, FORNECIMENTO E ASSENTAMENTO DE TUBOS SOLDAVEIS DE PVC RIGIDO DIAMETRO 20MM, INCLUSIVE CONEXOES E ABERTURA DE RASGOS EM ALVENARIA, PARA COLUNAS DE AGUA (EMLURB)</v>
          </cell>
          <cell r="C1982" t="str">
            <v>m</v>
          </cell>
          <cell r="D1982">
            <v>21.773677999999997</v>
          </cell>
          <cell r="E1982">
            <v>17.059999999999999</v>
          </cell>
        </row>
        <row r="1983">
          <cell r="A1983" t="str">
            <v>19.05.020</v>
          </cell>
          <cell r="B1983" t="str">
            <v>19.05.020 FORNECIMENTO E  ASSENTAMENTO  DE TUBOS SOLDAVEIS DE PVC RIGIDO DIAM. 25 MM, INCLUSIVE CONEXOES E ABERTURA DE RASGOS EM ALVENARIA, PARA COLUNAS DE AGUA. (EMLURB)</v>
          </cell>
          <cell r="C1983" t="str">
            <v>m</v>
          </cell>
          <cell r="D1983">
            <v>23.892335999999997</v>
          </cell>
          <cell r="E1983">
            <v>18.72</v>
          </cell>
        </row>
        <row r="1984">
          <cell r="A1984" t="str">
            <v>19.05.021</v>
          </cell>
          <cell r="B1984" t="str">
            <v>19.05.021 FORNECIMENTO E ASSENTAMENTO DE TUBOS SOLDAVEIS DE PVC RIGIDO DIAM. 25 MM, INCLUSIVE CONEXOES, PARA COLUNAS DE AGUA. (SEDUC)</v>
          </cell>
          <cell r="C1984" t="str">
            <v>m</v>
          </cell>
          <cell r="D1984">
            <v>14.945473000000002</v>
          </cell>
          <cell r="E1984">
            <v>11.71</v>
          </cell>
        </row>
        <row r="1985">
          <cell r="A1985" t="str">
            <v>19.05.025</v>
          </cell>
          <cell r="B1985" t="str">
            <v>19.05.025, FORNECIMENTO E ASSENTAMENTO DE TUBO DE AGUA FRIA DN 25, INCLUINDO CONEXOES, ESCAVACAO, REATERRO E ENVELOPAMENTO COM CONCRETO (SEDUC)</v>
          </cell>
          <cell r="C1985" t="str">
            <v>m</v>
          </cell>
          <cell r="D1985">
            <v>101.59347999999999</v>
          </cell>
          <cell r="E1985">
            <v>79.599999999999994</v>
          </cell>
        </row>
        <row r="1986">
          <cell r="A1986" t="str">
            <v>19.05.030</v>
          </cell>
          <cell r="B1986" t="str">
            <v>19.05.030, FORNECIMENTO E ASSENTAMENTO DE TUBOS SOLDAVEIS DE PVC RIGIDO DIAMETRO 32MM, INCLUSIVE CONEXOES E ABERTURA DE RASGOS EM ALVENARIA, PARA COLUNAS DE AGUA (EMLURB)</v>
          </cell>
          <cell r="C1986" t="str">
            <v>m</v>
          </cell>
          <cell r="D1986">
            <v>31.665002999999999</v>
          </cell>
          <cell r="E1986">
            <v>24.81</v>
          </cell>
        </row>
        <row r="1987">
          <cell r="A1987" t="str">
            <v>19.05.035</v>
          </cell>
          <cell r="B1987" t="str">
            <v>19.05.035, FORNECIMENTO E ASSENTAMENTO DE TUBO DE AGUA FRIA DN 32, INCLUINDO CONEXOES, ESCAVACAO , REATERRO E ENVELOPAMENTO COM CONCRETO (SEDUC)</v>
          </cell>
          <cell r="C1987" t="str">
            <v>m</v>
          </cell>
          <cell r="D1987">
            <v>134.96872500000001</v>
          </cell>
          <cell r="E1987">
            <v>105.75</v>
          </cell>
        </row>
        <row r="1988">
          <cell r="A1988" t="str">
            <v>19.05.040</v>
          </cell>
          <cell r="B1988" t="str">
            <v>19.05.040 FORNECIMENTO E  ASSENTAMENTO DE  TUBOS SOLDAVEIS DE PVC RIGIDO DIAM. 40 MM, INCLUSIVE CONEXOES E ABERTURA DE RASGOS EM ALVENARIA, PARA COLUNAS DE AGUA. (EMLURB)</v>
          </cell>
          <cell r="C1988" t="str">
            <v>m</v>
          </cell>
          <cell r="D1988">
            <v>39.909900999999998</v>
          </cell>
          <cell r="E1988">
            <v>31.27</v>
          </cell>
        </row>
        <row r="1989">
          <cell r="A1989" t="str">
            <v>19.05.046</v>
          </cell>
          <cell r="B1989" t="str">
            <v>19.05.046  FORNECIMENTO E ASSENTAMENTO DE TUBO DE AGUA FRIA DN 40, INCLUINDO CONEXOES, ESCAVACAO , REATERRO E ENVELOPAMENTO COM CONCRETO.(SEDUC)</v>
          </cell>
          <cell r="C1989" t="str">
            <v>m</v>
          </cell>
          <cell r="D1989">
            <v>182.05143199999998</v>
          </cell>
          <cell r="E1989">
            <v>142.63999999999999</v>
          </cell>
        </row>
        <row r="1990">
          <cell r="A1990" t="str">
            <v>19.05.050</v>
          </cell>
          <cell r="B1990" t="str">
            <v>19.05.050, FORNECIMENTO E ASSENTAMENTO DE TUBOS SOLDAVEIS DE PVC RIGIDO DIAMETRO 50MM, INCLUSIVE CONEXOES E ABERTURA DE RASGOS EM ALVENARIA, PARA COLUNAS DE AGUA (EMLURB)</v>
          </cell>
          <cell r="C1990" t="str">
            <v>m</v>
          </cell>
          <cell r="D1990">
            <v>44.453528999999996</v>
          </cell>
          <cell r="E1990">
            <v>34.83</v>
          </cell>
        </row>
        <row r="1991">
          <cell r="A1991" t="str">
            <v>19.05.055</v>
          </cell>
          <cell r="B1991" t="str">
            <v>19.05.055, FORNECIMENTO E ASSENTAMENTO DE TUBO DE AGUA FRIA DN 50, INCLUINDO CONEXOES, ESCAVACAO , REATERRO E ENVELOPAMENTO COM CONCRETO (SEDUC)</v>
          </cell>
          <cell r="C1991" t="str">
            <v>m</v>
          </cell>
          <cell r="D1991">
            <v>223.633286</v>
          </cell>
          <cell r="E1991">
            <v>175.22</v>
          </cell>
        </row>
        <row r="1992">
          <cell r="A1992" t="str">
            <v>19.05.060</v>
          </cell>
          <cell r="B1992" t="str">
            <v>19.05.060, FORNECIMENTO E ASSENTAMENTO DE TUBOS SOLDAVEIS DE PVC RIGIDO DIAMETRO 60MM, INCLUSIVE CONEXOES E ABERTURA DE RASGOS EM ALVENARIA, PARA COLUNAS DE AGUA (EMLURB)</v>
          </cell>
          <cell r="C1992" t="str">
            <v>m</v>
          </cell>
          <cell r="D1992">
            <v>54.868137000000004</v>
          </cell>
          <cell r="E1992">
            <v>42.99</v>
          </cell>
        </row>
        <row r="1993">
          <cell r="A1993" t="str">
            <v>19.05.065</v>
          </cell>
          <cell r="B1993" t="str">
            <v>19.05.065, FORNECIMENTO E ASSENTAMENTO DE TUBO DE AGUA FRIA DN 60, INCLUINDO CONEXOES, ESCAVACAO , REATERRO E ENVELOPAMENTO COM CONCRETO (SEDUC)</v>
          </cell>
          <cell r="C1993" t="str">
            <v>m</v>
          </cell>
          <cell r="D1993">
            <v>285.82738499999999</v>
          </cell>
          <cell r="E1993">
            <v>223.95</v>
          </cell>
        </row>
        <row r="1994">
          <cell r="A1994" t="str">
            <v>19.05.070</v>
          </cell>
          <cell r="B1994" t="str">
            <v>19.05.070, FORNECIMENTO E ASSENTAMENTO DE TUBOS SOLDAVEIS DE PVC RIGIDO DIAMETRO 75MM, INCLUSIVE CONEXOES E ABERTURA DE RASGOS EM ALVENARIA, PARA COLUNAS DE AGUA (EMLURB)</v>
          </cell>
          <cell r="C1994" t="str">
            <v>m</v>
          </cell>
          <cell r="D1994">
            <v>80.993998000000005</v>
          </cell>
          <cell r="E1994">
            <v>63.46</v>
          </cell>
        </row>
        <row r="1995">
          <cell r="A1995" t="str">
            <v>19.05.075</v>
          </cell>
          <cell r="B1995" t="str">
            <v>19.05.075, FORNECIMENTO E ASSENTAMENTO DE TUBO DE AGUA FRIA DN 75, INCLUINDO CONEXOES, ESCAVACAO , REATERRO E ENVELOPAMENTO COM CONCRETO (SEDUC)</v>
          </cell>
          <cell r="C1995" t="str">
            <v>m</v>
          </cell>
          <cell r="D1995">
            <v>383.68130600000001</v>
          </cell>
          <cell r="E1995">
            <v>300.62</v>
          </cell>
        </row>
        <row r="1996">
          <cell r="A1996" t="str">
            <v>19.05.080</v>
          </cell>
          <cell r="B1996" t="str">
            <v>19.05.080, FORNECIMENTO E ASSENTAMENTO DE TUBOS SOLDAVEIS DE PVC RIGIDO DIAMETRO 85MM, INCLUSIVE CONEXOES E ABERTURA DE RASGOS EM ALVENARIA, PARA COLUNAS DE AGUA (EMLURB)</v>
          </cell>
          <cell r="C1996" t="str">
            <v>m</v>
          </cell>
          <cell r="D1996">
            <v>94.331333000000001</v>
          </cell>
          <cell r="E1996">
            <v>73.91</v>
          </cell>
        </row>
        <row r="1997">
          <cell r="A1997" t="str">
            <v>19.05.085</v>
          </cell>
          <cell r="B1997" t="str">
            <v>19.05.085, FORNECIMENTO E ASSENTAMENTO DE TUBO DE AGUA FRIA DN 85, INCLUINDO CONEXOES, ESCAVACAO , REATERRO E ENVELOPAMENTO COM CONCRETO (SEDUC)</v>
          </cell>
          <cell r="C1997" t="str">
            <v>m</v>
          </cell>
          <cell r="D1997">
            <v>479.42933199999999</v>
          </cell>
          <cell r="E1997">
            <v>375.64</v>
          </cell>
        </row>
        <row r="1998">
          <cell r="A1998" t="str">
            <v>19.05.090</v>
          </cell>
          <cell r="B1998" t="str">
            <v>19.05.090, FORNECIMENTO E ASSENTAMENTO DE TUBOS SOLDAVEIS DE PVC RIGIDO DIAMETRO 110MM, INCLUSIVE CONEXOES E ABERTURA DE RASGOS EM ALVENARIA, PARA COLUNAS DE AGUA (EMLURB)</v>
          </cell>
          <cell r="C1998" t="str">
            <v>m</v>
          </cell>
          <cell r="D1998">
            <v>137.061857</v>
          </cell>
          <cell r="E1998">
            <v>107.39</v>
          </cell>
        </row>
        <row r="1999">
          <cell r="A1999" t="str">
            <v>19.05.100</v>
          </cell>
          <cell r="B1999" t="str">
            <v>19.05.100, FORNECIMENTO E ASSENTAMENTO DE TUBOS ROSQUEAVEIS DE PVC RIGIDO DIAMETRO DE 1/2 POL, INCLUSIVE CONEXOES E ABERTURA DE RASGOS EM ALVENARIA, PARA COLUNAS DE AGUA (EMLURB)</v>
          </cell>
          <cell r="C1999" t="str">
            <v>m</v>
          </cell>
          <cell r="D1999">
            <v>56.514564</v>
          </cell>
          <cell r="E1999">
            <v>44.28</v>
          </cell>
        </row>
        <row r="2000">
          <cell r="A2000" t="str">
            <v>19.05.110</v>
          </cell>
          <cell r="B2000" t="str">
            <v>19.05.110, FORNECIMENTO E ASSENTAMENTO DE TUBOS ROSQUEAVEIS DE PVC RIGIDO DIAMETRO DE 3/4 POL, INCLUSIVE CONEXOES E ABERTURA DE RASGOS EM ALVENARIA, PARA COLUNAS DE AGUA (EMLURB)</v>
          </cell>
          <cell r="C2000" t="str">
            <v>m</v>
          </cell>
          <cell r="D2000">
            <v>65.053010999999998</v>
          </cell>
          <cell r="E2000">
            <v>50.97</v>
          </cell>
        </row>
        <row r="2001">
          <cell r="A2001" t="str">
            <v>19.05.120</v>
          </cell>
          <cell r="B2001" t="str">
            <v>19.05.120, FORNECIMENTO E ASSENTAMENTO DE TUBOS ROSQUEAVEIS DE PVC RIGIDO DIAMETRO DE 1 POL, INCLUSIVE CONEXOES E ABERTURA DE RASGOS EM ALVENARIA, PARA COLUNAS DE AGUA (EMLURB)</v>
          </cell>
          <cell r="C2001" t="str">
            <v>m</v>
          </cell>
          <cell r="D2001">
            <v>93.973968999999997</v>
          </cell>
          <cell r="E2001">
            <v>73.63</v>
          </cell>
        </row>
        <row r="2002">
          <cell r="A2002" t="str">
            <v>19.05.130</v>
          </cell>
          <cell r="B2002" t="str">
            <v>19.05.130 FORNECIMENTO E ASSENTAMENTO DE TUBOS ROSQUEAVEIS DE PVC RIGIDO DIAM. DE 1 1/4 POL., INCLUSIVE CONEXOES E ABERTURA DE RASGOS EM ALVENARIA, PARA COLUNAS DE AGUA. (EMLURB)</v>
          </cell>
          <cell r="C2002" t="str">
            <v>m</v>
          </cell>
          <cell r="D2002">
            <v>112.90149799999999</v>
          </cell>
          <cell r="E2002">
            <v>88.46</v>
          </cell>
        </row>
        <row r="2003">
          <cell r="A2003" t="str">
            <v>19.05.140</v>
          </cell>
          <cell r="B2003" t="str">
            <v>19.05.140 FORNECIMENTO E ASSENTAMENTO DE TUBOS ROSQUEAVEIS DE PVC RIGIDO DIAM. DE 1 1/2 POL., INCLUSIVE CONEXOES E ABERTURA DE RASGOS EM ALVENARIA, PARA COLUNAS DE AGUA. (EMLURB)</v>
          </cell>
          <cell r="C2003" t="str">
            <v>m</v>
          </cell>
          <cell r="D2003">
            <v>128.497884</v>
          </cell>
          <cell r="E2003">
            <v>100.68</v>
          </cell>
        </row>
        <row r="2004">
          <cell r="A2004" t="str">
            <v>19.05.150</v>
          </cell>
          <cell r="B2004" t="str">
            <v>19.05.150 FORNECIMENTO E ASSENTAMENTO DE TUBOS ROSQUEAVEIS DE PVC RIGIDO DIAM. DE 2  POL., INCLUSIVE CONEXOES E ABERTURA DE RASGOS  EM  ALVENARIA,PARA COLUNAS DE AGUA. (EMLURB)</v>
          </cell>
          <cell r="C2004" t="str">
            <v>m</v>
          </cell>
          <cell r="D2004">
            <v>153.679283</v>
          </cell>
          <cell r="E2004">
            <v>120.41</v>
          </cell>
        </row>
        <row r="2005">
          <cell r="A2005" t="str">
            <v>19.05.160</v>
          </cell>
          <cell r="B2005" t="str">
            <v>19.05.160 FORNECIMENTO E ASSENTAMENTO DE TUBOS ROSQUEAVEIS DE PVC RIGIDO DIAM. DE 2 1/2 POL.,I NCLUSIVE CONEXOES E ABERTURA DE RASGOS EM ALVENARIA, PARA COLUNAS DE AGUA. (EMLURB)</v>
          </cell>
          <cell r="C2005" t="str">
            <v>m</v>
          </cell>
          <cell r="D2005">
            <v>214.77576400000001</v>
          </cell>
          <cell r="E2005">
            <v>168.28</v>
          </cell>
        </row>
        <row r="2006">
          <cell r="A2006" t="str">
            <v>19.05.170</v>
          </cell>
          <cell r="B2006" t="str">
            <v>19.05.170 FORNECIMENTO E ASSENTAMENTO DE TUBOS ROSQUEAVEIS DE PVC RIGIDO DIAM. DE 3 POL., INCLUSIVE CONEXOES E ABERTURA DE RASGOS  EM  ALVENARIA,PARA COLUNAS DE AGUA. (EMLURB)</v>
          </cell>
          <cell r="C2006" t="str">
            <v>m</v>
          </cell>
          <cell r="D2006">
            <v>248.62324000000001</v>
          </cell>
          <cell r="E2006">
            <v>194.8</v>
          </cell>
        </row>
        <row r="2007">
          <cell r="A2007" t="str">
            <v>19.05.180</v>
          </cell>
          <cell r="B2007" t="str">
            <v>19.05.180 FORNECIMENTO E ASSENTAMENTO DE TUBOS ROSQUEAVEIS DE PVC RIGIDO DIAM. DE 4 POL.,  INCLUSIVE CONEXOES E ABERTURA DE RASGOS  EM  ALVENARIA, PARA COLUNAS DE AGUA. (EMLURB)</v>
          </cell>
          <cell r="C2007" t="str">
            <v>m</v>
          </cell>
          <cell r="D2007">
            <v>273.56214199999999</v>
          </cell>
          <cell r="E2007">
            <v>214.34</v>
          </cell>
        </row>
        <row r="2008">
          <cell r="A2008" t="str">
            <v>19.05.250</v>
          </cell>
          <cell r="B2008" t="str">
            <v>19.05.250, FORNECIMENTO E ASSENTAMENTO DE TUBOS DE FERRO GALVANIZADO, DIAMETRO 2 1/2 POL, INCLUSIVE CONEXOES E ABERTURA DE RASGOS EM ALVENARIA, P/ COLUNAS DE AGUA (EMLURB)</v>
          </cell>
          <cell r="C2008" t="str">
            <v>m</v>
          </cell>
          <cell r="D2008">
            <v>279.24167699999998</v>
          </cell>
          <cell r="E2008">
            <v>218.79</v>
          </cell>
        </row>
        <row r="2009">
          <cell r="A2009" t="str">
            <v>19.05.270</v>
          </cell>
          <cell r="B2009" t="str">
            <v>19.05.270 FORNECIMENTO E ASSENTAMENTO DE TUBOS DE FERRO GALVANIZADO, DIAM. DE 4 POL., INCLUSIVE CONEXOES E ABERTURA DE RASGOS EM ALVENARIA,  PARA COLUNAS DE AGUA. (EMLURB)</v>
          </cell>
          <cell r="C2009" t="str">
            <v>m</v>
          </cell>
          <cell r="D2009">
            <v>355.98559600000004</v>
          </cell>
          <cell r="E2009">
            <v>278.92</v>
          </cell>
        </row>
        <row r="2010">
          <cell r="A2010" t="str">
            <v>19.05.300</v>
          </cell>
          <cell r="B2010" t="str">
            <v>19.05.300, FORNECIMENTO E ASSENTAMENTO DE TUBOS DE PVC RIGIDO SOLDAVEIS, DIAMETRO 150MM, PARA COLUNAS DE ESGOTO, VENTILACAO OU AGUAS PLUVIAIS. (SEDUC)</v>
          </cell>
          <cell r="C2010" t="str">
            <v>m</v>
          </cell>
          <cell r="D2010">
            <v>124.20951599999999</v>
          </cell>
          <cell r="E2010">
            <v>97.32</v>
          </cell>
        </row>
        <row r="2011">
          <cell r="A2011" t="str">
            <v>19.05.400</v>
          </cell>
          <cell r="B2011" t="str">
            <v>19.05.400, FORNECIMENTO E INSTALACAO JOELHO PVC SOLDAVEL 45 GRAUS PB P/ESGOTO PREDIAL DN 100MM (SEDUC)</v>
          </cell>
          <cell r="C2011" t="str">
            <v>Un</v>
          </cell>
          <cell r="D2011">
            <v>33.183799999999998</v>
          </cell>
          <cell r="E2011">
            <v>26</v>
          </cell>
        </row>
        <row r="2012">
          <cell r="A2012" t="str">
            <v>19.05.410</v>
          </cell>
          <cell r="B2012" t="str">
            <v>19.05.410, FORNECIMENTO E INSTALACAO JOELHO PVC SERIE R 45 GRAUS DN P/ ESGOTO PREDIAL DN 150MM (SEDUC)</v>
          </cell>
          <cell r="C2012" t="str">
            <v>Un</v>
          </cell>
          <cell r="D2012">
            <v>122.205725</v>
          </cell>
          <cell r="E2012">
            <v>95.75</v>
          </cell>
        </row>
        <row r="2013">
          <cell r="A2013" t="str">
            <v>19.05.420</v>
          </cell>
          <cell r="B2013" t="str">
            <v>19.05.420, FORNECIMENTO E INSTALACAO JOELHO PVC SOLDAVEL 90 GRAUS PB P/ ESGOTO PREDIAL DN 100MM (SEDUC)</v>
          </cell>
          <cell r="C2013" t="str">
            <v>Un</v>
          </cell>
          <cell r="D2013">
            <v>33.260377999999996</v>
          </cell>
          <cell r="E2013">
            <v>26.06</v>
          </cell>
        </row>
        <row r="2014">
          <cell r="A2014" t="str">
            <v>19.05.430</v>
          </cell>
          <cell r="B2014" t="str">
            <v>19.05.430, FORNECIMENTO E ASSENTAMENTO DE JOELHO 90 GRAUS PB SOLDAVEL DE PVC PARA ESGOTO SERIE NORMAL DE 150MM (SEDUC)</v>
          </cell>
          <cell r="C2014" t="str">
            <v>Un</v>
          </cell>
          <cell r="D2014">
            <v>115.09673400000001</v>
          </cell>
          <cell r="E2014">
            <v>90.18</v>
          </cell>
        </row>
        <row r="2015">
          <cell r="A2015" t="str">
            <v>19.05.431</v>
          </cell>
          <cell r="B2015" t="str">
            <v>19.05.431, FORNECIMENTO E ASSENTAMENTO JUNCAO DE REDUCAO DE 100 MM X 150MM (SEDUC)</v>
          </cell>
          <cell r="C2015" t="str">
            <v>Un</v>
          </cell>
          <cell r="D2015">
            <v>271.89018900000002</v>
          </cell>
          <cell r="E2015">
            <v>213.03</v>
          </cell>
        </row>
        <row r="2016">
          <cell r="A2016" t="str">
            <v>19.05.434</v>
          </cell>
          <cell r="B2016" t="str">
            <v>19.05.434, FORNECIMENTO E ASSENTAMENTO DE LUVA DE 150MM (SEDUC)</v>
          </cell>
          <cell r="C2016" t="str">
            <v>Un</v>
          </cell>
          <cell r="D2016">
            <v>152.61995400000001</v>
          </cell>
          <cell r="E2016">
            <v>119.58</v>
          </cell>
        </row>
        <row r="2017">
          <cell r="A2017" t="str">
            <v>19.06.010</v>
          </cell>
          <cell r="B2017" t="str">
            <v>19.06.010 CAIXA COLETORA DE INSPECAO OU DE AREIA C/ PAREDES EM ALVENARIA, LAJE DE TAMPA E DE FUNDO EM CONCRETO, REVESTIDA INTERNAMENTE COM ARGAMASSA DE CIMENTO E AREIA 1:4, DIMENSOES INTERNAS 0,50 X 0,50 M, COM PROFUNDIDADE ATE 0,8M. (EMLURB)</v>
          </cell>
          <cell r="C2017" t="str">
            <v>Un</v>
          </cell>
          <cell r="D2017">
            <v>621.64744099999996</v>
          </cell>
          <cell r="E2017">
            <v>487.07</v>
          </cell>
        </row>
        <row r="2018">
          <cell r="A2018" t="str">
            <v>19.06.020</v>
          </cell>
          <cell r="B2018" t="str">
            <v>19.06.020 CAIXA COLETORA DE INSPECAO OU DE AREIA C/ PAREDES EM ALVENARIA, LAJE DE TAMPA E DE  FUNDO EM CONCRETO, REVESTIDA INTERNAMENTE COM ARGAMASSA DE CIMENTO E AREIA 1:4, DIMENSOES INTERNAS 0,60 X 0,60 M, COM PROFUNDIDADE ATE 1,0M. (EMLURB)</v>
          </cell>
          <cell r="C2018" t="str">
            <v>Un</v>
          </cell>
          <cell r="D2018">
            <v>880.30239900000004</v>
          </cell>
          <cell r="E2018">
            <v>689.73</v>
          </cell>
        </row>
        <row r="2019">
          <cell r="A2019" t="str">
            <v>19.06.022</v>
          </cell>
          <cell r="B2019" t="str">
            <v>19.06.022 FORNECIMENTO E EXECUCAO DE CAIXA INSPECAO EM ALVENARIA DE 1 VEZ COM TIJOLOS CERAMICOS DE 8 FUROS COM TAMPA EM CONCRETO ARMADO DE 1,20 X 1,20 X 1,50M, REVESTIDA INTERNAMENTE COM ARGAMASSA 1:3 DE CIMENTO E AREIA . (SEDUC)</v>
          </cell>
          <cell r="C2019" t="str">
            <v>Un</v>
          </cell>
          <cell r="D2019">
            <v>2447.3563020000001</v>
          </cell>
          <cell r="E2019">
            <v>1917.54</v>
          </cell>
        </row>
        <row r="2020">
          <cell r="A2020" t="str">
            <v>19.06.030</v>
          </cell>
          <cell r="B2020" t="str">
            <v>19.06.030 CAIXA DE GORDURA COM PAREDES EM ALVENARIA, LAJE DE TAMPA E DE FUNDO EM CONCRETO, REVESTIDA INTERNAMENTE COM ARGAMASSA DE CIMENTO E AREIA1:4, DIMENSOES INTERNAS  0,50 X 0,50 X 0,50 M COM CHICANA DE CONCRETO. (EMLURB)</v>
          </cell>
          <cell r="C2020" t="str">
            <v>Un</v>
          </cell>
          <cell r="D2020">
            <v>542.35092199999997</v>
          </cell>
          <cell r="E2020">
            <v>424.94</v>
          </cell>
        </row>
        <row r="2021">
          <cell r="A2021" t="str">
            <v>19.06.040</v>
          </cell>
          <cell r="B2021" t="str">
            <v>19.06.040 CAIXA DE BRITA PARA COLETA DE AGUAS PLUVIAIS,COM PAREDES EM ALVENARIA,  DIMENSOES INTERNAS (0,50 X 0,50 X 0,50) M, ABERTA, SEM  LAJE DE FUNDO, PREENCHIDA COM BRITA N§ 25. (EMLURB)</v>
          </cell>
          <cell r="C2021" t="str">
            <v>Un</v>
          </cell>
          <cell r="D2021">
            <v>200.493967</v>
          </cell>
          <cell r="E2021">
            <v>157.09</v>
          </cell>
        </row>
        <row r="2022">
          <cell r="A2022" t="str">
            <v>19.06.050</v>
          </cell>
          <cell r="B2022" t="str">
            <v>19.06.050 CAIXA DE BRITA PARA COLETA DE AGUAS PLUVIAIS,COM PAREDES EM ALVENARIA, DIMENSOES  INTERNAS (1,00 X 0,50 X 0,30) M,  ABERTA,  SEM LAJE DE FUNDO, PREENCHIDA COM BRITA N§ 25. (EMLURB)</v>
          </cell>
          <cell r="C2022" t="str">
            <v>Un</v>
          </cell>
          <cell r="D2022">
            <v>177.80135300000001</v>
          </cell>
          <cell r="E2022">
            <v>139.31</v>
          </cell>
        </row>
        <row r="2023">
          <cell r="A2023" t="str">
            <v>19.06.065</v>
          </cell>
          <cell r="B2023" t="str">
            <v>19.06.065 FORNECIMENTO E EXECUCAO DE CAIXA DE INSPECAO, EM ALVENARIA DE 1/2 VEZ DE TIJOLOS 6 FUROS NAS DIMENSOES INTERNAS (0,40X0,40X1,10) M, REVESTIDA INTERNAMENTE,INCLUSIVE ESCAVACAO, REATERRO COMPACTADO E REMOCAO DO MATERIAL EXCEDENTE.(SEDUC)</v>
          </cell>
          <cell r="C2023" t="str">
            <v>Un</v>
          </cell>
          <cell r="D2023" t="e">
            <v>#VALUE!</v>
          </cell>
          <cell r="E2023" t="str">
            <v/>
          </cell>
        </row>
        <row r="2024">
          <cell r="A2024" t="str">
            <v>19.06.070</v>
          </cell>
          <cell r="B2024" t="str">
            <v>19.06.070, FORNECIMENTO E EXECUCAO DE CAIXA COLETORA COM GRELHA TIPO C2, EM ALVENARIA DE 1 VEZ DE TIJOLOS MACICOS PRENSADOS NAS DIMENSOES INTERNAS (0,70X0,70X1,00) M, REVESTIDA INTERNAMENTE, INCLUSIVE ESCAVACAO, REATERRO COMPACTADO E REMOCAO DO MATERIAL EXCEDENTE (SEDUC)</v>
          </cell>
          <cell r="C2024" t="str">
            <v>Un</v>
          </cell>
          <cell r="D2024">
            <v>1677.8495059999998</v>
          </cell>
          <cell r="E2024">
            <v>1314.62</v>
          </cell>
        </row>
        <row r="2025">
          <cell r="A2025" t="str">
            <v>19.06.091</v>
          </cell>
          <cell r="B2025" t="str">
            <v>19.06.091, FORNECIMENTO E EXECUCAO DE CAIXA DE GORDURACOM PAREDES EM ALVENARIA DE 1/2 VEZ COM TIJOLOS DE 8 FUROS, LAJE DE TAMPA E DE FUNDO EM CONCRETO, REVESTIDA INTERNAMENTE COM ARGAMASSA DE CIMENTO E AREIA 1:4 COM DIMENSOES INTERNAS DE 0,60X0,50X0,95M (SEDUC)</v>
          </cell>
          <cell r="C2025" t="str">
            <v>Un</v>
          </cell>
          <cell r="D2025">
            <v>905.68800599999997</v>
          </cell>
          <cell r="E2025">
            <v>709.62</v>
          </cell>
        </row>
        <row r="2026">
          <cell r="A2026" t="str">
            <v>19.06.095</v>
          </cell>
          <cell r="B2026" t="str">
            <v>19.06.095, CAIXA DE GORDURA EM ALVENARIA DE TIJOLOS MACICOS ESPESSURA = 0,10M, DIMENSOES EXTERNAS DE 1,20X1,20X0,60M (SEDUC)</v>
          </cell>
          <cell r="C2026" t="str">
            <v>Un</v>
          </cell>
          <cell r="D2026">
            <v>2716.0429779999999</v>
          </cell>
          <cell r="E2026">
            <v>2128.06</v>
          </cell>
        </row>
        <row r="2027">
          <cell r="A2027" t="str">
            <v>19.06.110</v>
          </cell>
          <cell r="B2027" t="str">
            <v>19.06.110, LIMPEZA DE FOSSA, COLETA E TRANSPORTE DE RESIDUOS SANITARIOS COM DESCARREGO EM ESTACAO DE TRATAMENTO DEVIDAMENTE LICENCIADA (7M3) (SEDUC)</v>
          </cell>
          <cell r="C2027" t="str">
            <v>Un</v>
          </cell>
          <cell r="D2027">
            <v>1074.197895</v>
          </cell>
          <cell r="E2027">
            <v>841.65</v>
          </cell>
        </row>
        <row r="2028">
          <cell r="A2028" t="str">
            <v>19.06.120</v>
          </cell>
          <cell r="B2028" t="str">
            <v>19.06.120, LIMPEZA DE FOSSA, COLETA E TRANSPORTE DE RESIDUOS SANITARIOS COM DESCARREGO EM ESTACAO DE TRATAMENTO DEVIDAMENTE LICENCIADA (14M3) (SEDUC)</v>
          </cell>
          <cell r="C2028" t="str">
            <v>Un</v>
          </cell>
          <cell r="D2028">
            <v>1905.834975</v>
          </cell>
          <cell r="E2028">
            <v>1493.25</v>
          </cell>
        </row>
        <row r="2029">
          <cell r="A2029" t="str">
            <v>19.06.130</v>
          </cell>
          <cell r="B2029" t="str">
            <v>19.06.130 MANUTENCAO DE PISCINA COM CLORO, ALGUCIDA CHOQUE, POLICLORETO DE ALUMINIO ACIDOO MURIATICO, BARRILHA E LIMPA BORDA. (SEDUC)</v>
          </cell>
          <cell r="C2029" t="str">
            <v>m3</v>
          </cell>
          <cell r="D2029">
            <v>16.183484</v>
          </cell>
          <cell r="E2029">
            <v>12.68</v>
          </cell>
        </row>
        <row r="2030">
          <cell r="A2030" t="str">
            <v>19.07.010</v>
          </cell>
          <cell r="B2030" t="str">
            <v>19.07.010 FORNECIMENTO E ASSENTAMENTO  DE BACIA SANITARIA DE LOUCA BRANCA, CELITE, LINHA SAVEIRO OU SIMILAR, INCLUSIVE TAMPA E ACESSORIOS CORRESPONDENTES. (EMLURB)</v>
          </cell>
          <cell r="C2030" t="str">
            <v>Cj</v>
          </cell>
          <cell r="D2030">
            <v>427.62431500000002</v>
          </cell>
          <cell r="E2030">
            <v>335.05</v>
          </cell>
        </row>
        <row r="2031">
          <cell r="A2031" t="str">
            <v>19.07.020</v>
          </cell>
          <cell r="B2031" t="str">
            <v>19.07.020 FORNECIMENTO E ASSENTAMENTO DE BACIA  SANITARIA COM CAIXA ACOPLADA, LOUCA BRANCA, CELITE, LINHA SAVEIRO OU SIMILAR,  INCLUSIVE  TAMPA E ACESSORIOS CORRESPONDENTES. (EMLURB)</v>
          </cell>
          <cell r="C2031" t="str">
            <v>Cj</v>
          </cell>
          <cell r="D2031">
            <v>658.63461499999994</v>
          </cell>
          <cell r="E2031">
            <v>516.04999999999995</v>
          </cell>
        </row>
        <row r="2032">
          <cell r="A2032" t="str">
            <v>19.07.021</v>
          </cell>
          <cell r="B2032" t="str">
            <v>19.07.021,FORNECIMENTO E INSTALACAO DE CAIXA DE DESCARGA ACOPLADA EM LOUCA, PARA BACIA SANITARIA, LINHA CELITE SAVEIRO OU SIMILAR (SEDUC)</v>
          </cell>
          <cell r="C2032" t="str">
            <v>Un</v>
          </cell>
          <cell r="D2032">
            <v>318.666584</v>
          </cell>
          <cell r="E2032">
            <v>249.68</v>
          </cell>
        </row>
        <row r="2033">
          <cell r="A2033" t="str">
            <v>19.07.022</v>
          </cell>
          <cell r="B2033" t="str">
            <v>19.07.022 FORNECIMENTO E INSTALAÇÃO DE REPARO PARA CAIXA DE DESCARGA ACOPLADA EM LOUÇA.</v>
          </cell>
          <cell r="C2033" t="str">
            <v>Un</v>
          </cell>
          <cell r="D2033">
            <v>130.56548999999998</v>
          </cell>
          <cell r="E2033">
            <v>102.3</v>
          </cell>
        </row>
        <row r="2034">
          <cell r="A2034" t="str">
            <v>19.07.025</v>
          </cell>
          <cell r="B2034" t="str">
            <v>19.07.025,FORNECIMENTO E ASSENTAMENTO DE BACIA TURCA DE LOUCA BRANCA, LINHA INSTITUCIONAIS, CELITE OU SIMILAR, INCLUSIVE ACESSORIOS CORRESPONDENTES. (SEDUC)</v>
          </cell>
          <cell r="C2034" t="str">
            <v>Cj</v>
          </cell>
          <cell r="D2034" t="e">
            <v>#VALUE!</v>
          </cell>
          <cell r="E2034" t="str">
            <v/>
          </cell>
        </row>
        <row r="2035">
          <cell r="A2035" t="str">
            <v>19.07.028</v>
          </cell>
          <cell r="B2035" t="str">
            <v>19.07.028, ASSENTAMENTO DE BACIA SANITARIA DE LOUCA DECA VOGUE PLUS LINHA CONFORT MOD. P51 (P/ DEFICIENTES), ACESSORIOS (PARAFUSOS DE FIXACAO, ANEL DE VEDACAO, TUBO DE LIGACAO DE PVC CROMADO ASTRA OU SIMILAR) E ASSENTO SANITARIO EM MDF LAQUEADO BRANCO SICMOL OU SIMILAR (SEDUC)</v>
          </cell>
          <cell r="C2035" t="str">
            <v>Un</v>
          </cell>
          <cell r="D2035">
            <v>1150.83971</v>
          </cell>
          <cell r="E2035">
            <v>901.7</v>
          </cell>
        </row>
        <row r="2036">
          <cell r="A2036" t="str">
            <v>19.07.029</v>
          </cell>
          <cell r="B2036" t="str">
            <v>19.07.029, ASSENTO/BANCO ARTICULAVEL (ASSEIO DE DEFICIENTE) (SEDUC)</v>
          </cell>
          <cell r="C2036" t="str">
            <v>Un</v>
          </cell>
          <cell r="D2036">
            <v>1174.2470519999999</v>
          </cell>
          <cell r="E2036">
            <v>920.04</v>
          </cell>
        </row>
        <row r="2037">
          <cell r="A2037" t="str">
            <v>19.07.030</v>
          </cell>
          <cell r="B2037" t="str">
            <v>19.07.030 FORNECIMENTO E ASSENTAMENTO DE LAVATORIO  SIMPLES, GRANDE, SEM COLUNA, DE LOUCA BRANCA, CELITE, LINHA SAVEIRO OU SIMILAR, INCLUSIVE ACESSORIOS CORRESPONDENTES. (EMLURB)</v>
          </cell>
          <cell r="C2037" t="str">
            <v>Cj</v>
          </cell>
          <cell r="D2037">
            <v>281.219942</v>
          </cell>
          <cell r="E2037">
            <v>220.34</v>
          </cell>
        </row>
        <row r="2038">
          <cell r="A2038" t="str">
            <v>19.07.031</v>
          </cell>
          <cell r="B2038" t="str">
            <v>519.07.031 FORNECIMENTO E ASSENTAMENTO DE CUBA DE EMBUTIR, OVAL, DIM 42X32,5CM, DE LOUCA BRANCA, CELITE OU SIMILAR, INCLUSIVE ACESSORIOS CORRESPONDENTES. ONERADO (EMLURB)</v>
          </cell>
          <cell r="C2038" t="str">
            <v>Cj</v>
          </cell>
          <cell r="D2038">
            <v>231.66121299999998</v>
          </cell>
          <cell r="E2038">
            <v>181.51</v>
          </cell>
        </row>
        <row r="2039">
          <cell r="A2039" t="str">
            <v>19.07.032</v>
          </cell>
          <cell r="B2039" t="str">
            <v>19.07.032, FORNECIMENTO E INSTALACAO DE ENGATE OU RABICHO FLEXIVEL PLASTICO (PVC OU ABS) BRANCO 1/2 POLEGADASX30CM (SEDUC)</v>
          </cell>
          <cell r="C2039" t="str">
            <v>Un</v>
          </cell>
          <cell r="D2039">
            <v>11.410121999999999</v>
          </cell>
          <cell r="E2039">
            <v>8.94</v>
          </cell>
        </row>
        <row r="2040">
          <cell r="A2040" t="str">
            <v>19.07.033</v>
          </cell>
          <cell r="B2040" t="str">
            <v>19.07.033, ASSENTAMENTO DE LAVATORIO SIMPLES, SEM COLUNA, SOBREPOR, EXISTENTE, C/FORNECIMENTO DE PARAFUSO CROMADO DE COMPRIMENTO DE 2 1/2 POLEGADAS E DIAMETRO DE 1/4 POLEGADAS C/BUCHA DE 8MM, CHICOTE PLASTICO COM 30CM DE 1/2 POLEGADAS, SIFAO COPO DE PLASTICO C/ 1 POLEGADA E VALVULA CROMADO DE 1 POLEGADA SEM FORNECIMENTO DO LAVATORIO (SEDUC)</v>
          </cell>
          <cell r="C2040" t="str">
            <v>Un</v>
          </cell>
          <cell r="D2040">
            <v>156.11701599999998</v>
          </cell>
          <cell r="E2040">
            <v>122.32</v>
          </cell>
        </row>
        <row r="2041">
          <cell r="A2041" t="str">
            <v>19.07.034</v>
          </cell>
          <cell r="B2041" t="str">
            <v>19.07.034 FORNECIMENTO E INSTALACAO DE SIFAO PLASTICO P/ LAVATORIO/PIA TIPO COPO 1 POLEGADA . (SEDUC)</v>
          </cell>
          <cell r="C2041" t="str">
            <v>Un</v>
          </cell>
          <cell r="D2041">
            <v>25.90889</v>
          </cell>
          <cell r="E2041">
            <v>20.3</v>
          </cell>
        </row>
        <row r="2042">
          <cell r="A2042" t="str">
            <v>19.07.035</v>
          </cell>
          <cell r="B2042" t="str">
            <v>19.07.035 FORNECIMENTO E ASSENTAMENTO DE CUBA DE EMBU - UNIDADE CJ TIR, OVAL, DIM 42X32,5CM, DE LOUCA BRANCA,CE- LITE OU SIMILAR, INCLUSIVE ACESSORIOS CORRESPONDENTES.(EMLURB)</v>
          </cell>
          <cell r="C2042" t="str">
            <v>Cj</v>
          </cell>
          <cell r="D2042" t="e">
            <v>#N/A</v>
          </cell>
          <cell r="E2042" t="e">
            <v>#N/A</v>
          </cell>
        </row>
        <row r="2043">
          <cell r="A2043" t="str">
            <v>19.07.036</v>
          </cell>
          <cell r="B2043" t="str">
            <v>19.07.036, FORNECIMENTO E ASSENTAMENTO DE LAVATORIO SIMPLES, SEM COLUNA, PEQUENO (30,00X40,00) CM C/FORNECIMENTO DE PARAFUSO DE FIXACAO CROMADO E BUCHA DE 8MM, CHICOTE PVC C/ 30CM DE 1/2POL, SIFAO COPO DE PVC DE 1 POL E VALVULA EM PVC CROMADA DE 1 POLEGADA (SEDUC)</v>
          </cell>
          <cell r="C2043" t="str">
            <v>Un</v>
          </cell>
          <cell r="D2043">
            <v>259.44626399999999</v>
          </cell>
          <cell r="E2043">
            <v>203.28</v>
          </cell>
        </row>
        <row r="2044">
          <cell r="A2044" t="str">
            <v>19.07.037</v>
          </cell>
          <cell r="B2044" t="str">
            <v>19.07.037, FORNECIMENTO E INSTALACAO DE TANQUE DE LOUCA, COM COLUNA, 30 LITROS, COR BRANCA, FAB: CELITE OU EQUIVALENTE, INCLUSIVE SIFAO COPO PARA TANQUE DE 1 1/4 POLEGADAS X 1 1/2 POLEGADAS EM PVC E VALVULA DE ESCOAMENTO EM PVC, PARA TANQUE DE 1 1/4 POLEGADAS (SEDUC)</v>
          </cell>
          <cell r="C2044" t="str">
            <v>Un</v>
          </cell>
          <cell r="D2044">
            <v>920.02085499999998</v>
          </cell>
          <cell r="E2044">
            <v>720.85</v>
          </cell>
        </row>
        <row r="2045">
          <cell r="A2045" t="str">
            <v>19.07.040</v>
          </cell>
          <cell r="B2045" t="str">
            <v>19.07.040, FORNECIMENTO E INSTALACAO DE ASSENTO PLASTICO PARA BACIA SANITARIA, COR BRANCO TIPO CONVENCIONAL (SEDUC)</v>
          </cell>
          <cell r="C2045" t="str">
            <v>Un</v>
          </cell>
          <cell r="D2045">
            <v>40.177923999999997</v>
          </cell>
          <cell r="E2045">
            <v>31.48</v>
          </cell>
        </row>
        <row r="2046">
          <cell r="A2046" t="str">
            <v>19.07.049</v>
          </cell>
          <cell r="B2046" t="str">
            <v>19.07.049, FORNECIMENTO E ASSENTAMENTO DE LAVATORIO/CUBA (31 X 44CM) DE SOBREPOR OVAL LOUCA BRANCA INCLUSIVE VALVULA, SIFAO E ENGATE DE PVC. (SEDUC)</v>
          </cell>
          <cell r="C2046" t="str">
            <v>Un</v>
          </cell>
          <cell r="D2046">
            <v>310.86839099999997</v>
          </cell>
          <cell r="E2046">
            <v>243.57</v>
          </cell>
        </row>
        <row r="2047">
          <cell r="A2047" t="str">
            <v>19.07.055</v>
          </cell>
          <cell r="B2047" t="str">
            <v>19.07.055, TANQUE EM ACO INOX - CHAPA 22/304, DIMENSOES 0,5X0,40X0,22M, POLIDO OU ESCOVADO, INCLUSIVE ACESSORIOS (SIFAO, VALVULA, ETC) (SEDUC)</v>
          </cell>
          <cell r="C2047" t="str">
            <v>Un</v>
          </cell>
          <cell r="D2047">
            <v>1305.7952929999999</v>
          </cell>
          <cell r="E2047">
            <v>1023.11</v>
          </cell>
        </row>
        <row r="2048">
          <cell r="A2048" t="str">
            <v>19.07.060</v>
          </cell>
          <cell r="B2048" t="str">
            <v>19.07.060 FORNECIMENTO E ASSENTAMENTO DE MICTORIO  SIFONADO PARA PAREDE DE LOUCA BRANCA CELITE LINHA INSTITUCIONAIS OU SIMILAR, INCLUSIVE  ACESSORIOS CORRESPONDENTES. (EMLURB)</v>
          </cell>
          <cell r="C2048" t="str">
            <v>Cj</v>
          </cell>
          <cell r="D2048">
            <v>389.70544199999995</v>
          </cell>
          <cell r="E2048">
            <v>305.33999999999997</v>
          </cell>
        </row>
        <row r="2049">
          <cell r="A2049" t="str">
            <v>19.07.066</v>
          </cell>
          <cell r="B2049" t="str">
            <v>19.07.066, FORNECIMENTO E INSTALACAO DE VALVULA EM PVC PARA LAVATORIO, CUBA OU MICTORIO, ACABAMENTO BRANCO, ASTRA VL15 (1 POLEGADA COM LADRAO) OU SIMILAR (SEDUC)</v>
          </cell>
          <cell r="C2049" t="str">
            <v>Un</v>
          </cell>
          <cell r="D2049">
            <v>23.343526999999998</v>
          </cell>
          <cell r="E2049">
            <v>18.29</v>
          </cell>
        </row>
        <row r="2050">
          <cell r="A2050" t="str">
            <v>19.07.070</v>
          </cell>
          <cell r="B2050" t="str">
            <v>19.07.070 FORNECIMENTO E ASSENTAMENTO DE SABONETEIRA DE LOUCA BRANCA, CELITE OU SIMILAR, NAS DIMENSOES 7.5 X 15 CM. (EMLURB)</v>
          </cell>
          <cell r="C2050" t="str">
            <v>Un</v>
          </cell>
          <cell r="D2050">
            <v>73.272382999999991</v>
          </cell>
          <cell r="E2050">
            <v>57.41</v>
          </cell>
        </row>
        <row r="2051">
          <cell r="A2051" t="str">
            <v>19.07.072</v>
          </cell>
          <cell r="B2051" t="str">
            <v>19.07.072 FORNECIMENTO DE PORTA SABONETE LIQUIDO,DE PAREDE, EM PLASTICO, CAP.1,5L, NA COR BRANCA,  INCLUSIVE FIXACAO. (EMLURB)</v>
          </cell>
          <cell r="C2051" t="str">
            <v>Un</v>
          </cell>
          <cell r="D2051">
            <v>124.66898400000001</v>
          </cell>
          <cell r="E2051">
            <v>97.68</v>
          </cell>
        </row>
        <row r="2052">
          <cell r="A2052" t="str">
            <v>19.07.080</v>
          </cell>
          <cell r="B2052" t="str">
            <v>19.07.080 FORNECIMENTO E ASSENTAMENTO DE CABIDE DE  LOUCA BRANCA, CELITE OU SIMILAR, COM UM GANCHO. (EMLURB)</v>
          </cell>
          <cell r="C2052" t="str">
            <v>Un</v>
          </cell>
          <cell r="D2052">
            <v>44.032350000000001</v>
          </cell>
          <cell r="E2052">
            <v>34.5</v>
          </cell>
        </row>
        <row r="2053">
          <cell r="A2053" t="str">
            <v>19.07.083</v>
          </cell>
          <cell r="B2053" t="str">
            <v>19.07.083 CABIDE EM METAL CROMADO OU SIMILAR . (SEDUC)</v>
          </cell>
          <cell r="C2053" t="str">
            <v>Un</v>
          </cell>
          <cell r="D2053">
            <v>70.247551999999999</v>
          </cell>
          <cell r="E2053">
            <v>55.04</v>
          </cell>
        </row>
        <row r="2054">
          <cell r="A2054" t="str">
            <v>19.07.086</v>
          </cell>
          <cell r="B2054" t="str">
            <v>19.07.086, SABONETEIRA EM VIDRO COM SUPORTE EM ACO INOX PARA SABAO LIQUIDO (SEDUC)</v>
          </cell>
          <cell r="C2054" t="str">
            <v>Un</v>
          </cell>
          <cell r="D2054">
            <v>91.740443999999997</v>
          </cell>
          <cell r="E2054">
            <v>71.88</v>
          </cell>
        </row>
        <row r="2055">
          <cell r="A2055" t="str">
            <v>19.07.090</v>
          </cell>
          <cell r="B2055" t="str">
            <v>19.07.090 FORNECIMENTO E ASSENTAMENTO DE  PAPELEIRA  DE LOUCA BRANCA, CELITE OU SIMILAR, NAS DIMENSOES 15 X 15 CM. (EMLURB)</v>
          </cell>
          <cell r="C2055" t="str">
            <v>Un</v>
          </cell>
          <cell r="D2055">
            <v>68.435205999999994</v>
          </cell>
          <cell r="E2055">
            <v>53.62</v>
          </cell>
        </row>
        <row r="2056">
          <cell r="A2056" t="str">
            <v>19.07.092</v>
          </cell>
          <cell r="B2056" t="str">
            <v>19.07.092 FORNECIMENTO DE DISPENSER PORTA PAPEL TOALHA DE PAREDE, EM PLASTICO,COR BRANCA, COM CAPACIDADE PARA ROLO DE 300 A 500M, INCLUSIVE FIXACAO (EMLURB)</v>
          </cell>
          <cell r="C2056" t="str">
            <v>Un</v>
          </cell>
          <cell r="D2056">
            <v>172.95141299999997</v>
          </cell>
          <cell r="E2056">
            <v>135.51</v>
          </cell>
        </row>
        <row r="2057">
          <cell r="A2057" t="str">
            <v>19.07.093</v>
          </cell>
          <cell r="B2057" t="str">
            <v>19.07.093 FORNECIMENTO DE DISPENSER PORTA PAPEL TOALHA UNIDADE UD DE PAREDE,EM PLASTICO,COR BRANCA,COM CAPACIDA DE PARA ROLO DE 300 A 500M, INCLUSIVE FIXACAO. (EMLURB)</v>
          </cell>
          <cell r="C2057" t="str">
            <v>Un</v>
          </cell>
          <cell r="D2057" t="e">
            <v>#N/A</v>
          </cell>
          <cell r="E2057" t="e">
            <v>#N/A</v>
          </cell>
        </row>
        <row r="2058">
          <cell r="A2058" t="str">
            <v>19.07.094</v>
          </cell>
          <cell r="B2058" t="str">
            <v>19.07.094 FORNECIMENTO DE DISPENSER PORTA PAPEL HIGIENICO DE PAREDE, EM PLASTICO, COR BRANCA, COM CAPACIDADE PARA ROLO DE 300M,INCLUSIVE FIXACAO. (EMLURB)</v>
          </cell>
          <cell r="C2058" t="str">
            <v>Un</v>
          </cell>
          <cell r="D2058">
            <v>172.95141299999997</v>
          </cell>
          <cell r="E2058">
            <v>135.51</v>
          </cell>
        </row>
        <row r="2059">
          <cell r="A2059" t="str">
            <v>19.07.095</v>
          </cell>
          <cell r="B2059" t="str">
            <v>19.07.095 FORNECIMENTO DE DISPENSER PORTA PAPEL HIGIENI UNIDADE UD CO DE PAREDE,EM PLASTICO,COR BRANCA,COM CAPA- CIDADE PARA ROLO DE 300M,INCLUSIVE FIXACAO.( EMLURB)</v>
          </cell>
          <cell r="C2059" t="str">
            <v>Un</v>
          </cell>
          <cell r="D2059" t="e">
            <v>#N/A</v>
          </cell>
          <cell r="E2059" t="e">
            <v>#N/A</v>
          </cell>
        </row>
        <row r="2060">
          <cell r="A2060" t="str">
            <v>19.07.096</v>
          </cell>
          <cell r="B2060" t="str">
            <v>19.07.096 FORNECIMENTO E ASSENTAMENTO DE BARRA DE APOIO EM ACO INOX POLIDO, PARA PORTADORES DE NECESSIDADES ESPECIAIS, MOLDENOX OU SIMILAR, COM PAREDE DE 3MM E COMPRIMENTO DE 60 CM. (EMLURB)</v>
          </cell>
          <cell r="C2060" t="str">
            <v>Un</v>
          </cell>
          <cell r="D2060">
            <v>347.89385399999998</v>
          </cell>
          <cell r="E2060">
            <v>272.58</v>
          </cell>
        </row>
        <row r="2061">
          <cell r="A2061" t="str">
            <v>19.07.097</v>
          </cell>
          <cell r="B2061" t="str">
            <v>19.07.097 PAPELEIRA EM ACO INOX, DECA 2020 C40 OU SIMILAR . (SEDUC)</v>
          </cell>
          <cell r="C2061" t="str">
            <v>Un</v>
          </cell>
          <cell r="D2061">
            <v>90.987427000000011</v>
          </cell>
          <cell r="E2061">
            <v>71.290000000000006</v>
          </cell>
        </row>
        <row r="2062">
          <cell r="A2062" t="str">
            <v>19.07.100</v>
          </cell>
          <cell r="B2062" t="str">
            <v>19.07.100 FORNECIMENTO E ASSENTAMENTO DE  CUBA  SIMPLES DE ACO INOXIDAVEL, MEKAL OU SIMILAR, NAS  DIMENSOES 0.40 X 0,34 X 0,15 M, INCLUSIVE ACESSORIOS CORRESPONDENTES. (EMLURB)</v>
          </cell>
          <cell r="C2062" t="str">
            <v>Cj</v>
          </cell>
          <cell r="D2062">
            <v>494.34927899999997</v>
          </cell>
          <cell r="E2062">
            <v>387.33</v>
          </cell>
        </row>
        <row r="2063">
          <cell r="A2063" t="str">
            <v>19.07.101</v>
          </cell>
          <cell r="B2063" t="str">
            <v>19.07.101, FORNECIMENTO E INSTALACAO DE VALVULA PARA CUBA INOX, TIPO AMERICANA EM PLASTICO CROMADO DE 3 1/2 POLEGADAS X 1 1/2 POLEGADAS, FABRICANTE: ESTEVES OU EQUIVALENTE TECNICO (SEDUC)</v>
          </cell>
          <cell r="C2063" t="str">
            <v>Un</v>
          </cell>
          <cell r="D2063">
            <v>27.376635</v>
          </cell>
          <cell r="E2063">
            <v>21.45</v>
          </cell>
        </row>
        <row r="2064">
          <cell r="A2064" t="str">
            <v>19.07.105</v>
          </cell>
          <cell r="B2064" t="str">
            <v>19.07.105, FORNECIMENTO E INSTALACAO DE CUBA DE EMBUTIR EM ACO DE INOX, COM DIAMETRO DE 40CM E PROFUNDIDADE DE 50 CM, COM VALVULA E SIFAO (SEDUC)</v>
          </cell>
          <cell r="C2064" t="str">
            <v>Un</v>
          </cell>
          <cell r="D2064">
            <v>1581.2080699999999</v>
          </cell>
          <cell r="E2064">
            <v>1238.8999999999999</v>
          </cell>
        </row>
        <row r="2065">
          <cell r="A2065" t="str">
            <v>19.07.110</v>
          </cell>
          <cell r="B2065" t="str">
            <v>19.07.110 FORNECIMENTO E ASSENTAMENTO DE LAVANDERIA PRE FABRICADA, DE CONCRETO, NAS DIMENSOES  1,20 X0,60 X 0,90 M, INCLUSIVE ACESSORIOS CORRESPONDENTES. (EMLURB)</v>
          </cell>
          <cell r="C2065" t="str">
            <v>Cj</v>
          </cell>
          <cell r="D2065">
            <v>355.66652100000005</v>
          </cell>
          <cell r="E2065">
            <v>278.67</v>
          </cell>
        </row>
        <row r="2066">
          <cell r="A2066" t="str">
            <v>19.07.120</v>
          </cell>
          <cell r="B2066" t="str">
            <v>19.07.120 FORNECIMENTO DE CAIXA D AGUA ELEVADA DE FIBROCIMENTO, COM TAMPA, CAPACIDADE PARA 500 LITROS INCLUSIVE COLOCACAO. (EMLURB)</v>
          </cell>
          <cell r="C2066" t="str">
            <v>Un</v>
          </cell>
          <cell r="D2066">
            <v>456.69842899999998</v>
          </cell>
          <cell r="E2066">
            <v>357.83</v>
          </cell>
        </row>
        <row r="2067">
          <cell r="A2067" t="str">
            <v>19.07.135</v>
          </cell>
          <cell r="B2067" t="str">
            <v>19.07.135 FORNECIMENTO E INSTALACAO DE SIFÃO EM METAL CROMADO PARA PIA OU LAVATORIO, 1 X 1.1/2 . (SEDUC)</v>
          </cell>
          <cell r="C2067" t="str">
            <v>Un</v>
          </cell>
          <cell r="D2067">
            <v>266.17236500000001</v>
          </cell>
          <cell r="E2067">
            <v>208.55</v>
          </cell>
        </row>
        <row r="2068">
          <cell r="A2068" t="str">
            <v>19.07.140</v>
          </cell>
          <cell r="B2068" t="str">
            <v>19.07.140 FORNECIMENTO DE CAIXA D AGUA ELEVADA DE FIBROCIMENTO, COM TAMPA, CAPACIDADE PARA 1000  LITROS, INCLUSIVE COLOCACAO. (EMLURB)</v>
          </cell>
          <cell r="C2068" t="str">
            <v>Un</v>
          </cell>
          <cell r="D2068">
            <v>702.79459499999996</v>
          </cell>
          <cell r="E2068">
            <v>550.65</v>
          </cell>
        </row>
        <row r="2069">
          <cell r="A2069" t="str">
            <v>19.07.145</v>
          </cell>
          <cell r="B2069" t="str">
            <v>19.07.145 FORNECIMENTO DE CAIXA D AGUA ELEVADA DE PVC,COM TAMPA, CAPACIDADE PARA 500 LITROS, INCLUSIVE COLOCACAO. (EMLURB)</v>
          </cell>
          <cell r="C2069" t="str">
            <v>Un</v>
          </cell>
          <cell r="D2069">
            <v>522.15985599999999</v>
          </cell>
          <cell r="E2069">
            <v>409.12</v>
          </cell>
        </row>
        <row r="2070">
          <cell r="A2070" t="str">
            <v>19.07.146</v>
          </cell>
          <cell r="B2070" t="str">
            <v>19.07.146 FORNECIMENTO DE CAIXA D AGUA ELEVADA DE PVC,COM TAMPA, CAPACIDADE PARA 1000 LITROS, INCLUSIVE COLOCACAO. (EMLURB)</v>
          </cell>
          <cell r="C2070" t="str">
            <v>Un</v>
          </cell>
          <cell r="D2070">
            <v>754.66342699999996</v>
          </cell>
          <cell r="E2070">
            <v>591.29</v>
          </cell>
        </row>
        <row r="2071">
          <cell r="A2071" t="str">
            <v>19.07.147</v>
          </cell>
          <cell r="B2071" t="str">
            <v>19.07.147 FORNECIMENTO DE CAIXA D AGUA ELEVADA DE PVC,COM TAMPA, CAPACIDADE PARA 2000 LITROS, INCLUSIVE COLOCACAO. (EMLURB)</v>
          </cell>
          <cell r="C2071" t="str">
            <v>Un</v>
          </cell>
          <cell r="D2071">
            <v>1495.0961090000001</v>
          </cell>
          <cell r="E2071">
            <v>1171.43</v>
          </cell>
        </row>
        <row r="2072">
          <cell r="A2072" t="str">
            <v>19.07.150</v>
          </cell>
          <cell r="B2072" t="str">
            <v>19.07.150 FORNECIMENTO DE FILTRO DE PRESSAO PARA PAREDE SALUS, STEFANNI, STILLA OU SIMILAR, INCLUSIVE FIXACAO (EMLURB)</v>
          </cell>
          <cell r="C2072" t="str">
            <v>Un</v>
          </cell>
          <cell r="D2072">
            <v>198.349783</v>
          </cell>
          <cell r="E2072">
            <v>155.41</v>
          </cell>
        </row>
        <row r="2073">
          <cell r="A2073" t="str">
            <v>19.07.170</v>
          </cell>
          <cell r="B2073" t="str">
            <v>19.07.170 FORNECIMENTO DE DUCHA MANUAL, ACQUA JET, REF.2195 JR, FABRIMAR OU SIMILAR, INCLUSIVE FIXACAO. (EMLURB)</v>
          </cell>
          <cell r="C2073" t="str">
            <v>Un</v>
          </cell>
          <cell r="D2073">
            <v>281.33480900000001</v>
          </cell>
          <cell r="E2073">
            <v>220.43</v>
          </cell>
        </row>
        <row r="2074">
          <cell r="A2074" t="str">
            <v>19.07.180</v>
          </cell>
          <cell r="B2074" t="str">
            <v>19.07.180 FORNECIMENTO DE CHUVEIRO COM ARTICULACAO, DIAMETRO DE 1/2 POL. COM ACABAMENTO CROMADO,REF.C 1991FABRIMAR OU SIMILAR, INCLUSIVE FIXACAO (EMLURB)</v>
          </cell>
          <cell r="C2074" t="str">
            <v>Un</v>
          </cell>
          <cell r="D2074">
            <v>240.68465400000002</v>
          </cell>
          <cell r="E2074">
            <v>188.58</v>
          </cell>
        </row>
        <row r="2075">
          <cell r="A2075" t="str">
            <v>19.07.190</v>
          </cell>
          <cell r="B2075" t="str">
            <v>19.07.190 FORNECIMENTO DE CHUVEIRO DE METAL, DIAMETRO DE1/2 POL., INCLUSIVE FIXACAO. (EMLURB)</v>
          </cell>
          <cell r="C2075" t="str">
            <v>Un</v>
          </cell>
          <cell r="D2075">
            <v>133.934922</v>
          </cell>
          <cell r="E2075">
            <v>104.94</v>
          </cell>
        </row>
        <row r="2076">
          <cell r="A2076" t="str">
            <v>19.07.200</v>
          </cell>
          <cell r="B2076" t="str">
            <v>19.07.200 FORNECIMENTO DE CHUVEIRO COM HASTE DE PLASTICO, DIAM. 1/2 POL. TIGRE OU SIMILAR, INCLUSIVE FIXACAO. (EMLURB)</v>
          </cell>
          <cell r="C2076" t="str">
            <v>Un</v>
          </cell>
          <cell r="D2076">
            <v>28.767802</v>
          </cell>
          <cell r="E2076">
            <v>22.54</v>
          </cell>
        </row>
        <row r="2077">
          <cell r="A2077" t="str">
            <v>19.07.205</v>
          </cell>
          <cell r="B2077" t="str">
            <v>19.07.205, LAVA OLHOS DE EMERGENCIA C/ CUBA FLEXIVEL E CHUVEIRO P/ LABORATORIO (SEDUC)</v>
          </cell>
          <cell r="C2077" t="str">
            <v>Un</v>
          </cell>
          <cell r="D2077">
            <v>2721.7225130000002</v>
          </cell>
          <cell r="E2077">
            <v>2132.5100000000002</v>
          </cell>
        </row>
        <row r="2078">
          <cell r="A2078" t="str">
            <v>19.07.210</v>
          </cell>
          <cell r="B2078" t="str">
            <v>19.07.210 FORNECIMENTO DE CAIXA DE DESCARGA DE SOBREPOR(TUBO ALTO), DE PLASTICO ( AKROS) OU SIMILAR, INCLUSIVE FIXACAO E ACESSORIOS  CORRESPONDENTES. (EMLURB)</v>
          </cell>
          <cell r="C2078" t="str">
            <v>Cj</v>
          </cell>
          <cell r="D2078">
            <v>270.49902199999997</v>
          </cell>
          <cell r="E2078">
            <v>211.94</v>
          </cell>
        </row>
        <row r="2079">
          <cell r="A2079" t="str">
            <v>19.07.240</v>
          </cell>
          <cell r="B2079" t="str">
            <v>19.07.240 FORNECIMENTO DE VALVULA DE DESCARGA COM REGISTRO, HYDRA OU SIMILAR, INCLUSIVE FIXACAO. (EMLURB)</v>
          </cell>
          <cell r="C2079" t="str">
            <v>Un</v>
          </cell>
          <cell r="D2079">
            <v>507.010175</v>
          </cell>
          <cell r="E2079">
            <v>397.25</v>
          </cell>
        </row>
        <row r="2080">
          <cell r="A2080" t="str">
            <v>19.07.250</v>
          </cell>
          <cell r="B2080" t="str">
            <v>19.07.250 FORNECIMENTO DE VALVULA DE DESCARGA COM REGISTRO, DOCOL OU SIMILAR, INCLUSIVE FIXACAO. (EMLURB)</v>
          </cell>
          <cell r="C2080" t="str">
            <v>Un</v>
          </cell>
          <cell r="D2080">
            <v>442.62083999999999</v>
          </cell>
          <cell r="E2080">
            <v>346.8</v>
          </cell>
        </row>
        <row r="2081">
          <cell r="A2081" t="str">
            <v>19.07.255</v>
          </cell>
          <cell r="B2081" t="str">
            <v>19.07.255,FORNECIMENTO E INSTALACAO DE VALVULA DE DESCARGA PARA MICTORIO (SEDUC)</v>
          </cell>
          <cell r="C2081" t="str">
            <v>Un</v>
          </cell>
          <cell r="D2081">
            <v>427.85404900000003</v>
          </cell>
          <cell r="E2081">
            <v>335.23</v>
          </cell>
        </row>
        <row r="2082">
          <cell r="A2082" t="str">
            <v>19.07.260</v>
          </cell>
          <cell r="B2082" t="str">
            <v>19.07.260 FORNECIMENTO DE TORNEIRA DE PRESSAO  PARA PIA DIAMETRO 1/2", REF. 1159 C39, DECA OU SIMILAR, INCLUSIVE FIXACAO. (EMLURB)</v>
          </cell>
          <cell r="C2082" t="str">
            <v>Un</v>
          </cell>
          <cell r="D2082">
            <v>194.91653600000001</v>
          </cell>
          <cell r="E2082">
            <v>152.72</v>
          </cell>
        </row>
        <row r="2083">
          <cell r="A2083" t="str">
            <v>19.07.270</v>
          </cell>
          <cell r="B2083" t="str">
            <v>19.07.270 FORNECIMENTO DE TORNEIRA DE PRESSAO PARA PIA, COM ACABAMENTO CROMADO, DIAMETRO DE 1/2 POL., REF. 1158, JR FABRIMAR OU SIMILAR,  INCLUSIVE FIXACAO. (EMLURB)</v>
          </cell>
          <cell r="C2083" t="str">
            <v>Un</v>
          </cell>
          <cell r="D2083">
            <v>122.843875</v>
          </cell>
          <cell r="E2083">
            <v>96.25</v>
          </cell>
        </row>
        <row r="2084">
          <cell r="A2084" t="str">
            <v>19.07.275</v>
          </cell>
          <cell r="B2084" t="str">
            <v>19.07.275 FORNECIMENTO DE TORNEIRA DE PRESSAO PARA PIA,COM ACABAMENTO CROMADO, DIAM. DE 1/2 POL., COM AREJADOR, REF.1158, LINHA C33 SIGMA OU SIMILAR, INCLUSIVE FIXACAO. (EMLURB)</v>
          </cell>
          <cell r="C2084" t="str">
            <v>Un</v>
          </cell>
          <cell r="D2084">
            <v>107.107096</v>
          </cell>
          <cell r="E2084">
            <v>83.92</v>
          </cell>
        </row>
        <row r="2085">
          <cell r="A2085" t="str">
            <v>19.07.276</v>
          </cell>
          <cell r="B2085" t="str">
            <v>19.07.276, FORNECIMENTO E INSTALACAO DE TORNEIRA CROMADA TUBO MOVEL PARA BANCADA 1/2 POLEGADAS OU 3/4 POLEGADAS PARA PIA DE COZINHA, PADRAO ALTO (SEDUC)</v>
          </cell>
          <cell r="C2085" t="str">
            <v>Un</v>
          </cell>
          <cell r="D2085">
            <v>150.616163</v>
          </cell>
          <cell r="E2085">
            <v>118.01</v>
          </cell>
        </row>
        <row r="2086">
          <cell r="A2086" t="str">
            <v>19.07.277</v>
          </cell>
          <cell r="B2086" t="str">
            <v>19.07.277, TORNEIRA CROMADA TUBO MOVEL DE PAREDE 1/2 POLEGADAS OU 3/4 POLEGADAS PARA PIA DE COZINHA, PADRAO MEDIO - FORNECIMENTO E INSTALACAO (SEDUC)</v>
          </cell>
          <cell r="C2086" t="str">
            <v>Un</v>
          </cell>
          <cell r="D2086">
            <v>150.16945799999999</v>
          </cell>
          <cell r="E2086">
            <v>117.66</v>
          </cell>
        </row>
        <row r="2087">
          <cell r="A2087" t="str">
            <v>19.07.280</v>
          </cell>
          <cell r="B2087" t="str">
            <v>19.07.280 FORNECIMENTO DE TORNEIRA DE PRESSAO PARA LAVATORIO, COM ACABAMENTO CROMADO, DIAM.1/2" REF.1190 C40 DECA OU SIMILAR, INCLUSIVE FIXACAO. (EMLURB)</v>
          </cell>
          <cell r="C2087" t="str">
            <v>Un</v>
          </cell>
          <cell r="D2087">
            <v>212.81026200000002</v>
          </cell>
          <cell r="E2087">
            <v>166.74</v>
          </cell>
        </row>
        <row r="2088">
          <cell r="A2088" t="str">
            <v>19.07.285</v>
          </cell>
          <cell r="B2088" t="str">
            <v>19.07.285 FORNECIMENTO DE TORNEIRA DE PRESSAO PARA LAVATORIO, COM ACABAMENTO CROMADO, DIAMETRO 1/2 POL., REF.1190 DL, FABRIMAR  OU  SIMILAR, INCLUSIVE FIXACAO. (EMLURB)</v>
          </cell>
          <cell r="C2088" t="str">
            <v>Un</v>
          </cell>
          <cell r="D2088">
            <v>177.035573</v>
          </cell>
          <cell r="E2088">
            <v>138.71</v>
          </cell>
        </row>
        <row r="2089">
          <cell r="A2089" t="str">
            <v>19.07.290</v>
          </cell>
          <cell r="B2089" t="str">
            <v>19.07.290 FORNECIMENTO DE TORNEIRA DE PRESSAO PARA LAVATORIO, COM ACABAMENTO CROMADO, DIAMETRO DE 1/2POL., REF.1193, LINHA C33, SIGMA OU SIMILAR, INCLUSIVE FIXACAO. (EMLURB)</v>
          </cell>
          <cell r="C2089" t="str">
            <v>Un</v>
          </cell>
          <cell r="D2089">
            <v>106.72420600000001</v>
          </cell>
          <cell r="E2089">
            <v>83.62</v>
          </cell>
        </row>
        <row r="2090">
          <cell r="A2090" t="str">
            <v>19.07.300</v>
          </cell>
          <cell r="B2090" t="str">
            <v>19.07.300 FORNECIMENTO DE TORNEIRA DE PRESSAO PARA  LAVANDARIA, COM ACABAMENTO  CROMADO, DIAMETRO DE1/2 POL., REF.1152, FABRIMAR OU SIMILAR, LINHA JUNIOR, INCLUSIVE FIXACAO. (EMLURB)</v>
          </cell>
          <cell r="C2090" t="str">
            <v>Un</v>
          </cell>
          <cell r="D2090">
            <v>103.533456</v>
          </cell>
          <cell r="E2090">
            <v>81.12</v>
          </cell>
        </row>
        <row r="2091">
          <cell r="A2091" t="str">
            <v>19.07.310</v>
          </cell>
          <cell r="B2091" t="str">
            <v>19.07.310 FORNECIMENTO DE TORNEIRA DE PRESSAO PARA  LAVANDARIA, COM ACABAMENTO CROMADO, DIAMETRO DE1/2 POL. REF.1153, LINHA C33, SIGMA OU SIMILAR. (EMLURB)</v>
          </cell>
          <cell r="C2091" t="str">
            <v>Un</v>
          </cell>
          <cell r="D2091">
            <v>100.29165399999999</v>
          </cell>
          <cell r="E2091">
            <v>78.58</v>
          </cell>
        </row>
        <row r="2092">
          <cell r="A2092" t="str">
            <v>19.07.320</v>
          </cell>
          <cell r="B2092" t="str">
            <v>19.07.320 FORNECIMENTO DE TORNEIRA AMARELA PARA JARDIM, DIAMETRO 3/4 POL., INCLUSIVE FIXACAO. (EMLURB)</v>
          </cell>
          <cell r="C2092" t="str">
            <v>Un</v>
          </cell>
          <cell r="D2092">
            <v>53.362103000000005</v>
          </cell>
          <cell r="E2092">
            <v>41.81</v>
          </cell>
        </row>
        <row r="2093">
          <cell r="A2093" t="str">
            <v>19.07.330</v>
          </cell>
          <cell r="B2093" t="str">
            <v>19.07.330, FORNECIMENTO E ASSENTAMENTO DE REGISTRO DE ESFERA 3/4 POL, ROSCAVEL EM PVC, FABRICANTE: TIGRE OU EQUIVALENTE TECNICO (SEDUC)</v>
          </cell>
          <cell r="C2093" t="str">
            <v>Un</v>
          </cell>
          <cell r="D2093">
            <v>39.756744999999995</v>
          </cell>
          <cell r="E2093">
            <v>31.15</v>
          </cell>
        </row>
        <row r="2094">
          <cell r="A2094" t="str">
            <v>19.07.340</v>
          </cell>
          <cell r="B2094" t="str">
            <v>19.07.340 FORNECIMENTO DE REGISTRO DE PRESSAO COM CANOPLA, ACABAMENTO CROMADO, REF.1416, FABRIMAR OU SIMILAR DE 1/2 POL., INCLUSIVE FIXACAO. (EMLURB)</v>
          </cell>
          <cell r="C2094" t="str">
            <v>Un</v>
          </cell>
          <cell r="D2094">
            <v>134.470968</v>
          </cell>
          <cell r="E2094">
            <v>105.36</v>
          </cell>
        </row>
        <row r="2095">
          <cell r="A2095" t="str">
            <v>19.07.350</v>
          </cell>
          <cell r="B2095" t="str">
            <v>19.07.350 FORNECIMENTO DE REGISTRO DE PRESSAO COM CANOPLA ACABAMENTO  CROMADO, REF.1416, DECA 50 OUSIMILAR, LINHA PRATA, DIAMETRO DE 3/4 POL., INCLUSIVE FIXACAO. (EMLURB)</v>
          </cell>
          <cell r="C2095" t="str">
            <v>Un</v>
          </cell>
          <cell r="D2095">
            <v>159.35881799999999</v>
          </cell>
          <cell r="E2095">
            <v>124.86</v>
          </cell>
        </row>
        <row r="2096">
          <cell r="A2096" t="str">
            <v>19.07.360</v>
          </cell>
          <cell r="B2096" t="str">
            <v>19.07.360 FORNECIMENTO DE REGISTRO DE PRESSAO COM CANOPLA, ACABAMENTO CROMADO, REF.1416, FABRIMAR OU SIMILAR, DIAMETRO DE 3/4 POL., INCLUSIVE FIXACAO. (EMLURB)</v>
          </cell>
          <cell r="C2096" t="str">
            <v>Un</v>
          </cell>
          <cell r="D2096">
            <v>140.85246799999999</v>
          </cell>
          <cell r="E2096">
            <v>110.36</v>
          </cell>
        </row>
        <row r="2097">
          <cell r="A2097" t="str">
            <v>19.07.365</v>
          </cell>
          <cell r="B2097" t="str">
            <v>19.07.365 FORNECIMENTO DE REGISTRO DE GAVETA COM  CANOPLA, ACABAMENTO CROMADO, REF. 1509, LINHA ASCOT, FABRIMAR OU SIMILAR, DIAM. 1/2 POL., INCLUSIVE FIXACAO. (EMLURB)</v>
          </cell>
          <cell r="C2097" t="str">
            <v>Un</v>
          </cell>
          <cell r="D2097">
            <v>138.75933599999999</v>
          </cell>
          <cell r="E2097">
            <v>108.72</v>
          </cell>
        </row>
        <row r="2098">
          <cell r="A2098" t="str">
            <v>19.07.390</v>
          </cell>
          <cell r="B2098" t="str">
            <v>19.07.390 FORNECIMENTO DE REGISTRO DE GAVETA COM  CANOPLA, ACABAMENTO CROMADO, REF.1509C39, DECA OU SIMILAR, LINHA PRATA, DIAMETRO DE 3/4 POL., INCLUSIVE FIXACAO. (EMLURB)</v>
          </cell>
          <cell r="C2098" t="str">
            <v>Un</v>
          </cell>
          <cell r="D2098">
            <v>172.95141299999997</v>
          </cell>
          <cell r="E2098">
            <v>135.51</v>
          </cell>
        </row>
        <row r="2099">
          <cell r="A2099" t="str">
            <v>19.07.410</v>
          </cell>
          <cell r="B2099" t="str">
            <v>19.07.410 FORNECIMENTO DE REGISTRO DE GAVETA COM  CANOPLA, ACABAMENTO CROMADO, REF.1509C39, DECA OU SIMILAR, LINHA PRATA, DIAMETRO DE 1 POL., INCLUSIVE FIXACAO. (EMLURB)</v>
          </cell>
          <cell r="C2099" t="str">
            <v>Un</v>
          </cell>
          <cell r="D2099">
            <v>193.38497600000002</v>
          </cell>
          <cell r="E2099">
            <v>151.52000000000001</v>
          </cell>
        </row>
        <row r="2100">
          <cell r="A2100" t="str">
            <v>19.07.420</v>
          </cell>
          <cell r="B2100" t="str">
            <v>19.07.420 FORNECIMENTO DE REGISTRO DE GAVETA COM  CANOPLA, ACABAMENTO CROMADO, REF.1509C39, DECA OU SIMILAR, LINHA PRATA, DIAMETRO DE 1.1/4 POL., INCLUSIVE FIXACAO. (EMLURB)</v>
          </cell>
          <cell r="C2100" t="str">
            <v>Un</v>
          </cell>
          <cell r="D2100">
            <v>251.38004800000002</v>
          </cell>
          <cell r="E2100">
            <v>196.96</v>
          </cell>
        </row>
        <row r="2101">
          <cell r="A2101" t="str">
            <v>19.07.430</v>
          </cell>
          <cell r="B2101" t="str">
            <v>19.07.430, FORNECIMENTO DE REGISTRO DE GAVETA COM CANOPLA, ACABAMENTO CROMADO,REF 1509-C39, DECA OU SIMILAR, LINHA PRATA, DIAMETRO DE 1 1/2 POL INCLUSIVE FIXACAO (EMLURB)</v>
          </cell>
          <cell r="C2101" t="str">
            <v>Un</v>
          </cell>
          <cell r="D2101">
            <v>283.00676200000004</v>
          </cell>
          <cell r="E2101">
            <v>221.74</v>
          </cell>
        </row>
        <row r="2102">
          <cell r="A2102" t="str">
            <v>19.07.440</v>
          </cell>
          <cell r="B2102" t="str">
            <v>19.07.440 FORNECIMENTO DE REGISTRO DE GAVETA BRUTO, REF 1502, DECA OU SIMILAR, DIAMETRO DE 1/2  POL., INCLUSIVE FIXACAO. (EMLURB)</v>
          </cell>
          <cell r="C2102" t="str">
            <v>Un</v>
          </cell>
          <cell r="D2102">
            <v>78.275479000000004</v>
          </cell>
          <cell r="E2102">
            <v>61.33</v>
          </cell>
        </row>
        <row r="2103">
          <cell r="A2103" t="str">
            <v>19.07.450</v>
          </cell>
          <cell r="B2103" t="str">
            <v>19.07.450 FORNECIMENTO DE REGISTRO DE GAVETA BRUTO, REF 1502, DECA OU  SIMILAR, DIAMETRO DE 3/4 POL., INCLUSIVE FIXACAO. (EMLURB)</v>
          </cell>
          <cell r="C2103" t="str">
            <v>Un</v>
          </cell>
          <cell r="D2103">
            <v>82.334113000000002</v>
          </cell>
          <cell r="E2103">
            <v>64.510000000000005</v>
          </cell>
        </row>
        <row r="2104">
          <cell r="A2104" t="str">
            <v>19.07.460</v>
          </cell>
          <cell r="B2104" t="str">
            <v>19.07.460 FORNECIMENTO DE REGISTRO DE GAVETA BRUTO, REF 1502, DECA OU SIMILAR, DIAMETRO DE 1 POL., INCLUSIVE FIXACAO. (EMLURB)</v>
          </cell>
          <cell r="C2104" t="str">
            <v>Un</v>
          </cell>
          <cell r="D2104">
            <v>104.043976</v>
          </cell>
          <cell r="E2104">
            <v>81.52</v>
          </cell>
        </row>
        <row r="2105">
          <cell r="A2105" t="str">
            <v>19.07.470</v>
          </cell>
          <cell r="B2105" t="str">
            <v>19.07.470 FORNECIMENTO DE REGISTRO DE GAVETA BRUTO, REF 1502, DECA OU SIMILAR, DIAMETRO DE 1.1/4 POL. INCLUSIVE FIXACAO. (EMLURB)</v>
          </cell>
          <cell r="C2105" t="str">
            <v>Un</v>
          </cell>
          <cell r="D2105">
            <v>143.96663999999998</v>
          </cell>
          <cell r="E2105">
            <v>112.8</v>
          </cell>
        </row>
        <row r="2106">
          <cell r="A2106" t="str">
            <v>19.07.480</v>
          </cell>
          <cell r="B2106" t="str">
            <v>19.07.480 FORNECIMENTO DE REGISTRO DE GAVETA BRUTO, REF 1502, DECA OU SIMILAR, DIAMETRO DE 1.1/2 POL., INCLUSIVE FIXACAO. (EMLURB)</v>
          </cell>
          <cell r="C2106" t="str">
            <v>Un</v>
          </cell>
          <cell r="D2106">
            <v>159.57578899999999</v>
          </cell>
          <cell r="E2106">
            <v>125.03</v>
          </cell>
        </row>
        <row r="2107">
          <cell r="A2107" t="str">
            <v>19.07.490</v>
          </cell>
          <cell r="B2107" t="str">
            <v>19.07.490 FORNECIMENTO DE REGISTRO DE GAVETA BRUTO, REF 1502, DECA OU SIMILAR, DIAM. 2 POL.,INCLUSIVE FIXACAO. (EMLURB)</v>
          </cell>
          <cell r="C2107" t="str">
            <v>Un</v>
          </cell>
          <cell r="D2107">
            <v>216.03930100000002</v>
          </cell>
          <cell r="E2107">
            <v>169.27</v>
          </cell>
        </row>
        <row r="2108">
          <cell r="A2108" t="str">
            <v>19.07.500</v>
          </cell>
          <cell r="B2108" t="str">
            <v>19.07.500 FORNECIMENTO DE REGISTRO DE GAVETA BRUTO, REF 1502, DECA OU SIMILAR, DIAM. 2. 1/2 POL., INCLUSIVE FIXACAO. (EMLURB)</v>
          </cell>
          <cell r="C2108" t="str">
            <v>Un</v>
          </cell>
          <cell r="D2108">
            <v>506.39755099999996</v>
          </cell>
          <cell r="E2108">
            <v>396.77</v>
          </cell>
        </row>
        <row r="2109">
          <cell r="A2109" t="str">
            <v>19.07.510</v>
          </cell>
          <cell r="B2109" t="str">
            <v>19.07.510 FORNECIMENTO DE REGISTRO DE GAVETA BRUTO, REF 1502, DECA OU SIMILAR, DIAM. 3 POLEGADAS, INCLUSIVE FIXACAO. (EMLURB)</v>
          </cell>
          <cell r="C2109" t="str">
            <v>Un</v>
          </cell>
          <cell r="D2109">
            <v>747.70759200000009</v>
          </cell>
          <cell r="E2109">
            <v>585.84</v>
          </cell>
        </row>
        <row r="2110">
          <cell r="A2110" t="str">
            <v>19.07.520</v>
          </cell>
          <cell r="B2110" t="str">
            <v>19.07.520 FORNECIMENTO DE BOMBA 1/3 HP, INCLUSIVE ACESSORIOS, FIXACAO E INSTALACAO. (EMLURB)</v>
          </cell>
          <cell r="C2110" t="str">
            <v>Cj</v>
          </cell>
          <cell r="D2110">
            <v>1071.5559540000002</v>
          </cell>
          <cell r="E2110">
            <v>839.58</v>
          </cell>
        </row>
        <row r="2111">
          <cell r="A2111" t="str">
            <v>19.07.525</v>
          </cell>
          <cell r="B2111" t="str">
            <v>19.07.525 FORNECIMENTO DE BOMBA 3/4 HP, INCLUSIVE ACESSORIOS, FIXACAO E INSTALACAO. (EMLURB)</v>
          </cell>
          <cell r="C2111" t="str">
            <v>Cj</v>
          </cell>
          <cell r="D2111">
            <v>1359.3233149999999</v>
          </cell>
          <cell r="E2111">
            <v>1065.05</v>
          </cell>
        </row>
        <row r="2112">
          <cell r="A2112" t="str">
            <v>19.07.527</v>
          </cell>
          <cell r="B2112" t="str">
            <v>19.07.527, CONJUNTO MOTOBOMBA COM MOTOR ELETRICO TRIFASICO DE 1 CV, BOCAIS 1 POLEGADA X 1 POLEGADA ANCOR SERIE CAM MODELO 250HM/Q= 14M/7,1M3/H A 34 M/5M3/H, OU SIMILAR (SEDUC)</v>
          </cell>
          <cell r="C2112" t="str">
            <v>Un</v>
          </cell>
          <cell r="D2112">
            <v>2653.5170410000001</v>
          </cell>
          <cell r="E2112">
            <v>2079.0700000000002</v>
          </cell>
        </row>
        <row r="2113">
          <cell r="A2113" t="str">
            <v>19.07.528</v>
          </cell>
          <cell r="B2113" t="str">
            <v>19.07.528, CONJUNTO MOTO-BOMBA COM MOTOR DE 2 CV, TRIFASICO, BOMBA CENTRIFUGA, SUCCAO=11/2 POLEGADAS, RECALQUE= 1 POLEGADA, PR. MAX. 36 MCA, ALTA SUCCAO 8 MCA, INCLUSIVE CHAVE DE PARTIDA DIRETA (SEDUC)</v>
          </cell>
          <cell r="C2113" t="str">
            <v>Un</v>
          </cell>
          <cell r="D2113">
            <v>2296.8932950000003</v>
          </cell>
          <cell r="E2113">
            <v>1799.65</v>
          </cell>
        </row>
        <row r="2114">
          <cell r="A2114" t="str">
            <v>19.07.530</v>
          </cell>
          <cell r="B2114" t="str">
            <v>19.07.530 FORNECIMENTO DE VALVULA DE RETENCAO  HORIZONTAL, DIAM. 1 POL., INCLUSIVE INSTALACAO. (EMLURB)</v>
          </cell>
          <cell r="C2114" t="str">
            <v>Un</v>
          </cell>
          <cell r="D2114">
            <v>146.49371400000001</v>
          </cell>
          <cell r="E2114">
            <v>114.78</v>
          </cell>
        </row>
        <row r="2115">
          <cell r="A2115" t="str">
            <v>19.07.540</v>
          </cell>
          <cell r="B2115" t="str">
            <v>19.07.540 FORNECIMENTO DE VALVULA DE RETENCAO VERTICAL, DIAMETRO DE 1 POLEGADA, INCLUSIVE INSTALACAO. (EMLURB)</v>
          </cell>
          <cell r="C2115" t="str">
            <v>Un</v>
          </cell>
          <cell r="D2115">
            <v>102.30820799999999</v>
          </cell>
          <cell r="E2115">
            <v>80.16</v>
          </cell>
        </row>
        <row r="2116">
          <cell r="A2116" t="str">
            <v>19.07.545</v>
          </cell>
          <cell r="B2116" t="str">
            <v>19.07.545, FORNECIMENTO E INSTALACAO DE VALVULA DE RETENCAO HORIZONTAL DIAMETRO 65MM (2 1/2 POLEGADAS) (SEDUC)</v>
          </cell>
          <cell r="C2116" t="str">
            <v>Un</v>
          </cell>
          <cell r="D2116">
            <v>809.54432699999995</v>
          </cell>
          <cell r="E2116">
            <v>634.29</v>
          </cell>
        </row>
        <row r="2117">
          <cell r="A2117" t="str">
            <v>19.07.546</v>
          </cell>
          <cell r="B2117" t="str">
            <v>19.07.546, FORNECIMENTO E INSTALACAO VALVULA DE PE COM CRIVO DIAMETRO 50MM (2 POLEGADAS) (SEDUC)</v>
          </cell>
          <cell r="C2117" t="str">
            <v>Un</v>
          </cell>
          <cell r="D2117">
            <v>333.49718999999999</v>
          </cell>
          <cell r="E2117">
            <v>261.3</v>
          </cell>
        </row>
        <row r="2118">
          <cell r="A2118" t="str">
            <v>19.07.550</v>
          </cell>
          <cell r="B2118" t="str">
            <v>19.07.550 INSTALACAO DE CAIXA D AGUA DE  FIBROCIMENTO, (CAPACIDADE 500 L), INCLUSIVE FORNECIMENTO DA MESMA, COLOCACAO E MONTAGEM DAS TUBULACOES E CONEXOES. (EMLURB)</v>
          </cell>
          <cell r="C2118" t="str">
            <v>Un</v>
          </cell>
          <cell r="D2118">
            <v>821.38839100000007</v>
          </cell>
          <cell r="E2118">
            <v>643.57000000000005</v>
          </cell>
        </row>
        <row r="2119">
          <cell r="A2119" t="str">
            <v>19.07.560</v>
          </cell>
          <cell r="B2119" t="str">
            <v>19.07.560 INSTALACAO DE CAIXA D AGUA DE  FIBROCIMENTO, (CAPACIDADE 1000 L), INCLUSIVE FORNECIMENTO DA MESMA, COLOCACAO E MONTAGEM DAS TUBULACOES  E CONEXOES. (EMLURB)</v>
          </cell>
          <cell r="C2119" t="str">
            <v>Un</v>
          </cell>
          <cell r="D2119">
            <v>1067.318638</v>
          </cell>
          <cell r="E2119">
            <v>836.26</v>
          </cell>
        </row>
        <row r="2120">
          <cell r="A2120" t="str">
            <v>19.07.565</v>
          </cell>
          <cell r="B2120" t="str">
            <v>19.07.565 INSTALACAO DE CAIXA D AGUA DE PVC (CAPACIDADE DE 500 LITROS), INCLUSIVE FORNECIMENTO DA MESMA, COLOCACAO E MONTAGEM DAS TUBULACOES E CONEXOES. (EMLURB)</v>
          </cell>
          <cell r="C2120" t="str">
            <v>Un</v>
          </cell>
          <cell r="D2120">
            <v>886.84981800000003</v>
          </cell>
          <cell r="E2120">
            <v>694.86</v>
          </cell>
        </row>
        <row r="2121">
          <cell r="A2121" t="str">
            <v>19.07.566</v>
          </cell>
          <cell r="B2121" t="str">
            <v>19.07.566 INSTALACAO DE CAIXA D AGUA DE PVC (CAPACIDADE DE 1000 LITROS), INCLUSIVE FORNECIMENTO DA MESMA, COLOCACAO E MONTAGEM DAS TUBULACOES E CONEXOES. (EMLURB)</v>
          </cell>
          <cell r="C2121" t="str">
            <v>Un</v>
          </cell>
          <cell r="D2121">
            <v>1119.3533889999999</v>
          </cell>
          <cell r="E2121">
            <v>877.03</v>
          </cell>
        </row>
        <row r="2122">
          <cell r="A2122" t="str">
            <v>19.07.567</v>
          </cell>
          <cell r="B2122" t="str">
            <v>19.07.567 INSTALACAO DE CAIXA D AGUA DE PVC (CAPACIDADE DE 2000 LITROS), INCLUSIVE FORNECIMENTO DA MESMA, COLOCACAO E MONTAGEM DAS TUBULACOES E CONEXOES. (EMLURB)</v>
          </cell>
          <cell r="C2122" t="str">
            <v>Un</v>
          </cell>
          <cell r="D2122">
            <v>1859.773308</v>
          </cell>
          <cell r="E2122">
            <v>1457.16</v>
          </cell>
        </row>
        <row r="2123">
          <cell r="A2123" t="str">
            <v>19.07.568</v>
          </cell>
          <cell r="B2123" t="str">
            <v>19.07.568, INSTALACAO DE RESERVATORIO DAGUA DE PVC, SEM O FORNECIMENTO DO MESMO, CILINDRICO, CAPACIDADE DE 2000 L, INCLUSIVE ADAPTADORES DE PVC COM FLANGES E ANEIS DE 1 POLEGADAS (02 UNIDADES), 2 POLEGADAS (02 UNIDADES) E 3/4 POLEGADAS (01 UNIDADE) (SEDUC)</v>
          </cell>
          <cell r="C2123" t="str">
            <v>Un</v>
          </cell>
          <cell r="D2123">
            <v>798.42775400000005</v>
          </cell>
          <cell r="E2123">
            <v>625.58000000000004</v>
          </cell>
        </row>
        <row r="2124">
          <cell r="A2124" t="str">
            <v>19.07.570</v>
          </cell>
          <cell r="B2124" t="str">
            <v>19.07.570 INSTALACAO DE TORNEIRA DE BOIA DIAM.3/4 POL., INCLUSIVE O FORNECIMENTO DA MESMA. (EMLURB)</v>
          </cell>
          <cell r="C2124" t="str">
            <v>Un</v>
          </cell>
          <cell r="D2124">
            <v>39.233461999999996</v>
          </cell>
          <cell r="E2124">
            <v>30.74</v>
          </cell>
        </row>
        <row r="2125">
          <cell r="A2125" t="str">
            <v>19.07.580</v>
          </cell>
          <cell r="B2125" t="str">
            <v>19.07.580 REBAIXAMENTO DE PENA D AGUA, INCLUINDO COMPLEMENTO DE TUBULACAO, CONEXOES, ESCAVACAO E REATERRO. (EMLURB)</v>
          </cell>
          <cell r="C2125" t="str">
            <v>Un</v>
          </cell>
          <cell r="D2125">
            <v>116.34750799999999</v>
          </cell>
          <cell r="E2125">
            <v>91.16</v>
          </cell>
        </row>
        <row r="2126">
          <cell r="A2126" t="str">
            <v>19.07.585</v>
          </cell>
          <cell r="B2126" t="str">
            <v>19.07.585 IMPLANTACAO DE PENA D AGUA, INCLUINDO TUBULACAO, CONEXOES, ESCAVACAO E REATERRO. (EMLURB)</v>
          </cell>
          <cell r="C2126" t="str">
            <v>Un</v>
          </cell>
          <cell r="D2126">
            <v>188.496747</v>
          </cell>
          <cell r="E2126">
            <v>147.69</v>
          </cell>
        </row>
        <row r="2127">
          <cell r="A2127" t="str">
            <v>19.07.590</v>
          </cell>
          <cell r="B2127" t="str">
            <v>19.07.590 REBAIXAMENTO DE DISTRIBUIDOR DE 110 MM, INCLUSIVE ESCAVACAO E REATERRO (SEM TUBULACAO E CONEXOES) (EMLURB)</v>
          </cell>
          <cell r="C2127" t="str">
            <v>m</v>
          </cell>
          <cell r="D2127">
            <v>41.875403000000006</v>
          </cell>
          <cell r="E2127">
            <v>32.81</v>
          </cell>
        </row>
        <row r="2128">
          <cell r="A2128" t="str">
            <v>19.07.595</v>
          </cell>
          <cell r="B2128" t="str">
            <v>19.07.595 INSTALACAO DAS CONEXOES, INCLUSIVE COMPLEMENTO DE TUBULACAO NO CASO DE  REBAIXAMENTO   DE DISTRIBUIDOR DE 110 MM. (EMLURB)</v>
          </cell>
          <cell r="C2128" t="str">
            <v>Un</v>
          </cell>
          <cell r="D2128">
            <v>676.24755500000003</v>
          </cell>
          <cell r="E2128">
            <v>529.85</v>
          </cell>
        </row>
        <row r="2129">
          <cell r="A2129" t="str">
            <v>19.07.600</v>
          </cell>
          <cell r="B2129" t="str">
            <v>19.07.600 IMPLANTACAO DE DISTRIBUIDOR, INCLUSIVE TUBULACAO DE 50MM, CONEXOES, ESCAVACAO, ESCORAMENTO E REATERRO (EMLURB)</v>
          </cell>
          <cell r="C2129" t="str">
            <v>m</v>
          </cell>
          <cell r="D2129">
            <v>89.609022999999993</v>
          </cell>
          <cell r="E2129">
            <v>70.209999999999994</v>
          </cell>
        </row>
        <row r="2130">
          <cell r="A2130" t="str">
            <v>19.07.605</v>
          </cell>
          <cell r="B2130" t="str">
            <v>19.07.605 IMPLANTACAO DE DISTRIBUIDOR, INCLUSIVE TUBULACAO DE 60MM, CONEXOES, ESCAVACAO, ESCORAMENTO E REATERRO (EMLURB)</v>
          </cell>
          <cell r="C2130" t="str">
            <v>m</v>
          </cell>
          <cell r="D2130">
            <v>97.649713000000006</v>
          </cell>
          <cell r="E2130">
            <v>76.510000000000005</v>
          </cell>
        </row>
        <row r="2131">
          <cell r="A2131" t="str">
            <v>19.07.610</v>
          </cell>
          <cell r="B2131" t="str">
            <v>19.07.610 IMPLANTACAO DE DISTRIBUIDOR, INCLUSIVE TUBULACAO DE 75MM, CONEXOES, ESCAVACAO, ESCORAMENTO E REATERRO (EMLURB)</v>
          </cell>
          <cell r="C2131" t="str">
            <v>m</v>
          </cell>
          <cell r="D2131">
            <v>112.42926700000001</v>
          </cell>
          <cell r="E2131">
            <v>88.09</v>
          </cell>
        </row>
        <row r="2132">
          <cell r="A2132" t="str">
            <v>19.07.615</v>
          </cell>
          <cell r="B2132" t="str">
            <v>19.07.615 IMPLANTACAO DE DISTRIBUIDOR, INCLUSIVE TUBULACAO DE 85MM, CONEXOES, ESCAVACAO, ESCORAMENTO E REATERRO (EMLURB)</v>
          </cell>
          <cell r="C2132" t="str">
            <v>m</v>
          </cell>
          <cell r="D2132">
            <v>125.728313</v>
          </cell>
          <cell r="E2132">
            <v>98.51</v>
          </cell>
        </row>
        <row r="2133">
          <cell r="A2133" t="str">
            <v>19.07.620</v>
          </cell>
          <cell r="B2133" t="str">
            <v>19.07.620 IMPLANTACAO DE DISTRIBUIDOR, INCLUSIVE TUBULACAO DE 110MM,CONEXOES, ESCAVACAO, ESCORAMENTO E REATERRO (EMLURB)</v>
          </cell>
          <cell r="C2133" t="str">
            <v>m</v>
          </cell>
          <cell r="D2133">
            <v>154.34295900000001</v>
          </cell>
          <cell r="E2133">
            <v>120.93</v>
          </cell>
        </row>
        <row r="2134">
          <cell r="A2134" t="str">
            <v>19.07.710</v>
          </cell>
          <cell r="B2134" t="str">
            <v>19.07.710, RALO SEMI-ESFERICO EM FERRO FUNDIDO TIPO ABACAXI, DN=150MM (SEDUC)</v>
          </cell>
          <cell r="C2134" t="str">
            <v>Un</v>
          </cell>
          <cell r="D2134">
            <v>92.174385999999998</v>
          </cell>
          <cell r="E2134">
            <v>72.22</v>
          </cell>
        </row>
        <row r="2135">
          <cell r="A2135" t="str">
            <v>19.07.711</v>
          </cell>
          <cell r="B2135" t="str">
            <v>19.07.711 RALO HEMISFÉRICO EM FERRO FUNDIDO TIPO ABACAXI, DN = 100MM (SEDUC).</v>
          </cell>
          <cell r="C2135" t="str">
            <v>Un</v>
          </cell>
          <cell r="D2135">
            <v>55.467998000000001</v>
          </cell>
          <cell r="E2135">
            <v>43.46</v>
          </cell>
        </row>
        <row r="2136">
          <cell r="A2136" t="str">
            <v>19.08.010</v>
          </cell>
          <cell r="B2136" t="str">
            <v>19.08.010 CORTE E RELIGACAO DE TUBULACAO DOMICILIAR DE AGUA, INCLUINDO REMANEJAMENTO. (EMLURB)</v>
          </cell>
          <cell r="C2136" t="str">
            <v>Un</v>
          </cell>
          <cell r="D2136">
            <v>133.820055</v>
          </cell>
          <cell r="E2136">
            <v>104.85</v>
          </cell>
        </row>
        <row r="2137">
          <cell r="A2137" t="str">
            <v>19.08.020</v>
          </cell>
          <cell r="B2137" t="str">
            <v>19.08.020 ESGOTAMENTO MANUAL DE FOSSA, INCLUSIVE TRANSPORTE DO MATERIAL COM CARRO DE MAO A UMA DISTANCIA MAXIMADE 30M. (EMLURB)</v>
          </cell>
          <cell r="C2137" t="str">
            <v>m3</v>
          </cell>
          <cell r="D2137">
            <v>179.294624</v>
          </cell>
          <cell r="E2137">
            <v>140.47999999999999</v>
          </cell>
        </row>
        <row r="2138">
          <cell r="A2138" t="str">
            <v>19.08.030</v>
          </cell>
          <cell r="B2138" t="str">
            <v>19.08.030 CAIXA DE INSPECAO COM TAMPA E ANEIS PREMOLDADOS DE CONCRETO ARMADO DIAMETRO DE 0,40M, ISENTA DE CARGA MOVEL (MODELO 1). (EMLURB)</v>
          </cell>
          <cell r="C2138" t="str">
            <v>Un</v>
          </cell>
          <cell r="D2138">
            <v>190.64093099999999</v>
          </cell>
          <cell r="E2138">
            <v>149.37</v>
          </cell>
        </row>
        <row r="2139">
          <cell r="A2139" t="str">
            <v>19.08.040</v>
          </cell>
          <cell r="B2139" t="str">
            <v>19.08.040 CAIXA DE INSPECAO COM TAMPA E ANEIS PREMOLDADOS DE CONCRETO ARMADO DIAMETRO DE  0,40M, SUJEITA A CARGA MOVEL (MODELO 2). (EMLURB)</v>
          </cell>
          <cell r="C2139" t="str">
            <v>Un</v>
          </cell>
          <cell r="D2139">
            <v>230.844381</v>
          </cell>
          <cell r="E2139">
            <v>180.87</v>
          </cell>
        </row>
        <row r="2140">
          <cell r="A2140" t="str">
            <v>19.08.050</v>
          </cell>
          <cell r="B2140" t="str">
            <v>19.08.050 CAIXA DE INSPECAO COM TAMPA E ANEIS PREMOLDADOS DE CONCRETO ARMADO DIAMETRO DE 0,60M,ISENTA DE CARGA MOVEL (MODELO 3). (EMLURB)</v>
          </cell>
          <cell r="C2140" t="str">
            <v>Un</v>
          </cell>
          <cell r="D2140">
            <v>376.776523</v>
          </cell>
          <cell r="E2140">
            <v>295.20999999999998</v>
          </cell>
        </row>
        <row r="2141">
          <cell r="A2141" t="str">
            <v>19.08.060</v>
          </cell>
          <cell r="B2141" t="str">
            <v>19.08.060 CAIXA DE INSPECAO COM TAMPA E ANEIS PREMOLDADOS DE CONCRETO ARMADO DIAMETRO DE  0,60M, SUJEITA A CARGA MOVEL (MODELO 4). (EMLURB)</v>
          </cell>
          <cell r="C2141" t="str">
            <v>Un</v>
          </cell>
          <cell r="D2141">
            <v>456.48145800000003</v>
          </cell>
          <cell r="E2141">
            <v>357.66</v>
          </cell>
        </row>
        <row r="2142">
          <cell r="A2142" t="str">
            <v>19.08.070</v>
          </cell>
          <cell r="B2142" t="str">
            <v>19.08.070 COLCHAO DE AREIA,INCLUSIVE MAODEOBRA DE ESPALHAMENTO E TRANSPORTE COM CARRO DE MAO. (EMLURB)</v>
          </cell>
          <cell r="C2142" t="str">
            <v>m3</v>
          </cell>
          <cell r="D2142">
            <v>177.086625</v>
          </cell>
          <cell r="E2142">
            <v>138.75</v>
          </cell>
        </row>
        <row r="2143">
          <cell r="A2143" t="str">
            <v>19.08.071</v>
          </cell>
          <cell r="B2143" t="str">
            <v>19.08.071, FORNECIMENTO E EXECUCAO DE CAMADA DE BRITA 50 EM SUMIDOURO E/OU FILTRO ANAEROBICO (SEDUC)</v>
          </cell>
          <cell r="C2143" t="str">
            <v>m3</v>
          </cell>
          <cell r="D2143">
            <v>171.73892800000002</v>
          </cell>
          <cell r="E2143">
            <v>134.56</v>
          </cell>
        </row>
        <row r="2144">
          <cell r="A2144" t="str">
            <v>19.09.050</v>
          </cell>
          <cell r="B2144" t="str">
            <v>19.09.050, FORNECIMENTO E MONTAGEM DE RESERVATORIO METALICO TIPO TACA, EM ACO CARBONO USI SAC 41, COM CAPACIDADE PARA 30.000LITROS, TRATAMENTO INTERNO COM JATO ABRASIVO AO METAL BRANCO PADRAO SA3, ACABAMENTO EM EPOXI- POLIAMIDA ALTA ESPESSURA E TRATAMENTO EXTERNO COM JATO ABRASIVO AO METAL BRANCO PADRAO SA3, PRIMER EPOXI E ACABAMENTO EM POLIURETANO LOW VOC (SEDUC)</v>
          </cell>
          <cell r="C2144" t="str">
            <v>Un</v>
          </cell>
          <cell r="D2144">
            <v>69571.840490999995</v>
          </cell>
          <cell r="E2144">
            <v>54510.57</v>
          </cell>
        </row>
        <row r="2145">
          <cell r="A2145" t="str">
            <v>19.09.099</v>
          </cell>
          <cell r="B2145" t="str">
            <v>19.09.099, FORNECIMENTO E INSTALACAO DE RESERVATORIO D´AGUA DE FIBRA DE VIDRO, CILINDRICO, CAPACIDADE DE 3000 L, INCLUSIVE COLOCACAO E MONTAGEM DAS TUBULACOES E CONEXOES (ADAPTADORES DE PVC COM FLANGES E ANEIS DE 1 POLEGADA(01 UN), 2 POLEGADAS(02UN) E 1 1/4 POLEGADAS (01 UNIDADE) (SEDUC)</v>
          </cell>
          <cell r="C2145" t="str">
            <v>Un</v>
          </cell>
          <cell r="D2145">
            <v>2153.6158570000002</v>
          </cell>
          <cell r="E2145">
            <v>1687.39</v>
          </cell>
        </row>
        <row r="2146">
          <cell r="A2146" t="str">
            <v>19.09.100</v>
          </cell>
          <cell r="B2146" t="str">
            <v>19.09.100, FORNECIMENTO E INSTALACAO DE RESERVATORIO DAGUA DE FIBRA DE VIDRO, CILINDRICO, CAPACIDADE DE 5000L, INCLUSIVE COLOCACAO E MONTAGEM DAS TUBULACOES E CONEXOES (ADAPTADORES DE PVC COM FLANGES E ANEIS DE 3/4 POLEGADAS (01 UNIDADE), 1 POLEGADA (02UNIDADES) E 1 1/2 POLEGADAS (01 UNIDADE) (SEDUC)</v>
          </cell>
          <cell r="C2146" t="str">
            <v>Un</v>
          </cell>
          <cell r="D2146">
            <v>4548.3120209999997</v>
          </cell>
          <cell r="E2146">
            <v>3563.67</v>
          </cell>
        </row>
        <row r="2147">
          <cell r="A2147" t="str">
            <v>19.09.101</v>
          </cell>
          <cell r="B2147" t="str">
            <v>19.09.101 FORNECIMENTO E INSTALACAO DE POSTE SUPORTE COM 8M E LAJE DE APOIO PARA CAIXA D AGUA DE 5.000L, INCLUINDO FUNDACAO . (SEDUC)</v>
          </cell>
          <cell r="C2147" t="str">
            <v>Un</v>
          </cell>
          <cell r="D2147">
            <v>9836.6355449999992</v>
          </cell>
          <cell r="E2147">
            <v>7707.15</v>
          </cell>
        </row>
        <row r="2148">
          <cell r="A2148" t="str">
            <v>19.09.211</v>
          </cell>
          <cell r="B2148" t="str">
            <v>19.09.211, FORNECIMENTO E INSTALACAO DE CAIXA D AGUA ELEVADA COM CAPACIDADE PARA 17.000LITROS, CONSTRUIDA COM MANILHA PRE-MOLDADAS COM DIAMETRO DE 3,20MX0,50M DE ALTURA E ESPESSURA DE 0,10M, COM ALTURA TOTAL DE 10,50M, INCLUINDO GRADE DE PROTECAO, ESCADA COM GUARDA CORPO, PORTA DE FERRO, SINALIZADOR, PARA-RAIO E CISTERNA COM CAPACIDADEPARA 31.000LITROS, (FRETE COM DISTANCIA DE ATE 500KM) (SEDUC)</v>
          </cell>
          <cell r="C2148" t="str">
            <v>Un</v>
          </cell>
          <cell r="D2148">
            <v>99797.138801999987</v>
          </cell>
          <cell r="E2148">
            <v>78192.539999999994</v>
          </cell>
        </row>
        <row r="2149">
          <cell r="A2149" t="str">
            <v>19.09.213</v>
          </cell>
          <cell r="B2149" t="str">
            <v>19.09.213 FORNECIMENTO E INSTALAÇÃO DE CAIXA D AGUA ELEVADA COM CAPACIDADE PARA 34.600LITROS, CONSTRUÍDA COM MANILHA PRÉ-MOLDADAS COM DIÂMETRO DE 3,20M X 0,50M DE ALTURA E ESPESSURA DE 0,10M, COM ALTURA TOTAL DE 15,80M, INCLUINDO GRADE DE PROTEÇÃO, ESCADA COM GUARDA CORPO, PORTA DE FERRO, SINALIZADOR, PARA-RAIO E CISTERNA COM CAPACIDADEPARA 24.500LITROS. (SEDUC).</v>
          </cell>
          <cell r="C2149" t="str">
            <v>Un</v>
          </cell>
          <cell r="D2149">
            <v>155377.91066999998</v>
          </cell>
          <cell r="E2149">
            <v>121740.9</v>
          </cell>
        </row>
        <row r="2150">
          <cell r="A2150" t="str">
            <v>19.12.895</v>
          </cell>
          <cell r="B2150" t="str">
            <v>19.12.895, CAIXA SIFONADA EM PVC 100X100X50MM SIMPLES - FORNECIMENTO E INSTALACAO (SEDUC)</v>
          </cell>
          <cell r="C2150" t="str">
            <v>Un</v>
          </cell>
          <cell r="D2150">
            <v>41.326594</v>
          </cell>
          <cell r="E2150">
            <v>32.380000000000003</v>
          </cell>
        </row>
        <row r="2151">
          <cell r="A2151" t="str">
            <v>20.00.000</v>
          </cell>
          <cell r="B2151" t="str">
            <v>20 PAVIMENTACAO</v>
          </cell>
          <cell r="D2151">
            <v>0</v>
          </cell>
        </row>
        <row r="2152">
          <cell r="A2152" t="str">
            <v>20.01.010</v>
          </cell>
          <cell r="B2152" t="str">
            <v>20.01.010 REGULARIZACAO DO SUBLEITO, ABRANGENDO ESCARIFICACAO, HOMOGENEIZACAO , UMEDECIMENTO E COMPACTACAO COM ESPESSURA DE 15 CM, TEOR DE COMPACTACAO A 100 POR CENTO AASHO NORMAL(DNERME4764). (EMLURB)</v>
          </cell>
          <cell r="C2152" t="str">
            <v>m2</v>
          </cell>
          <cell r="D2152">
            <v>2.9610159999999999</v>
          </cell>
          <cell r="E2152">
            <v>2.3199999999999998</v>
          </cell>
        </row>
        <row r="2153">
          <cell r="A2153" t="str">
            <v>20.01.020</v>
          </cell>
          <cell r="B2153" t="str">
            <v>20.01.020 EXECUCAO DE REFORCO DO SUBLEITO , ABRANGENDO ESPALHAMENTO, HOMOGENEIZACAO, UMEDECIMENTO E COMPACTACAO , TEOR DE COMPACTACAO A 100  PORCENTO AASHO INTERMEDIARIO ( DNERME4864 ), INCLUSIVE FORNECIMENTO DO MATERIAL PROVENIENTE DE JAZIDA (CBR 10 POR CENTO),D.M.T. 12KM. (EMLURB)</v>
          </cell>
          <cell r="C2153" t="str">
            <v>m3</v>
          </cell>
          <cell r="D2153">
            <v>122.21848800000001</v>
          </cell>
          <cell r="E2153">
            <v>95.76</v>
          </cell>
        </row>
        <row r="2154">
          <cell r="A2154" t="str">
            <v>20.02.010</v>
          </cell>
          <cell r="B2154" t="str">
            <v>20.02.010 EXEC. DE SUBBASE  ESTABILIZADA  GRANULOMETR. ABRANGENDO ESPALHAMENTO, HOMOG., UMEDECIMENTO E COMPACTACAO COM ESPESSURA DE 12,0 CM, TEOR DE COMPACTACAO A 100  POR CENTO  AASHO INTERMED. (DNERME4864), INCLUSIVE FORNEC. DO MATERIAL PROV. DE JAZIDA(CBR 20 POR CENTO),D.M.T 12KM. (EMLURB)</v>
          </cell>
          <cell r="C2154" t="str">
            <v>m2</v>
          </cell>
          <cell r="D2154">
            <v>19.131737000000001</v>
          </cell>
          <cell r="E2154">
            <v>14.99</v>
          </cell>
        </row>
        <row r="2155">
          <cell r="A2155" t="str">
            <v>20.02.020</v>
          </cell>
          <cell r="B2155" t="str">
            <v>20.02.020 EXEC. DE SUBBASE  ESTABILIZADA  GRANULOMETR. ABRANGENDO ESPALHAMENTO, HOMOG., UMEDECIMENTO E COMPACTACAO COM ESPESSURA DE 15,0 CM, TEOR DE COMPACTACAO A  100  POR CENTO AASHO INTERMED. (DNERME4864), INCLUSIVE FORNEC. DO MATERIAL PROV.DE JAZIDA(CBR 20 POR CENTO),D.M.T. 12KM. (EMLURB)</v>
          </cell>
          <cell r="C2155" t="str">
            <v>m2</v>
          </cell>
          <cell r="D2155">
            <v>22.513932</v>
          </cell>
          <cell r="E2155">
            <v>17.64</v>
          </cell>
        </row>
        <row r="2156">
          <cell r="A2156" t="str">
            <v>20.02.030</v>
          </cell>
          <cell r="B2156" t="str">
            <v>20.02.030 EXEC. DE SUBBASE  ESTABILIZADA  GRANULOMETR. ABRANGENDO ESPALHAMENTO, HOMOG., UMEDECIMENTOE COMPACTACAO  COM ESPESSURA DE 20,0 CM, TEORDE COMPACTACAO A  100 POR CENTO AASHO INTERM.(DNERME4864), INCLUSIVE FORNEC. DO MATERIAL PROV.DE JAZIDA (CBR 20 POR CENTO), D.M.T.12KM. (EMLURB)</v>
          </cell>
          <cell r="C2156" t="str">
            <v>m2</v>
          </cell>
          <cell r="D2156">
            <v>28.308333999999999</v>
          </cell>
          <cell r="E2156">
            <v>22.18</v>
          </cell>
        </row>
        <row r="2157">
          <cell r="A2157" t="str">
            <v>20.02.040</v>
          </cell>
          <cell r="B2157" t="str">
            <v>20.02.040 EXEC. DE SUBBASE  ESTABILIZADA  GRANULOMETR. ABRANGENDO ESPALHAMENTO, HOMOG., UMEDECIMENTOE COMPACTACAO, TEOR DE COMPACTACAO A 100  PORCENTO AASHO INTERMEDIARIO (DNERME4864), INCLUSIVE FORNECIMENTO  DO MATERIAL PROVENIENTE DE JAZIDA (CBR 20 POR CENTO), D.M.T. 12 KM. (EMLURB)</v>
          </cell>
          <cell r="C2157" t="str">
            <v>m3</v>
          </cell>
          <cell r="D2157">
            <v>124.26056799999999</v>
          </cell>
          <cell r="E2157">
            <v>97.36</v>
          </cell>
        </row>
        <row r="2158">
          <cell r="A2158" t="str">
            <v>20.02.050</v>
          </cell>
          <cell r="B2158" t="str">
            <v>20.02.050 EXEC. DE SUBBASE OU BASE COM  APROVEITAMENTO DO MATERIAL EXISTENTE (CBR 20 POR CENTO), UMEDECIMENTO E COMPACTACAO COM ESPESSURA DE 20,0CM, TEOR DE COMPACTACAO A 100 POR CENTO AASHO INTERMEDIARIO ( DNERME4864 ). (EMLURB)</v>
          </cell>
          <cell r="C2158" t="str">
            <v>m2</v>
          </cell>
          <cell r="D2158">
            <v>3.2800909999999996</v>
          </cell>
          <cell r="E2158">
            <v>2.57</v>
          </cell>
        </row>
        <row r="2159">
          <cell r="A2159" t="str">
            <v>20.03.010</v>
          </cell>
          <cell r="B2159" t="str">
            <v>20.03.010 EXECUCAO DE BASE DE MACADAME BETUMINOSO, INCLUSIVE FORNECIMENTO DO MATERIAL. (EMLURB)</v>
          </cell>
          <cell r="C2159" t="str">
            <v>m3</v>
          </cell>
          <cell r="D2159">
            <v>717.49757099999999</v>
          </cell>
          <cell r="E2159">
            <v>562.16999999999996</v>
          </cell>
        </row>
        <row r="2160">
          <cell r="A2160" t="str">
            <v>20.03.020</v>
          </cell>
          <cell r="B2160" t="str">
            <v>20.03.020 EXECUCAO DE BASE DE MACADAME HIDRAULICO COMESPESSURA DE 0,10 M, INCLUSIVE FORNECIMENTODO MATERIAL. (EMLURB)</v>
          </cell>
          <cell r="C2160" t="str">
            <v>m2</v>
          </cell>
          <cell r="D2160">
            <v>33.630504999999999</v>
          </cell>
          <cell r="E2160">
            <v>26.35</v>
          </cell>
        </row>
        <row r="2161">
          <cell r="A2161" t="str">
            <v>20.03.030</v>
          </cell>
          <cell r="B2161" t="str">
            <v>20.03.030 EXECUCAO DE BASE DE MACADAME HIDRAULICO COMESPESSURA DE 0,12 M, INCLUSIVE FORNECIMENTODO MATERIAL. (EMLURB)</v>
          </cell>
          <cell r="C2161" t="str">
            <v>m2</v>
          </cell>
          <cell r="D2161">
            <v>40.305554000000001</v>
          </cell>
          <cell r="E2161">
            <v>31.58</v>
          </cell>
        </row>
        <row r="2162">
          <cell r="A2162" t="str">
            <v>20.03.040</v>
          </cell>
          <cell r="B2162" t="str">
            <v>20.03.040 EXECUCAO DE BASE DE MACADAME HIDRAULICO COMESPESSURA DE 0,15 M, INCLUSIVE FORNECIMENTODO MATERIAL. (EMLURB)</v>
          </cell>
          <cell r="C2162" t="str">
            <v>m2</v>
          </cell>
          <cell r="D2162">
            <v>50.388323999999997</v>
          </cell>
          <cell r="E2162">
            <v>39.479999999999997</v>
          </cell>
        </row>
        <row r="2163">
          <cell r="A2163" t="str">
            <v>20.03.050</v>
          </cell>
          <cell r="B2163" t="str">
            <v>20.03.050 EXECUCAO DE BASE DE MACADAME HIDRAULICO COMESPESSURA DE 0,20 M,INCLUSIVE FORNECIMENTODO MATERIAL. (EMLURB)</v>
          </cell>
          <cell r="C2163" t="str">
            <v>m2</v>
          </cell>
          <cell r="D2163">
            <v>67.209958</v>
          </cell>
          <cell r="E2163">
            <v>52.66</v>
          </cell>
        </row>
        <row r="2164">
          <cell r="A2164" t="str">
            <v>20.03.060</v>
          </cell>
          <cell r="B2164" t="str">
            <v>20.03.060 EXECUCAO DE BASE DE MACADAME HIDRAULICO, INCLUSIVE FORNECIMENTO DO MATERIAL. (EMLURB)</v>
          </cell>
          <cell r="C2164" t="str">
            <v>m3</v>
          </cell>
          <cell r="D2164">
            <v>336.10084199999994</v>
          </cell>
          <cell r="E2164">
            <v>263.33999999999997</v>
          </cell>
        </row>
        <row r="2165">
          <cell r="A2165" t="str">
            <v>20.03.070</v>
          </cell>
          <cell r="B2165" t="str">
            <v>20.03.070 EXECUCAO DE BASE DE MACADAME VIBRADO A SECO COM ESPESSURA DE 0,10 M, INCLUSIVE FORNECIMENTO DO MATERIAL. (EMLURB)</v>
          </cell>
          <cell r="C2165" t="str">
            <v>m2</v>
          </cell>
          <cell r="D2165">
            <v>32.430782999999998</v>
          </cell>
          <cell r="E2165">
            <v>25.41</v>
          </cell>
        </row>
        <row r="2166">
          <cell r="A2166" t="str">
            <v>20.03.080</v>
          </cell>
          <cell r="B2166" t="str">
            <v>20.03.080 EXECUCAO DE BASE DE MACADAME VIBRADO A SECO COM ESPESSURA DE 0,12 M, INCLUSIVE FORNECIMENTO DO MATERIAL. (EMLURB)</v>
          </cell>
          <cell r="C2166" t="str">
            <v>m2</v>
          </cell>
          <cell r="D2166">
            <v>38.914386999999998</v>
          </cell>
          <cell r="E2166">
            <v>30.49</v>
          </cell>
        </row>
        <row r="2167">
          <cell r="A2167" t="str">
            <v>20.03.090</v>
          </cell>
          <cell r="B2167" t="str">
            <v>20.03.090 EXECUCAO DE BASE DE MACADAME VIBRADO A SECO COM ESPESSURA DE 0,15 M, INCLUSIVE FORNECIMENTO DO MATERIAL. (EMLURB)</v>
          </cell>
          <cell r="C2167" t="str">
            <v>m2</v>
          </cell>
          <cell r="D2167">
            <v>48.639792999999997</v>
          </cell>
          <cell r="E2167">
            <v>38.11</v>
          </cell>
        </row>
        <row r="2168">
          <cell r="A2168" t="str">
            <v>20.03.100</v>
          </cell>
          <cell r="B2168" t="str">
            <v>20.03.100 EXECUCAO DE BASE DE MACADAME VIBRADO A SECO COM ESPESSURA DE 0,20 M,INCLUSIVE FORNECIMENTO DO MATERIAL. (EMLURB)</v>
          </cell>
          <cell r="C2168" t="str">
            <v>m2</v>
          </cell>
          <cell r="D2168">
            <v>64.848803000000004</v>
          </cell>
          <cell r="E2168">
            <v>50.81</v>
          </cell>
        </row>
        <row r="2169">
          <cell r="A2169" t="str">
            <v>20.03.110</v>
          </cell>
          <cell r="B2169" t="str">
            <v>20.03.110 EXECUCAO DE BASE DE MACADAME VIBRADO A SECO, INCLUSIVE FORNECIMENTO DO MATERIAL. (EMLURB)</v>
          </cell>
          <cell r="C2169" t="str">
            <v>m3</v>
          </cell>
          <cell r="D2169">
            <v>324.256778</v>
          </cell>
          <cell r="E2169">
            <v>254.06</v>
          </cell>
        </row>
        <row r="2170">
          <cell r="A2170" t="str">
            <v>20.03.120</v>
          </cell>
          <cell r="B2170" t="str">
            <v>20.03.120 EXECUCAO DE BASE DE SOLO MELHORADO COM CIMENTO COM MISTURA NA PISTA, C/ 4 POR CENTO EM PESO DE CIMENTO, INCLUSIVE FORNECIMENTO DO MATERIAL. (EMLURB)</v>
          </cell>
          <cell r="C2170" t="str">
            <v>m3</v>
          </cell>
          <cell r="D2170">
            <v>208.15176700000001</v>
          </cell>
          <cell r="E2170">
            <v>163.09</v>
          </cell>
        </row>
        <row r="2171">
          <cell r="A2171" t="str">
            <v>20.03.130</v>
          </cell>
          <cell r="B2171" t="str">
            <v>20.03.130 EXECUCAO DE BASE DE SOLO CIMENTO COM MISTURA NA PISTA, COM 6 POR CENTO EM PESO DE CIMENTO, INCLUSIVE FORNECIMENTO DO MATERIAL. (EMLURB)</v>
          </cell>
          <cell r="C2171" t="str">
            <v>m3</v>
          </cell>
          <cell r="D2171">
            <v>230.28280900000001</v>
          </cell>
          <cell r="E2171">
            <v>180.43</v>
          </cell>
        </row>
        <row r="2172">
          <cell r="A2172" t="str">
            <v>20.03.140</v>
          </cell>
          <cell r="B2172" t="str">
            <v>20.03.140 EXECUCAO DE BASE DE SOLO CIMENTO COM  MISTURA NA PISTA, C/ 8 POR CENTO EM PESO DE  CIMENTO, INCLUSIVE FORNECIMENTO DE MATERIAL. (EMLURB)</v>
          </cell>
          <cell r="C2172" t="str">
            <v>m3</v>
          </cell>
          <cell r="D2172">
            <v>262.47109499999999</v>
          </cell>
          <cell r="E2172">
            <v>205.65</v>
          </cell>
        </row>
        <row r="2173">
          <cell r="A2173" t="str">
            <v>20.03.150</v>
          </cell>
          <cell r="B2173" t="str">
            <v>20.03.150 EXECUCAO DE BASE DE SOLO BRITA 25 COM 25 POR CENTO DE PEDRA EM PESO, INCLUSIVE FORNECIMENTO DO MATERIAL. (EMLURB)</v>
          </cell>
          <cell r="C2173" t="str">
            <v>m3</v>
          </cell>
          <cell r="D2173">
            <v>159.09079500000001</v>
          </cell>
          <cell r="E2173">
            <v>124.65</v>
          </cell>
        </row>
        <row r="2174">
          <cell r="A2174" t="str">
            <v>20.03.160</v>
          </cell>
          <cell r="B2174" t="str">
            <v>20.03.160 EXECUCAO DE BASE DE SOLO BRITA 25 C/ 35  POR CENTO DE PEDRA EM PESO, INCLUSIVE FORNECIMENTO DO MATERIAL. (EMLURB)</v>
          </cell>
          <cell r="C2174" t="str">
            <v>m3</v>
          </cell>
          <cell r="D2174">
            <v>165.44676899999999</v>
          </cell>
          <cell r="E2174">
            <v>129.63</v>
          </cell>
        </row>
        <row r="2175">
          <cell r="A2175" t="str">
            <v>20.03.170</v>
          </cell>
          <cell r="B2175" t="str">
            <v>20.03.170 EXECUCAO DE BASE DE SOLO BRITA 25 C/ 50  POR CENTO DE PEDRA EM PESO,INCLUSIVE FORNECIMENTO DO MATERIAL. (EMLURB)</v>
          </cell>
          <cell r="C2175" t="str">
            <v>m3</v>
          </cell>
          <cell r="D2175">
            <v>176.180452</v>
          </cell>
          <cell r="E2175">
            <v>138.04</v>
          </cell>
        </row>
        <row r="2176">
          <cell r="A2176" t="str">
            <v>20.03.200</v>
          </cell>
          <cell r="B2176" t="str">
            <v>20.03.200 EXECUCAO DE BASE COM BRITA GRADUADA ( CORRIDA ABRANGENDO ESPALHAMENTO E COMPACTACAO   DA MISTURA EM CAMADAS SUCESSIVAS COM 15CM   DE ESPESSURA INCLUSIVE FORNECIMENTO DO MATERIAL (POSTO OBRA). (EMLURB)</v>
          </cell>
          <cell r="C2176" t="str">
            <v>m3</v>
          </cell>
          <cell r="D2176">
            <v>178.873445</v>
          </cell>
          <cell r="E2176">
            <v>140.15</v>
          </cell>
        </row>
        <row r="2177">
          <cell r="A2177" t="str">
            <v>20.04.014</v>
          </cell>
          <cell r="B2177" t="str">
            <v>20.04.014 IMPRIMACAO MECANICA, COM FORNECIMENTO DE ASFALTO DILUIDO CM30,ORCADO A PARTE A UMA TAXA 1,2KG/M2 (CODIGO 20.04.125)SERVICO DIURNO (EMLURB)</v>
          </cell>
          <cell r="C2177" t="str">
            <v>m2</v>
          </cell>
          <cell r="D2177">
            <v>2.2462879999999998</v>
          </cell>
          <cell r="E2177">
            <v>1.76</v>
          </cell>
        </row>
        <row r="2178">
          <cell r="A2178" t="str">
            <v>20.04.015</v>
          </cell>
          <cell r="B2178" t="str">
            <v>20.04.015 IMPRIMACAO MECANICA,COM O FORNECIMENTO DE ASFALTO DILUIDO CM30,ORCADO A PARTE A UMA TAXA 1,2KG/M2 (CODIGO 20.04.125)  SERVICO NOTURNO (EMLURB)</v>
          </cell>
          <cell r="C2178" t="str">
            <v>m2</v>
          </cell>
          <cell r="D2178">
            <v>2.3739180000000002</v>
          </cell>
          <cell r="E2178">
            <v>1.86</v>
          </cell>
        </row>
        <row r="2179">
          <cell r="A2179" t="str">
            <v>20.04.020</v>
          </cell>
          <cell r="B2179" t="str">
            <v>20.04.020 IMPRIMACAO MANUAL (MAO DE OBRA)SERVICO DIURNO. (EMLURB)</v>
          </cell>
          <cell r="C2179" t="str">
            <v>m2</v>
          </cell>
          <cell r="D2179">
            <v>6.3049220000000004</v>
          </cell>
          <cell r="E2179">
            <v>4.9400000000000004</v>
          </cell>
        </row>
        <row r="2180">
          <cell r="A2180" t="str">
            <v>20.04.030</v>
          </cell>
          <cell r="B2180" t="str">
            <v>20.04.030 IMPRIMACAO MANUAL (MAO DE OBRA)  SERVICO NOTURNO. (EMLURB)</v>
          </cell>
          <cell r="C2180" t="str">
            <v>m2</v>
          </cell>
          <cell r="D2180">
            <v>7.3131990000000009</v>
          </cell>
          <cell r="E2180">
            <v>5.73</v>
          </cell>
        </row>
        <row r="2181">
          <cell r="A2181" t="str">
            <v>20.04.044</v>
          </cell>
          <cell r="B2181" t="str">
            <v>20.04.044 PINTURA ASFALTICA COM APLICACAO MANUAL, COM O FORNECIMENTO DA EMULSAO ASFALTICA RR1C ORCADO A PARTE A UMA TAXA DE 0,5KG/M2 (CODIGO 20.04.105)  SERVICO DIURNO. (EMLURB)</v>
          </cell>
          <cell r="C2181" t="str">
            <v>m2</v>
          </cell>
          <cell r="D2181">
            <v>6.3049220000000004</v>
          </cell>
          <cell r="E2181">
            <v>4.9400000000000004</v>
          </cell>
        </row>
        <row r="2182">
          <cell r="A2182" t="str">
            <v>20.04.045</v>
          </cell>
          <cell r="B2182" t="str">
            <v>20.04.045 PINTURA ASFALTICA COM APLICACAO MANUAL, COM O FORNECIMENTO DA EMULSAO ASFALTICA RR1C ORCADO A PARTE A UMA TAXA DE 0,5KG/M2 (CODIGO 20.04.105)  SERVICO NOTURNO. (EMLURB)</v>
          </cell>
          <cell r="C2182" t="str">
            <v>m2</v>
          </cell>
          <cell r="D2182">
            <v>7.3131990000000009</v>
          </cell>
          <cell r="E2182">
            <v>5.73</v>
          </cell>
        </row>
        <row r="2183">
          <cell r="A2183" t="str">
            <v>20.04.064</v>
          </cell>
          <cell r="B2183" t="str">
            <v>20.04.064 PINTURA ASFALTICA COM APLICACAO MECANICA, COM O FORNECIMENTO DA EMULSAO ASFALTICA RR1C ORCADO A PARTE A UMA TAXA DE 0,5 KG/M2  (CODIGO 20.04.105 ) SERVICO DIURNO. (EMLURB)</v>
          </cell>
          <cell r="C2183" t="str">
            <v>m2</v>
          </cell>
          <cell r="D2183">
            <v>2.2462879999999998</v>
          </cell>
          <cell r="E2183">
            <v>1.76</v>
          </cell>
        </row>
        <row r="2184">
          <cell r="A2184" t="str">
            <v>20.04.065</v>
          </cell>
          <cell r="B2184" t="str">
            <v>20.04.065 PINTURA ASFALTICA COM APLICACAO MECANICA COMO FORNECIMENTO DA EMULSAO ASFALTICA RR1C ORCADO A PARTE A UMA TAXA DE 0.5 KG/M2  (CODIGO20.04.105)SERVICO NOTURNO (EMLURB)</v>
          </cell>
          <cell r="C2184" t="str">
            <v>m2</v>
          </cell>
          <cell r="D2184">
            <v>2.3739180000000002</v>
          </cell>
          <cell r="E2184">
            <v>1.86</v>
          </cell>
        </row>
        <row r="2185">
          <cell r="A2185" t="str">
            <v>20.04.100</v>
          </cell>
          <cell r="B2185" t="str">
            <v>20.04.100 FORNECIMENTO DE CIMENTO ASFALTICO CAP 50/70, INCLUSIVE FRETE POSTO NA USINA DE ASFALTO NA REGIAO METROPOLITANA DE RECIFE/PE (EMLURB)</v>
          </cell>
          <cell r="C2185" t="str">
            <v>Kg</v>
          </cell>
          <cell r="D2185">
            <v>4.0713970000000002</v>
          </cell>
          <cell r="E2185">
            <v>3.19</v>
          </cell>
        </row>
        <row r="2186">
          <cell r="A2186" t="str">
            <v>20.04.105</v>
          </cell>
          <cell r="B2186" t="str">
            <v>20.04.105 FORNECIMENTO DE EMULSAO ASFALTICA RR1C, INCLUSIVE FRETE POSTO NA USINA DE ASFALTO NA REGIAO METROPOLITANA DE RECIFE/PE (EMLURB)</v>
          </cell>
          <cell r="C2186" t="str">
            <v>Kg</v>
          </cell>
          <cell r="D2186">
            <v>3.3056169999999998</v>
          </cell>
          <cell r="E2186">
            <v>2.59</v>
          </cell>
        </row>
        <row r="2187">
          <cell r="A2187" t="str">
            <v>20.04.110</v>
          </cell>
          <cell r="B2187" t="str">
            <v>20.04.110 FORNECIMENTO DE EMULSAO ASFALTICA RR2C, INCLUSIVE FRETE POSTO NA USINA DE ASFALTO  NA REGIAO METROPOLITANA DE RECIFE/PE (EMLURB)</v>
          </cell>
          <cell r="C2187" t="str">
            <v>Kg</v>
          </cell>
          <cell r="D2187">
            <v>3.7140330000000001</v>
          </cell>
          <cell r="E2187">
            <v>2.91</v>
          </cell>
        </row>
        <row r="2188">
          <cell r="A2188" t="str">
            <v>20.04.115</v>
          </cell>
          <cell r="B2188" t="str">
            <v>20.04.115 FORNECIMENTO DE EMULSAO ASFALTICA RM1C, INCLUSIVE FRETE POSTO NA USINA DE ASFALTO  NA REGIAO METROPOLITANA DE RECIFE/PE (EMLURB)</v>
          </cell>
          <cell r="C2188" t="str">
            <v>Kg</v>
          </cell>
          <cell r="D2188">
            <v>3.7012700000000001</v>
          </cell>
          <cell r="E2188">
            <v>2.9</v>
          </cell>
        </row>
        <row r="2189">
          <cell r="A2189" t="str">
            <v>20.04.120</v>
          </cell>
          <cell r="B2189" t="str">
            <v>20.04.120 FORNECIMENTO DE EMULSAO ASFALTICA RL1C, INCLUSIVE FRETE POSTO NA USINA DE ASFALTO NA REGIAO METROPOLITANA DE RECIFE/PE (EMLURB)</v>
          </cell>
          <cell r="C2189" t="str">
            <v>Kg</v>
          </cell>
          <cell r="D2189">
            <v>4.9648070000000004</v>
          </cell>
          <cell r="E2189">
            <v>3.89</v>
          </cell>
        </row>
        <row r="2190">
          <cell r="A2190" t="str">
            <v>20.04.125</v>
          </cell>
          <cell r="B2190" t="str">
            <v>20.04.125 FORNECIMENTO DE ASFALTO DILUIDO CM30, INCLUSIVE FRETE POSTO NA USINA DE ASFALTO  NA  REGIAO METROPOLITANA DE RECIFE/PE (EMLURB)</v>
          </cell>
          <cell r="C2190" t="str">
            <v>Kg</v>
          </cell>
          <cell r="D2190">
            <v>6.2155810000000002</v>
          </cell>
          <cell r="E2190">
            <v>4.87</v>
          </cell>
        </row>
        <row r="2191">
          <cell r="A2191" t="str">
            <v>20.04.130</v>
          </cell>
          <cell r="B2191" t="str">
            <v>20.04.130 FORNECIMENTO DE EMULSAO ASF. MOD. POR POLIMEROS RC1CE, INCLUSIVE FRETE POSTO NA USINA DEASFALTO NA REGIAO METROPOLITANA DE RECIFE/PE. (EMLURB)</v>
          </cell>
          <cell r="C2191" t="str">
            <v>Kg</v>
          </cell>
          <cell r="D2191">
            <v>5.3987490000000005</v>
          </cell>
          <cell r="E2191">
            <v>4.2300000000000004</v>
          </cell>
        </row>
        <row r="2192">
          <cell r="A2192" t="str">
            <v>20.05.012</v>
          </cell>
          <cell r="B2192" t="str">
            <v>20.05.012 FABRICACAO DE PREMISTURADO  A FRIO GROSSO C/ 6,5% DE EMULSAO (VOLUME APLICADO COMPACTADO), COM O FORNECIMENTO DA EMULSAO ASFALTICA RM1C ORCADO A PARTE A UMA TAXA DE 147KG/M3 (CODIGO 20.04.115)  SERVICO DIURNO. (EMLURB)</v>
          </cell>
          <cell r="C2192" t="str">
            <v>m3</v>
          </cell>
          <cell r="D2192">
            <v>277.35275300000001</v>
          </cell>
          <cell r="E2192">
            <v>217.31</v>
          </cell>
        </row>
        <row r="2193">
          <cell r="A2193" t="str">
            <v>20.05.013</v>
          </cell>
          <cell r="B2193" t="str">
            <v>20.05.013 FABRICACAO DE PREMISTURADO A FRIO GROSSO COM 6,5%  DE EMULSAO (VOLUME APLICADO COMPACTADO), COM O FORNECIMENTO DA EMULSAO ASFALTICA RM1C ORCADO A PARTE A UMA TAXA DE 147KG/M3 (CODIGO 20.04.115)  SERVICO NOTURNO. (EMLURB)</v>
          </cell>
          <cell r="C2193" t="str">
            <v>m3</v>
          </cell>
          <cell r="D2193">
            <v>293.268214</v>
          </cell>
          <cell r="E2193">
            <v>229.78</v>
          </cell>
        </row>
        <row r="2194">
          <cell r="A2194" t="str">
            <v>20.05.016</v>
          </cell>
          <cell r="B2194" t="str">
            <v>20.05.016 FABRICACAO DE PREMISTURADO A FRIO GROSSO PARA CAMADA DE BASE (BINDER) COM 7% DE EMULSAO (VOLUME APLICADO COMPACTADO), COM FORNECIMENTO DA EMULSAO ASFALTICA RM1C,  ORCADO A PARTE AUMA TAXA DE 158KG/M3 (CODIGO 20.04.115)  SERVICO DIURNO (EMLURB)</v>
          </cell>
          <cell r="C2194" t="str">
            <v>m3</v>
          </cell>
          <cell r="D2194">
            <v>276.70184</v>
          </cell>
          <cell r="E2194">
            <v>216.8</v>
          </cell>
        </row>
        <row r="2195">
          <cell r="A2195" t="str">
            <v>20.05.017</v>
          </cell>
          <cell r="B2195" t="str">
            <v>20.05.017 FABRICACAO DE PREMISTURADO A FRIO GROSSO PARA CAMADA DE BASE (BINDER) COM 7% DE EMULSAO (VOLUME APLICADO COMPACTADO), COM O FORNECIMENTO DA EMULSAO ASFALTICA RM1C, ORCADO A PARTEA UMA TAXA DE 158KG/M3 (CODIGO 20.04.115)  SERVICO NOTURNO. (EMLURB)</v>
          </cell>
          <cell r="C2195" t="str">
            <v>m3</v>
          </cell>
          <cell r="D2195">
            <v>292.630064</v>
          </cell>
          <cell r="E2195">
            <v>229.28</v>
          </cell>
        </row>
        <row r="2196">
          <cell r="A2196" t="str">
            <v>20.05.022</v>
          </cell>
          <cell r="B2196" t="str">
            <v>20.05.022 FABRICACAO DE PREMISTURADO A FRIO FINO PARA CAMADA DE ROLAMENTO COM 7,0% DE EMULSAO (VOLUME APLICADO COMPACTADO), COM O FORNECIMENTO DA EMULSAO ASFALTICA RM1C, ORCADO A PARTE A UMATAXA DE 158 KG/M3 (CODIGO 20.04.115)   SERVICO DIURNO. (EMLURB)</v>
          </cell>
          <cell r="C2196" t="str">
            <v>m3</v>
          </cell>
          <cell r="D2196">
            <v>275.88500799999997</v>
          </cell>
          <cell r="E2196">
            <v>216.16</v>
          </cell>
        </row>
        <row r="2197">
          <cell r="A2197" t="str">
            <v>20.05.023</v>
          </cell>
          <cell r="B2197" t="str">
            <v>20.05.023 FABRICACAO DE PREMISTURADO A FRIO FINO PARA CAMADA DE ROLAMENTO COM 7,0% DE EMULSAO (VOLUME APLICADO COMPACTADO),COM O FORNECIMENTO DA EMULSAO ASFALTICA RM1C, ORCADO A PARTE A UMATAXA DE 158 KG/M3 (CODIGO 20.04.115)  SERVICO NOTURNO. (EMLURB)</v>
          </cell>
          <cell r="C2197" t="str">
            <v>m3</v>
          </cell>
          <cell r="D2197">
            <v>291.80046899999996</v>
          </cell>
          <cell r="E2197">
            <v>228.63</v>
          </cell>
        </row>
        <row r="2198">
          <cell r="A2198" t="str">
            <v>20.05.026</v>
          </cell>
          <cell r="B2198" t="str">
            <v>20.05.026 FABRICACAO DE PREMISTURADO A FRIO FINO PARA CAMADA DE ROLAMENTO COM 7,5% DE EMULSAO (VOLUME APLICADO COMPACTADO), COM O FORNECIMENTO DA EMULSAO ASFALTICA, RM1C ORCADA A PARTE A UMATAXA DE 170 KG/M3 (CODIGO 20.04.115)SERVICO DIURNO. (EMLURB)</v>
          </cell>
          <cell r="C2198" t="str">
            <v>m3</v>
          </cell>
          <cell r="D2198">
            <v>275.29791</v>
          </cell>
          <cell r="E2198">
            <v>215.7</v>
          </cell>
        </row>
        <row r="2199">
          <cell r="A2199" t="str">
            <v>20.05.027</v>
          </cell>
          <cell r="B2199" t="str">
            <v>20.05.027 FABRICACAO DE PREMISTURADO A FRIO FINO PARA CAMADA DE ROLAMENTO COM 7,5% DE EMULSAO (VOLUME APLICADO COMPACTADO), COM O FORNECIMENTO DAEMULSAO ASFALTICA,RM1C ORCADO A PARTE A  UMATAXA DE 170KG/M3(20.040.115)  SERVICO NOTURNO. (EMLURB)</v>
          </cell>
          <cell r="C2199" t="str">
            <v>m3</v>
          </cell>
          <cell r="D2199">
            <v>291.213371</v>
          </cell>
          <cell r="E2199">
            <v>228.17</v>
          </cell>
        </row>
        <row r="2200">
          <cell r="A2200" t="str">
            <v>20.05.032</v>
          </cell>
          <cell r="B2200" t="str">
            <v>20.05.032 CARGA MECANICA DE PREMISTURADO, INCLUINDO ESPALHAMENTO DO MESMO EM CIMA DO CAMINHAO  SERVICO DIURNO. (EMLURB)</v>
          </cell>
          <cell r="C2200" t="str">
            <v>m3</v>
          </cell>
          <cell r="D2200">
            <v>12.711948000000001</v>
          </cell>
          <cell r="E2200">
            <v>9.9600000000000009</v>
          </cell>
        </row>
        <row r="2201">
          <cell r="A2201" t="str">
            <v>20.05.033</v>
          </cell>
          <cell r="B2201" t="str">
            <v>20.05.033 CARGA MECANICA DE PREMISTURADO, INCLUINDO ESPALHAMENTO DO MESMO EM CIMA DO CAMINHAO  SERVICO NOTURNO. (EMLURB)</v>
          </cell>
          <cell r="C2201" t="str">
            <v>m3</v>
          </cell>
          <cell r="D2201">
            <v>13.732987999999999</v>
          </cell>
          <cell r="E2201">
            <v>10.76</v>
          </cell>
        </row>
        <row r="2202">
          <cell r="A2202" t="str">
            <v>20.05.036</v>
          </cell>
          <cell r="B2202" t="str">
            <v>20.05.036 DESCARGA MANUAL PREMISTURADO A FRIO FINO OU GROSSO (CURADO) SERVICO DIURNO. (EMLURB)</v>
          </cell>
          <cell r="C2202" t="str">
            <v>m3</v>
          </cell>
          <cell r="D2202">
            <v>32.009603999999996</v>
          </cell>
          <cell r="E2202">
            <v>25.08</v>
          </cell>
        </row>
        <row r="2203">
          <cell r="A2203" t="str">
            <v>20.05.037</v>
          </cell>
          <cell r="B2203" t="str">
            <v>20.05.037 DESCARGA MANUAL PREMISTURADO A FRIO FINO OUGROSSO (CURADO)SERVICO NOTURNO. (EMLURB)</v>
          </cell>
          <cell r="C2203" t="str">
            <v>m3</v>
          </cell>
          <cell r="D2203">
            <v>37.050989000000001</v>
          </cell>
          <cell r="E2203">
            <v>29.03</v>
          </cell>
        </row>
        <row r="2204">
          <cell r="A2204" t="str">
            <v>20.05.050</v>
          </cell>
          <cell r="B2204" t="str">
            <v>20.05.050 TRANSPORTE DE PREMISTURADO A FRIO FINO   OU GROSSO, NO CASO DE REPOSICAO (CAMINHAO ACOMPANHANDO A TURMA), D.M.T.24KM  SERVICO DIURNO. (EMLURB)</v>
          </cell>
          <cell r="C2204" t="str">
            <v>m3</v>
          </cell>
          <cell r="D2204">
            <v>186.69716399999999</v>
          </cell>
          <cell r="E2204">
            <v>146.28</v>
          </cell>
        </row>
        <row r="2205">
          <cell r="A2205" t="str">
            <v>20.05.060</v>
          </cell>
          <cell r="B2205" t="str">
            <v>20.05.060 TRANSPORTE DE PREMISTURADO A  FRIO  FINO  OU GROSSO,  O CASO DE REPOSICAO (CAMINHAO ACOMPANHANDO A TURMA), D.M.T.24KM, SERVICO NOTURNO. (EMLURB)</v>
          </cell>
          <cell r="C2205" t="str">
            <v>m3</v>
          </cell>
          <cell r="D2205">
            <v>203.939977</v>
          </cell>
          <cell r="E2205">
            <v>159.79</v>
          </cell>
        </row>
        <row r="2206">
          <cell r="A2206" t="str">
            <v>20.05.070</v>
          </cell>
          <cell r="B2206" t="str">
            <v>20.05.070 ESPALHAMENTO E COMPACTACAO DE PREMISTURADO FRIO FINO OU GROSSO  SERVICO DIURNO. (EMLURB)</v>
          </cell>
          <cell r="C2206" t="str">
            <v>m3</v>
          </cell>
          <cell r="D2206">
            <v>7.1345169999999998</v>
          </cell>
          <cell r="E2206">
            <v>5.59</v>
          </cell>
        </row>
        <row r="2207">
          <cell r="A2207" t="str">
            <v>20.05.075</v>
          </cell>
          <cell r="B2207" t="str">
            <v>20.05.075 ESPALHAMENTO E COMPACTACAO DE PREMISTURADO FRIO FINO OU GROSSO  SERVICO NOTURNO. (EMLURB)</v>
          </cell>
          <cell r="C2207" t="str">
            <v>m3</v>
          </cell>
          <cell r="D2207">
            <v>7.8237189999999996</v>
          </cell>
          <cell r="E2207">
            <v>6.13</v>
          </cell>
        </row>
        <row r="2208">
          <cell r="A2208" t="str">
            <v>20.05.080</v>
          </cell>
          <cell r="B2208" t="str">
            <v>20.05.080 ESPALHAMENTO E COMPACTACAO DE PREMISTURADO FRIO FINO OU GROSSO, NO CASO DE REPOSICAO   (TAPA BURACO )  SERVICO DIURNO. (EMLURB)</v>
          </cell>
          <cell r="C2208" t="str">
            <v>m3</v>
          </cell>
          <cell r="D2208">
            <v>20.599482000000002</v>
          </cell>
          <cell r="E2208">
            <v>16.14</v>
          </cell>
        </row>
        <row r="2209">
          <cell r="A2209" t="str">
            <v>20.05.090</v>
          </cell>
          <cell r="B2209" t="str">
            <v>20.05.090 ESPALHAMENTO E COMPACTACAO DE PREMISTURADO FRIO FINO OU GROSSO, NO CASO DE REPOSICAO   (TAPA BURACO )  SERVICO NOTURNO . (EMLURB)</v>
          </cell>
          <cell r="C2209" t="str">
            <v>m3</v>
          </cell>
          <cell r="D2209">
            <v>23.330764000000002</v>
          </cell>
          <cell r="E2209">
            <v>18.28</v>
          </cell>
        </row>
        <row r="2210">
          <cell r="A2210" t="str">
            <v>20.05.100</v>
          </cell>
          <cell r="B2210" t="str">
            <v>20.05.100 ESCARIFICACAO DE PAVIMENTACAO ASFALTICA  SERVICO DIURNO (EMLURB)</v>
          </cell>
          <cell r="C2210" t="str">
            <v>m2</v>
          </cell>
          <cell r="D2210">
            <v>27.772288000000003</v>
          </cell>
          <cell r="E2210">
            <v>21.76</v>
          </cell>
        </row>
        <row r="2211">
          <cell r="A2211" t="str">
            <v>20.05.110</v>
          </cell>
          <cell r="B2211" t="str">
            <v>20.05.110 ESCARIFICACAO DE PAVIMENTACAO ASFALTICA. (SERVICO NOTURNO). (EMLURB)</v>
          </cell>
          <cell r="C2211" t="str">
            <v>m2</v>
          </cell>
          <cell r="D2211">
            <v>32.149996999999999</v>
          </cell>
          <cell r="E2211">
            <v>25.19</v>
          </cell>
        </row>
        <row r="2212">
          <cell r="A2212" t="str">
            <v>20.05.122</v>
          </cell>
          <cell r="B2212" t="str">
            <v>20.05.122 CONCRETO BETUMINOSO USINADO A QUENTE, PARA CAMADA DE ROLAMENTO, 6% DE CAP. EM MEDIA, INCLUSIVE APLICACAO E COMPACTACAO, C/ FORNECIMENTODO CIMENTO ASFALTICO, CAP.50/70,ORCADO A PARTEA UMA TAXA DE 150,66KG/M3 (COD.20.04.100)  SERVICO DIURNO. (EMLURB)</v>
          </cell>
          <cell r="C2212" t="str">
            <v>m3</v>
          </cell>
          <cell r="D2212">
            <v>909.91255899999987</v>
          </cell>
          <cell r="E2212">
            <v>712.93</v>
          </cell>
        </row>
        <row r="2213">
          <cell r="A2213" t="str">
            <v>20.05.123</v>
          </cell>
          <cell r="B2213" t="str">
            <v>20.05.123 CONCRETO BETUMINOSO USINADO A QUENTE, PARA CAMADA DE ROLAMENTO, 6% DE CAP. EM MEDIA, INCLUSIVE APLICACAO E COMPACTACAO, C/ FORNECIMENTODO CIMENTO ASFALTICO, CAP.50/70, ORCADO A PARTEA UMA TAXA DE 150,66KG/M3 (COD.20.04.100)  SERVICO NOTURNO. (EMLURB)</v>
          </cell>
          <cell r="C2213" t="str">
            <v>m3</v>
          </cell>
          <cell r="D2213">
            <v>933.60068699999999</v>
          </cell>
          <cell r="E2213">
            <v>731.49</v>
          </cell>
        </row>
        <row r="2214">
          <cell r="A2214" t="str">
            <v>20.05.132</v>
          </cell>
          <cell r="B2214" t="str">
            <v>20.05.132 TRATAMENTO SUPERFICIAL DUPLO COM 0.025M DE ESPESSURA, COM O FORNECIMENTO DA EMULSAO ASFALTICA RR1C ORCADO A PARTE A UMA TAXA DE 2,80K G/M2 (COD.20.04.105)  SERVICO DIURNO. (EMLURB)</v>
          </cell>
          <cell r="C2214" t="str">
            <v>m2</v>
          </cell>
          <cell r="D2214">
            <v>5.041385</v>
          </cell>
          <cell r="E2214">
            <v>3.95</v>
          </cell>
        </row>
        <row r="2215">
          <cell r="A2215" t="str">
            <v>20.05.133</v>
          </cell>
          <cell r="B2215" t="str">
            <v>20.05.133 TRATAMENTO SUPERFICIAL DUPLO COM 0.025M DE ESPESSURA, COM O FORNECIMENTO DA EMULSAO ASFALTICA RR1C ORCADO A PARTE A UMA TAXA DE 2,80KG/M2 (COD.20.04.105)  SERVICO NOTURNO. (EMLURB)</v>
          </cell>
          <cell r="C2215" t="str">
            <v>m2</v>
          </cell>
          <cell r="D2215">
            <v>5.1562520000000003</v>
          </cell>
          <cell r="E2215">
            <v>4.04</v>
          </cell>
        </row>
        <row r="2216">
          <cell r="A2216" t="str">
            <v>20.05.152</v>
          </cell>
          <cell r="B2216" t="str">
            <v>20.05.152 CONCRETO BETUMINOSO USINADO A QUENTE PARA CAMADA DE LIGACAO OU REGULARIZACAO (BINDER), 4,5%DE CAP NO MINIMO, INCLUSIVE APLICACAO E COMPACTACAO, COM O FORNECIMENTO DO CIMENTO ASFALTICO CAP 50/70, ORCADO A PARTE A UMA TAXA DE108 KG/M3 (CODIGO 20.04.100)  SERVICO DIURNO. (EMLURB)</v>
          </cell>
          <cell r="C2216" t="str">
            <v>m3</v>
          </cell>
          <cell r="D2216">
            <v>451.44007299999998</v>
          </cell>
          <cell r="E2216">
            <v>353.71</v>
          </cell>
        </row>
        <row r="2217">
          <cell r="A2217" t="str">
            <v>20.05.153</v>
          </cell>
          <cell r="B2217" t="str">
            <v>20.05.153 CONCRETO BETUMINOSO USINADO A QUENTE PARA CAMADA DE LIGACAO OU REGULARIZACAO (BINDER), 4,5% DE CAP NO MINIMO, INCLUSIVE APLICACAO E COMPACTACAO, COM O FORNECIMENTO DO CIMENTO ASFALTICO CAP 50/70, ORCADO  A PARTE A UMA TAXA DE108 KG/M3(CODIGO 20.04.100)  SERVICO NOTURNO. (EMLURB)</v>
          </cell>
          <cell r="C2217" t="str">
            <v>m3</v>
          </cell>
          <cell r="D2217">
            <v>463.37347799999998</v>
          </cell>
          <cell r="E2217">
            <v>363.06</v>
          </cell>
        </row>
        <row r="2218">
          <cell r="A2218" t="str">
            <v>20.05.162</v>
          </cell>
          <cell r="B2218" t="str">
            <v>20.05.162 FORNECIMENTO E APLICACAO DE LAMA ASFALTICA C/A EMULSAO ASFALTICA RM1C, ORCADA A PARTE   AUMA TAXA DE 2,075 KG/M2 (COD. 20.04.115)  SERVICO DIURNO. (EMLURB)</v>
          </cell>
          <cell r="C2218" t="str">
            <v>m2</v>
          </cell>
          <cell r="D2218">
            <v>3.1396980000000001</v>
          </cell>
          <cell r="E2218">
            <v>2.46</v>
          </cell>
        </row>
        <row r="2219">
          <cell r="A2219" t="str">
            <v>20.05.163</v>
          </cell>
          <cell r="B2219" t="str">
            <v>20.05.163 FORNECIMENTO E APLICACAO DE LAMA ASFALTICA C/A EMULSAO ASFALTICA RM1C, ORCADA A PARTE   AUMA TAXA DE 2,075 KG/M2 (COD.20.04.115)  SERVICO NOTURNO. (EMLURB)</v>
          </cell>
          <cell r="C2219" t="str">
            <v>m2</v>
          </cell>
          <cell r="D2219">
            <v>3.2800909999999996</v>
          </cell>
          <cell r="E2219">
            <v>2.57</v>
          </cell>
        </row>
        <row r="2220">
          <cell r="A2220" t="str">
            <v>20.05.170</v>
          </cell>
          <cell r="B2220" t="str">
            <v>20.05.170 FRESAGEM DE PAVIMENTO ASFALTICO, UTILIZANDO MAQUINA FRESADORA  WIRTGEN W200 OU SIMILAR, COM TAMBOR DE  FRESAGEM  DE 2M DE LARGURA E CORTE DE ATE 10CM DE ESPESSURA, INCLUSIVE SINALIZACAO UTILIZANDO CONES BALIZADORES DE 75CM (ABNT15071), S/ TRANSPORTE DO MATERIAL FRESADO SERVICO DIURNO. (EMLURB)</v>
          </cell>
          <cell r="C2220" t="str">
            <v>m2</v>
          </cell>
          <cell r="D2220">
            <v>11.282492</v>
          </cell>
          <cell r="E2220">
            <v>8.84</v>
          </cell>
        </row>
        <row r="2221">
          <cell r="A2221" t="str">
            <v>20.05.171</v>
          </cell>
          <cell r="B2221" t="str">
            <v>20.05.171 FRESAGEM DE PAVIMENTO ASFALTICO, UTILIZANDO MAQUINA FRESADORA  WIRTGEN W200 OU SIMILAR, COM TAMBOR DE FRESAGEM  DE 2 M DE LARGURA E CORTE DE ATE 10CM DE ESPESSURA, INCLUSIVE SINALIZACAO UTILIZANDO CONES BALIZADORES DE 75CM, (ABNT15071), S/TRANSPORTE DO MATERIAL FRESADO SERVICO NOTURNO. (EMLURB)</v>
          </cell>
          <cell r="C2221" t="str">
            <v>m2</v>
          </cell>
          <cell r="D2221">
            <v>11.601566999999999</v>
          </cell>
          <cell r="E2221">
            <v>9.09</v>
          </cell>
        </row>
        <row r="2222">
          <cell r="A2222" t="str">
            <v>20.05.176</v>
          </cell>
          <cell r="B2222" t="str">
            <v>20.05.176 FORNECIMENTO E APLICACAO DE MICRO REVESTIMENTO ASFALTICO A FRIO, COM A EMULSAO  ASFALTICA MOD. POR POLIMEROS RC1CE ORCADA A PARTE A UMA TAXA DE 3 KG/M2 (COD.20.04.130)  SERVICO DIURNO. (EMLURB)</v>
          </cell>
          <cell r="C2222" t="str">
            <v>m2</v>
          </cell>
          <cell r="D2222">
            <v>5.8582169999999998</v>
          </cell>
          <cell r="E2222">
            <v>4.59</v>
          </cell>
        </row>
        <row r="2223">
          <cell r="A2223" t="str">
            <v>20.05.177</v>
          </cell>
          <cell r="B2223" t="str">
            <v>20.05.177 FORNECIMENTO E APLICACAO DE MICRO REVESTIMENTO ASFALTICO A FRIO,  COM A EMULSAO ASFALTICA MOD. POR POLIMEROS RC1CE ORCADA A PARTE A UMA TAXA DE 3 KG/M2 (COD.20.04.130)  SERVICO NOTURNO. (EMLURB)</v>
          </cell>
          <cell r="C2223" t="str">
            <v>m2</v>
          </cell>
          <cell r="D2223">
            <v>5.9986100000000002</v>
          </cell>
          <cell r="E2223">
            <v>4.7</v>
          </cell>
        </row>
        <row r="2224">
          <cell r="A2224" t="str">
            <v>20.05.180</v>
          </cell>
          <cell r="B2224" t="str">
            <v>20.05.180 FAB.E APLIC.DE PREMISTURADO A FRIO FINO P/ TAPA BURACO EM CAMADAS 5 CM, C/ 7,5% DE EMULSAO (VOL.APLIC.COMPACTADO), C/ FORN. DA EMULSAO ASFALT., RM1C ORC.A PARTE, TAXA DE 8,5KG/M2 (COD.20.04.115), INC.CARGA MECANICA, DESCARGA MANUAL PINT. ASF.C/APLIC. MANUAL, EMULS. ASF. RR1C, ORCADA PARTE,TAXA 0,5 KG/M2 (COD.20.04.105), ESPALHA COMP. ESQUAD. C/ SERRA, REM. MAT SERV. DIURNO. (EMLURB)</v>
          </cell>
          <cell r="C2224" t="str">
            <v>m2</v>
          </cell>
          <cell r="D2224">
            <v>41.109622999999999</v>
          </cell>
          <cell r="E2224">
            <v>32.21</v>
          </cell>
        </row>
        <row r="2225">
          <cell r="A2225" t="str">
            <v>20.05.181</v>
          </cell>
          <cell r="B2225" t="str">
            <v>20.05.181 FAB. E APLIC. DE PREMISTURADO A FRIO FINO P/ TAPA BURACO EM CAMADAS 5 CM, C/ 7,5% DE EMULSAO (VOL.APLIC.COMPACTADO), C/ FORN. DA EMULSAO ASFALT., RM1C ORC. A PARTE, TAXA DE 8,5KG/M2 (COD20.04.115), INC.CARGA MECANICA, DESCARGA MANUAL PINT. ASF. C/APLIC. MANUAL, EMULS. ASF.RR1C, ORCADA PARTE,TAXA 0,5 KG/M2 (COD.20.04.105), ESPALHA COMP. ESQUAD. C/ SERRA, REM. MAT. SERVICO NOTURNO. (EMLURB)</v>
          </cell>
          <cell r="C2225" t="str">
            <v>m2</v>
          </cell>
          <cell r="D2225">
            <v>44.989575000000002</v>
          </cell>
          <cell r="E2225">
            <v>35.25</v>
          </cell>
        </row>
        <row r="2226">
          <cell r="A2226" t="str">
            <v>20.05.186</v>
          </cell>
          <cell r="B2226" t="str">
            <v>20.05.186 FORN. E APLIC. DE ASFALTO,FAB. A QUENTE EM CONS. DE VIAS, EM CAMADA DE 5CM, (VOL.AP.COMPACTADO), SENDO APLIC. MANUAL, PINTURA ASF.C/APLIC. MANUAL C/ FORN. CIM. ASFALTICO CAP.50/70, ORCADO A PARTEA UMA TAXA DE 7,533 KG/M2 (COD.20.04.100) E EMULASF. RR1C, ORCADO A PARTE, TAXA DE 0,5KG/M2 (COD20.04.105), ESCARIF., CORTE DA PAV, ESPALHA. COMP REMOCAO DO MATERIAL. (TAPA BURACO)  SERV.DIURNO (EMLURB)</v>
          </cell>
          <cell r="C2226" t="str">
            <v>m2</v>
          </cell>
          <cell r="D2226">
            <v>87.273393999999996</v>
          </cell>
          <cell r="E2226">
            <v>68.38</v>
          </cell>
        </row>
        <row r="2227">
          <cell r="A2227" t="str">
            <v>20.05.187</v>
          </cell>
          <cell r="B2227" t="str">
            <v>20.05.187 FORN. E APLIC. DE ASFALTO, FAB. A QUENTE EM CONS DE VIAS, EM CAMADA DE 5CM, (VOL.AP.COMPACTADO), SENDO APLIC. MANUAL, PINTURA ASF. C/ APLIC. MANUAL C/ FORN. CIM. ASFALTICO CAP.50/70, ORCADO A PARTE A UMA TAXA DE 7,533KG/M2 (COD.20.04.100) E EMULASF.RR1C, ORCADO A PARTE, TAXA DE 0.5KG/M2 (COD20.04.105), ESCARIF., CORTE DA PAV, ESPALHA. COM PREMOCAO MATERIAL. (TAPA BURACO)  SERV.NOTURNO. (EMLURB)</v>
          </cell>
          <cell r="C2227" t="str">
            <v>m2</v>
          </cell>
          <cell r="D2227">
            <v>95.250268999999989</v>
          </cell>
          <cell r="E2227">
            <v>74.63</v>
          </cell>
        </row>
        <row r="2228">
          <cell r="A2228" t="str">
            <v>20.06.010</v>
          </cell>
          <cell r="B2228" t="str">
            <v>20.06.010 PAVIMENTO EM CONCRETO DE CIMENTO  PORTLAND DE FCK 35 MPA, COM EXECUCAO MECANIZADA (VIBRO ACABADORA),  INCLUSIVE COLCHAO  DE  AREIA (5 CM), ACO,  CURA E PREENCHIMENTO DE JUNTAS COM SELANTE A BASE DE ASFALTO. (EMLURB)</v>
          </cell>
          <cell r="C2228" t="str">
            <v>m3</v>
          </cell>
          <cell r="D2228">
            <v>667.98989399999994</v>
          </cell>
          <cell r="E2228">
            <v>523.38</v>
          </cell>
        </row>
        <row r="2229">
          <cell r="A2229" t="str">
            <v>20.06.020</v>
          </cell>
          <cell r="B2229" t="str">
            <v>20.06.020 PAVIMENTO EM CONCRETO DE CIMENTO PORTLAND  DE FCK 35 MPA,  COM EXECUCAO MANUAL INCLUSIVE COLCHAO DE AREIA (5 CM), ACO, CURA E PREENCHIMENTO DE JUNTAS COM SELANTE A BASE DE ASFALTO. (EMLURB)</v>
          </cell>
          <cell r="C2229" t="str">
            <v>m3</v>
          </cell>
          <cell r="D2229">
            <v>1084.7273700000001</v>
          </cell>
          <cell r="E2229">
            <v>849.9</v>
          </cell>
        </row>
        <row r="2230">
          <cell r="A2230" t="str">
            <v>20.06.030</v>
          </cell>
          <cell r="B2230" t="str">
            <v>20.06.030 PAVIMENTO EM CONCRETO DE CIMENTO PORTLAND  DE FCK 35 MPA, PARA RECONSTRUCAO DE PLACAS.  INCLUSIVE COLCHAO DE AREIA (5 CM), CURA E  PREENCHIMENTO DE JUNTAS C/ SELANTE A BASE DE ASFALTO. (EMLURB)</v>
          </cell>
          <cell r="C2230" t="str">
            <v>m3</v>
          </cell>
          <cell r="D2230">
            <v>1116.1498759999999</v>
          </cell>
          <cell r="E2230">
            <v>874.52</v>
          </cell>
        </row>
        <row r="2231">
          <cell r="A2231" t="str">
            <v>20.06.040</v>
          </cell>
          <cell r="B2231" t="str">
            <v>20.06.040 PAVIMENTO EM CONCRETO DE  CIMENTO PORTLAND DE FCK 35 MPA, PARA RECONSTRUCAO DE PLACAS, UTILIZANDOSE CONCRETO PREMISTURADO,  EM  USINA, INCLUSIVE COLCHAO DE AREIA (5 CM), CURA E PREENCHIMENTO DE JUNTAS COM SELANTE A BASE DE ASFALTO. (SERVICO DIURNO) (EMLURB)</v>
          </cell>
          <cell r="C2231" t="str">
            <v>m3</v>
          </cell>
          <cell r="D2231">
            <v>740.26676299999997</v>
          </cell>
          <cell r="E2231">
            <v>580.01</v>
          </cell>
        </row>
        <row r="2232">
          <cell r="A2232" t="str">
            <v>20.06.042</v>
          </cell>
          <cell r="B2232" t="str">
            <v>20.06.042 PAVIMENTO EM CONCRETO DE  CIMENTO PORTLAND DE FCK 35 MPA, PARA RECONSTRUCAO DE PLACAS, UTILIZANDOSE CONCRETO PREMISTURADO, EM  USINA, INCLUSIVE COLCHAO DE AREIA (5 CM), CURA E PREENCHIMENTO DE JUNTAS COM SELANTE A BASE DE ASFALTO. (SERVICO NOTURNO) (EMLURB)</v>
          </cell>
          <cell r="C2232" t="str">
            <v>m3</v>
          </cell>
          <cell r="D2232">
            <v>761.27466100000004</v>
          </cell>
          <cell r="E2232">
            <v>596.47</v>
          </cell>
        </row>
        <row r="2233">
          <cell r="A2233" t="str">
            <v>20.06.045</v>
          </cell>
          <cell r="B2233" t="str">
            <v>20.06.045 PAVIMENTO EM CONCRETO DE  CIMENTO PORTLAND DE FCK 45 MPA, PARA RECONSTRUCAO DE PLACAS, UTILIZANDOSE CONCRETO PREMISTURADO, EM  USINA, INCLUSIVE COLCHAO DE AREIA (5 CM), CURA E PREENCHIMENTO DE JUNTAS COM SELANTE A BASE DE ASFALTO. (SERVICO DIURNO) (EMLURB)</v>
          </cell>
          <cell r="C2233" t="str">
            <v>m3</v>
          </cell>
          <cell r="D2233">
            <v>797.49605500000007</v>
          </cell>
          <cell r="E2233">
            <v>624.85</v>
          </cell>
        </row>
        <row r="2234">
          <cell r="A2234" t="str">
            <v>20.06.047</v>
          </cell>
          <cell r="B2234" t="str">
            <v>20.06.047 PAVIMENTO EM CONCRETO DE  CIMENTO PORTLAND DE FCK 45 MPA, PARA RECONSTRUCAO DE PLACAS, UTILIZANDOSE CONCRETO PREMISTURADO, EM  USINA, INCLUSIVE COLCHAO DE AREIA (5 CM), CURA E PREENCHIMENTO DE JUNTAS COM SELANTE A BASE DE ASFALTO. (SERVICO NOTURNO) (EMLURB)</v>
          </cell>
          <cell r="C2234" t="str">
            <v>m3</v>
          </cell>
          <cell r="D2234">
            <v>818.50395299999991</v>
          </cell>
          <cell r="E2234">
            <v>641.30999999999995</v>
          </cell>
        </row>
        <row r="2235">
          <cell r="A2235" t="str">
            <v>20.06.050</v>
          </cell>
          <cell r="B2235" t="str">
            <v>20.06.050 PREENCHIMENTO DE JUNTAS COM SELANTE A BASE DE ASFALTO. (EMLURB)</v>
          </cell>
          <cell r="C2235" t="str">
            <v>m</v>
          </cell>
          <cell r="D2235">
            <v>7.9896379999999994</v>
          </cell>
          <cell r="E2235">
            <v>6.26</v>
          </cell>
        </row>
        <row r="2236">
          <cell r="A2236" t="str">
            <v>20.06.060</v>
          </cell>
          <cell r="B2236" t="str">
            <v>20.06.060 PREENCHIMENTO DE JUNTAS COM SELANTE A BASE DE ASFALTO, INCLUSIVE REMOCAO DO  SELANTE  ANTERIOR. (EMLURB)</v>
          </cell>
          <cell r="C2236" t="str">
            <v>m</v>
          </cell>
          <cell r="D2236">
            <v>11.295254999999999</v>
          </cell>
          <cell r="E2236">
            <v>8.85</v>
          </cell>
        </row>
        <row r="2237">
          <cell r="A2237" t="str">
            <v>20.06.070</v>
          </cell>
          <cell r="B2237" t="str">
            <v>20.06.070 PREENCHIMENTO DE JUNTAS DE PLACAS DE CONCRETO COM MASTIQUE ASFALTICO, INCLUSIVE  PENEIRAMENTO DA AREIA E LIMPEZA DAS JUNTAS COM JATO DE AR DE ALTA PRESSAO (SERVICO DIURNO) (EMLURB)</v>
          </cell>
          <cell r="C2237" t="str">
            <v>m</v>
          </cell>
          <cell r="D2237">
            <v>5.3349339999999996</v>
          </cell>
          <cell r="E2237">
            <v>4.18</v>
          </cell>
        </row>
        <row r="2238">
          <cell r="A2238" t="str">
            <v>20.06.080</v>
          </cell>
          <cell r="B2238" t="str">
            <v>20.06.080 PREENCHIMENTO DE JUNTAS DE PLACAS DE CONCRETO COM MASTIQUE ASFALTICO, INCLUSIVE  PENEIRAMENTO DA AREIA E LIMPEZA  DAS  JUNTAS  COM  JATO AR DE ALTA PRESSAO (SERVICO NOTURNO) (EMLURB)</v>
          </cell>
          <cell r="C2238" t="str">
            <v>m</v>
          </cell>
          <cell r="D2238">
            <v>5.8965060000000005</v>
          </cell>
          <cell r="E2238">
            <v>4.62</v>
          </cell>
        </row>
        <row r="2239">
          <cell r="A2239" t="str">
            <v>20.06.090</v>
          </cell>
          <cell r="B2239" t="str">
            <v>20.06.090 PREENCHIMENTO DE JUNTAS DE PLACAS DE CONCRETO COM MASTIQUE ASFALTICO, INCLUSIVE  PENEIRAMENTO DA AREIA, LIMPEZA DAS  JUNTAS  COM JATO DE AR DE ALTA PRESSAO E REMOCAO DO SELANTE  ANTERIOR COM USO DE FERRAMENTAS LEVES (SERVICO DIURNO). (EMLURB)</v>
          </cell>
          <cell r="C2239" t="str">
            <v>m</v>
          </cell>
          <cell r="D2239">
            <v>7.874771</v>
          </cell>
          <cell r="E2239">
            <v>6.17</v>
          </cell>
        </row>
        <row r="2240">
          <cell r="A2240" t="str">
            <v>20.06.100</v>
          </cell>
          <cell r="B2240" t="str">
            <v>20.06.100 PREENCHIMENTO DE JUNTAS DE PLACAS DE CONCRETO COM MASTIQUE ASFALTICO, INCLUSIVE  PENEIRAMENTO DA AREIA, LIMPEZA DAS JUNTAS COM  JATO  DE AR DE ALTA PRESSAO E REMOCAO DO SELANTE ANTERIOR COM USO DE FERRAMENTAS LEVES (SERVICO NOTURNO) (EMLURB)</v>
          </cell>
          <cell r="C2240" t="str">
            <v>m</v>
          </cell>
          <cell r="D2240">
            <v>8.9213369999999994</v>
          </cell>
          <cell r="E2240">
            <v>6.99</v>
          </cell>
        </row>
        <row r="2241">
          <cell r="A2241" t="str">
            <v>20.07.005</v>
          </cell>
          <cell r="B2241" t="str">
            <v>20.07.005 PAVIMENTO  COM PARALELEPIPEDOS GRANITICOS ASSENTADOS SOBRE COLCHAO DE PO DE PEDRA COM 6.0CM DE ESPESSURA, E REJUNTADOS COM ARGAMASSA DE CIMENTO E AREIA NO TRACO 1:2. (EMLURB)</v>
          </cell>
          <cell r="C2241" t="str">
            <v>m2</v>
          </cell>
          <cell r="D2241">
            <v>96.488279999999989</v>
          </cell>
          <cell r="E2241">
            <v>75.599999999999994</v>
          </cell>
        </row>
        <row r="2242">
          <cell r="A2242" t="str">
            <v>20.07.010</v>
          </cell>
          <cell r="B2242" t="str">
            <v>20.07.010 PAVIMENTO  COM PARALELEPIPEDOS GRANITICOS ASSENTADOS SOBRE  COLCHAO  DE AREIA COM  6.0 CM DE ESPESSURA, E  REJUNTADOS  COM ARGAMASSA DE CIMENTO E AREIA NO TRACO 1:2. (EMLURB)</v>
          </cell>
          <cell r="C2242" t="str">
            <v>m2</v>
          </cell>
          <cell r="D2242">
            <v>96.909459000000012</v>
          </cell>
          <cell r="E2242">
            <v>75.930000000000007</v>
          </cell>
        </row>
        <row r="2243">
          <cell r="A2243" t="str">
            <v>20.07.020</v>
          </cell>
          <cell r="B2243" t="str">
            <v>20.07.020 PAVIMENTO  COM  PARALELEPIPEDOS  GRANITICOSTAPA BURACO ),ASSENTADOS SOBRE COLCHAO DEAREIA DE 6 CM DE ESPESSURA,E REJUNTADOS COMARGAMASSA DE CIMENTO E AREIA 1 2 ( AREA TOTAL POR RUA INFERIOR OU IGUAL A 30 M2 ). (EMLURB)</v>
          </cell>
          <cell r="C2243" t="str">
            <v>m2</v>
          </cell>
          <cell r="D2243">
            <v>112.161244</v>
          </cell>
          <cell r="E2243">
            <v>87.88</v>
          </cell>
        </row>
        <row r="2244">
          <cell r="A2244" t="str">
            <v>20.07.030</v>
          </cell>
          <cell r="B2244" t="str">
            <v>20.07.030 PAVIMENTO COM PARALELEPIPEDOS GRANITICOS  ASSENTADOS SOBRE MISTURA DE CIMENTO E AREIA  NO TRACO 1:6 COM 6 CM DE ESPESSURA, E  REJUNTADO COM ARGAMASSA DE CIMENTO E AREIA NO TRACO 1:2 (EMLURB)</v>
          </cell>
          <cell r="C2244" t="str">
            <v>m2</v>
          </cell>
          <cell r="D2244">
            <v>124.630695</v>
          </cell>
          <cell r="E2244">
            <v>97.65</v>
          </cell>
        </row>
        <row r="2245">
          <cell r="A2245" t="str">
            <v>20.07.040</v>
          </cell>
          <cell r="B2245" t="str">
            <v>20.07.040 PAVIMENTO  COM  PARALELEPIPEDOS GRANITICOS (TAPA BURACO), ASSENTADOS SOBRE MISTURA DE CIMENTO E AREIA NO  TRACO 1:6 COM  6 CM DE ESPESSURA, E REJUNTADOS C/ ARGAMASSA DE CIMENTO E AREIA 1:2 (AREA TOTAL POR RUA  INFERIOR OU IGUAL A 30 M2 ). (EMLURB)</v>
          </cell>
          <cell r="C2245" t="str">
            <v>m2</v>
          </cell>
          <cell r="D2245">
            <v>145.80451199999999</v>
          </cell>
          <cell r="E2245">
            <v>114.24</v>
          </cell>
        </row>
        <row r="2246">
          <cell r="A2246" t="str">
            <v>20.07.050</v>
          </cell>
          <cell r="B2246" t="str">
            <v>20.07.050 REPOSICAO DE  PAVIMENTO COM  PARALELEPIPEDOS GRANITICOS ASSENTADOS SOBRE COLCHAO DE AREIA COM 6 CM DE ESPESSURA , E REJUNTADOS COM ARGAMASSA DE CIMENTO E AREIA 1:2. (EMLURB)</v>
          </cell>
          <cell r="C2246" t="str">
            <v>m2</v>
          </cell>
          <cell r="D2246">
            <v>65.295507999999998</v>
          </cell>
          <cell r="E2246">
            <v>51.16</v>
          </cell>
        </row>
        <row r="2247">
          <cell r="A2247" t="str">
            <v>20.07.060</v>
          </cell>
          <cell r="B2247" t="str">
            <v>20.07.060 REPOSICAO DE PAVIMENTO  COM PARALELEPIPEDOS GRANITICOS  ( TAPA BURACO ) ASSENTADOS SOBRE COLCHAO DE AREIA COM 6 CM DE ESPESSURA,   E REJUNTADOS COM  ARGAMASSA DE  CIMENTO  EAREIA 1:2 ( AREA TOTAL POR  RUA INFERIOR OUIGUAL A 30 M2 ). (EMLURB)</v>
          </cell>
          <cell r="C2247" t="str">
            <v>m2</v>
          </cell>
          <cell r="D2247">
            <v>78.364819999999995</v>
          </cell>
          <cell r="E2247">
            <v>61.4</v>
          </cell>
        </row>
        <row r="2248">
          <cell r="A2248" t="str">
            <v>20.07.070</v>
          </cell>
          <cell r="B2248" t="str">
            <v>20.07.070 REPOSICAO DE PAVIMENTO  COM  PARALELEPIPEDOS GRANITICOS  ASSENTADOS  SOBRE MISTURA DE CIMENTO E AREIA NO  TRACO 1:6 COM  6 CM DE ESPESSURA, E  REJUNTADOS COM ARGAMASSA DE  CIMENTO E AREIA 1:2. (EMLURB)</v>
          </cell>
          <cell r="C2248" t="str">
            <v>m2</v>
          </cell>
          <cell r="D2248">
            <v>93.335818999999987</v>
          </cell>
          <cell r="E2248">
            <v>73.13</v>
          </cell>
        </row>
        <row r="2249">
          <cell r="A2249" t="str">
            <v>20.07.080</v>
          </cell>
          <cell r="B2249" t="str">
            <v>20.07.080 REPOSICAO DE PAVIMENTO  COM PARALELEPIPEDOS GRANITICOS  ( TAPA BURACO ) ASSENTADOS SOBRE MISTURA DE CIMENTO E AREIA NO TRACO 1 :6 COM 6 CM DE ESPESSURA,  E REJUNTADOS COM ARGAMASSA DE CIMENTO E AREIA 1:2 ( AREA TOTAL POR RUA INFERIOR OU IGUAL A 30 M2 ). (EMLURB)</v>
          </cell>
          <cell r="C2249" t="str">
            <v>m2</v>
          </cell>
          <cell r="D2249">
            <v>112.008088</v>
          </cell>
          <cell r="E2249">
            <v>87.76</v>
          </cell>
        </row>
        <row r="2250">
          <cell r="A2250" t="str">
            <v>20.07.090</v>
          </cell>
          <cell r="B2250" t="str">
            <v>20.07.090 PAVIMENTO  COM PARALELEPIPEDOS GRANITICOS COM REJUNTE ASFALTICO, SOBRE  COLCHAO DE AREIA DE10 CM DE ESPESSURA ( METODO BRIPAR ). (EMLURB)</v>
          </cell>
          <cell r="C2250" t="str">
            <v>m2</v>
          </cell>
          <cell r="D2250">
            <v>144.57926399999999</v>
          </cell>
          <cell r="E2250">
            <v>113.28</v>
          </cell>
        </row>
        <row r="2251">
          <cell r="A2251" t="str">
            <v>20.07.100</v>
          </cell>
          <cell r="B2251" t="str">
            <v>20.07.100 PAVIMENTO COM PARALELEPIPEDOS  GRANITICOS   (TAPA BURACO), COM  REJUNTE ASFALTICO,  SOBRE COLCHAO DE AREIA DE 10 CM DE ESPESSURA (METODO BRIPAR ), (AREA TOTAL POR  RUA INFERIOR OU IGUAL A 30 M2 ). (EMLURB)</v>
          </cell>
          <cell r="C2251" t="str">
            <v>m2</v>
          </cell>
          <cell r="D2251">
            <v>169.31395799999999</v>
          </cell>
          <cell r="E2251">
            <v>132.66</v>
          </cell>
        </row>
        <row r="2252">
          <cell r="A2252" t="str">
            <v>20.08.030</v>
          </cell>
          <cell r="B2252" t="str">
            <v>20.08.030 PAVIMENTO SOBRE BASE JA EXECUTADA COM  BLOCOS  PREMOLDADOS COM  6,5 CM  DE ESPESSURA (TIPO BLOKRET OU SIMILAR ), ASSENTADOS SOBRE COLCHAO DE AREIA DE 5 CM, INCLUSIVE REJUNTAMENTO COM ASFALTO. (EMLURB)</v>
          </cell>
          <cell r="C2252" t="str">
            <v>m2</v>
          </cell>
          <cell r="D2252">
            <v>99.985342000000003</v>
          </cell>
          <cell r="E2252">
            <v>78.34</v>
          </cell>
        </row>
        <row r="2253">
          <cell r="A2253" t="str">
            <v>20.08.040</v>
          </cell>
          <cell r="B2253" t="str">
            <v>20.08.040 PAVIMENTO SOBRE BASE JA EXECUTADA COM BLOCOS PREMOLDADOS COM 8,0 CM  DE  ESPESSURA (TIPO BLOKRET OU SIMILAR) , ASSENTADOS SOBRE COLCHAO DE AREIA DE 5 CM, INCLUSIVE REJUNTAMENTO COM ASFALTO. (EMLURB)</v>
          </cell>
          <cell r="C2253" t="str">
            <v>m2</v>
          </cell>
          <cell r="D2253">
            <v>123.23952800000001</v>
          </cell>
          <cell r="E2253">
            <v>96.56</v>
          </cell>
        </row>
        <row r="2254">
          <cell r="A2254" t="str">
            <v>20.08.050</v>
          </cell>
          <cell r="B2254" t="str">
            <v>20.08.050 PAVIMENTO SOBRE BASE JA EXECUTADA COM BLOCOS PREMOLDADOS COM  10 CM  DE  ESPESSURA (TIPO BLOKRET OU SIMILAR ), ASSENTADOS SOBRE COLCHAO DE AREIA DE 5 CM, INCLUSIVE REJUNTAMENTO COM ASFALTO. (EMLURB)</v>
          </cell>
          <cell r="C2254" t="str">
            <v>m2</v>
          </cell>
          <cell r="D2254">
            <v>126.813168</v>
          </cell>
          <cell r="E2254">
            <v>99.36</v>
          </cell>
        </row>
        <row r="2255">
          <cell r="A2255" t="str">
            <v>20.08.060</v>
          </cell>
          <cell r="B2255" t="str">
            <v>20.08.060 REPOSICAO DE BLOCOS PREMOLDADOS ( TIPO BLOKRET OU SIMILAR ), INCLUSIVE  REJUNTAMENTO COM ASFALTO. (EMLURB)</v>
          </cell>
          <cell r="C2255" t="str">
            <v>m2</v>
          </cell>
          <cell r="D2255">
            <v>45.512857999999994</v>
          </cell>
          <cell r="E2255">
            <v>35.659999999999997</v>
          </cell>
        </row>
        <row r="2256">
          <cell r="A2256" t="str">
            <v>20.09.010</v>
          </cell>
          <cell r="B2256" t="str">
            <v>20.09.010 FORNECIMENTO E ASSENTAMENTO DE MEIO FIO DE PEDRA GRANITICA, REJUNTADO COM ARGAMASSA DE CIMENTO E AREIA 1:2. (EMLURB)</v>
          </cell>
          <cell r="C2256" t="str">
            <v>m</v>
          </cell>
          <cell r="D2256">
            <v>43.904719999999998</v>
          </cell>
          <cell r="E2256">
            <v>34.4</v>
          </cell>
        </row>
        <row r="2257">
          <cell r="A2257" t="str">
            <v>20.09.020</v>
          </cell>
          <cell r="B2257" t="str">
            <v>20.09.020 FORNECIMENTO E  ASSENTAMENTO  DE  MEIOFIO DE CONCRETO  PARA PAVIMENTACAO  PRENSADO (PADRAO DNER), REJUNTADO COM ARGAMASSA DE CIMENTO E AREIA 1:2. (EMLURB)</v>
          </cell>
          <cell r="C2257" t="str">
            <v>m</v>
          </cell>
          <cell r="D2257">
            <v>56.425223000000003</v>
          </cell>
          <cell r="E2257">
            <v>44.21</v>
          </cell>
        </row>
        <row r="2258">
          <cell r="A2258" t="str">
            <v>20.09.021</v>
          </cell>
          <cell r="B2258" t="str">
            <v>20.09.021 FORNECIMENTO E  ASSENTAMENTO  DE  MEIOFIO DE CONCRETO PRE  MOLDADO PARA  JARDIM, DIMENSOES (1.00 X 0.20 X 0.075)M, REJUNTADO COM ARGAMASSA DE CIMENTO E AREIA 1:2. (EMLURB)</v>
          </cell>
          <cell r="C2258" t="str">
            <v>m</v>
          </cell>
          <cell r="D2258">
            <v>37.050989000000001</v>
          </cell>
          <cell r="E2258">
            <v>29.03</v>
          </cell>
        </row>
        <row r="2259">
          <cell r="A2259" t="str">
            <v>20.09.022</v>
          </cell>
          <cell r="B2259" t="str">
            <v>20.09.022 FORNECIMENTO  E ASSENTAMENTO  DE  MEIOFIO DE CONCRETO PRE MOLDADO, DIMENSOES (1.00 X 0.25 X0.10)M, REJUNTADO COM ARGAMASSA DE CIMENTO  E AREIA 1:2. (EMLURB)</v>
          </cell>
          <cell r="C2259" t="str">
            <v>m</v>
          </cell>
          <cell r="D2259">
            <v>45.602198999999999</v>
          </cell>
          <cell r="E2259">
            <v>35.729999999999997</v>
          </cell>
        </row>
        <row r="2260">
          <cell r="A2260" t="str">
            <v>20.09.030</v>
          </cell>
          <cell r="B2260" t="str">
            <v>20.09.030 CONSTRUCAO DE LINHA D AGUA COM PARALELEPIPEDOS GRANITICOS ASSENTADOS  SOBRE MISTURA   DE CIMENTO E AREIA NO TRACO 1:6 COM  6 CM DE ESPESSURA E REJUNTADOS COM ARGAMASSA DE CIMENTO E AREIA 1:2, INCLUSIVE BASE DE CONCRETO 1:4:8 COM 10 CM DE ESPESSURA. (EMLURB)</v>
          </cell>
          <cell r="C2260" t="str">
            <v>m</v>
          </cell>
          <cell r="D2260">
            <v>50.426612999999996</v>
          </cell>
          <cell r="E2260">
            <v>39.51</v>
          </cell>
        </row>
        <row r="2261">
          <cell r="A2261" t="str">
            <v>20.09.040</v>
          </cell>
          <cell r="B2261" t="str">
            <v>20.09.040 FORNEC.E ASSENT.DE MEIOFIO DE PEDRA GRAN. REJUNTADO C/ ARG.DE CIM. E AREIA 1:2 E CONST.DE LINHA D AGUA DE PARALEL. ASSENTADOS SOBRE MISTURA DE CIM. E AREIA 1:6 C/6 CM DE ESP.E REJUNTADOS C/ ARG.DE CIM. E AREIA 1:2 , INCLUSIVE BASE DE CONCRETO 1:4:8  C/ 10 CM DE ESPESSURA. (EMLURB)</v>
          </cell>
          <cell r="C2261" t="str">
            <v>m</v>
          </cell>
          <cell r="D2261">
            <v>94.318570000000008</v>
          </cell>
          <cell r="E2261">
            <v>73.900000000000006</v>
          </cell>
        </row>
        <row r="2262">
          <cell r="A2262" t="str">
            <v>20.09.050</v>
          </cell>
          <cell r="B2262" t="str">
            <v>20.09.050 REPOSICAO DE MEIOFIO DE PEDRA GRANITICA OU DE CONCRETO , REJUNTADOS COM  ARGAMASSA  DE CIMENTO E AREIA NO TRACO 1:2. (EMLURB)</v>
          </cell>
          <cell r="C2262" t="str">
            <v>m</v>
          </cell>
          <cell r="D2262">
            <v>24.224174000000001</v>
          </cell>
          <cell r="E2262">
            <v>18.98</v>
          </cell>
        </row>
        <row r="2263">
          <cell r="A2263" t="str">
            <v>20.09.060</v>
          </cell>
          <cell r="B2263" t="str">
            <v>20.09.060 REPOSICAO DE LINHA D AGUA DE  PARALELEPIPEDOS GRANITICOS ASSENTADOS SOBRE  MISTURA DE CIMENTO E AREIA  NO  TRACO 1:6 COM  6 CM DE ESPESSURA E REJUNTADOS COM ARGAMASSA DE CIMENTO E AREIA 1:2 , INCLUSIVE BASE  DE CONCRETO 1:4:8 COM 10 CM DE ESPESSURA. (EMLURB)</v>
          </cell>
          <cell r="C2263" t="str">
            <v>m</v>
          </cell>
          <cell r="D2263">
            <v>42.921969000000004</v>
          </cell>
          <cell r="E2263">
            <v>33.630000000000003</v>
          </cell>
        </row>
        <row r="2264">
          <cell r="A2264" t="str">
            <v>20.09.070</v>
          </cell>
          <cell r="B2264" t="str">
            <v>20.09.070 REPOSICAO DE MEIOFIO DE PEDRA GRANIT. OU  DE CONCRETO , REJUNTADO COM ARG. DE CIM. E AREIA 1:2, E LINHA D AGUA DE PARALEL. ASSENT. SOBRE MIST. DE CIM. E AREIA 1:6 C/ 6 CM DE ESPESSURA E REJ. C/ ARG DE CIM. E AREIA 1 2,INCLUSIVE BASE DE CONC.1:4:8 C/ 10 CM DE ESPESSURA. (EMLURB)</v>
          </cell>
          <cell r="C2264" t="str">
            <v>m</v>
          </cell>
          <cell r="D2264">
            <v>67.133380000000002</v>
          </cell>
          <cell r="E2264">
            <v>52.6</v>
          </cell>
        </row>
        <row r="2265">
          <cell r="A2265" t="str">
            <v>21.00.000</v>
          </cell>
          <cell r="B2265" t="str">
            <v>21 DRENAGEM</v>
          </cell>
          <cell r="D2265">
            <v>0</v>
          </cell>
        </row>
        <row r="2266">
          <cell r="A2266" t="str">
            <v>21.01.030</v>
          </cell>
          <cell r="B2266" t="str">
            <v>21.01.030 GRADE DE CONCRETO DE 0,30 X 0,95 M, INCLUSIVE ASSENTAMENTO E TRANSPORTE. (EMLURB)</v>
          </cell>
          <cell r="C2266" t="str">
            <v>Un</v>
          </cell>
          <cell r="D2266">
            <v>118.517218</v>
          </cell>
          <cell r="E2266">
            <v>92.86</v>
          </cell>
        </row>
        <row r="2267">
          <cell r="A2267" t="str">
            <v>21.01.031</v>
          </cell>
          <cell r="B2267" t="str">
            <v>21.01.031, GRELHA DE CONCRETO PARA CANALETA 0,40X0,95M, INCLUSIVE ASSENTAMENTO E TRANSPORTE (SEDUC)</v>
          </cell>
          <cell r="C2267" t="str">
            <v>Un</v>
          </cell>
          <cell r="D2267">
            <v>163.45574099999999</v>
          </cell>
          <cell r="E2267">
            <v>128.07</v>
          </cell>
        </row>
        <row r="2268">
          <cell r="A2268" t="str">
            <v>21.01.040</v>
          </cell>
          <cell r="B2268" t="str">
            <v>21.01.040, FORNECIMENTO E INSTALACAO DA GRELHA DE PISO COM CALHA, TIPO GRADEADA (BARRAS CHATAS DE 7/8 POLEGADAS X 1/8 POLEGADAS), CONFECCIONADA EM CHAPA DE ACO INOXIDAVEL AISI-304 NAS DIMENSOES 1000X160X130MM INCLUSO A ESCAVACAO, REMOCAO, REATERRO COMPACTADO E O PONTO DE ESGOTO) (SEDUC)</v>
          </cell>
          <cell r="C2268" t="str">
            <v>Un</v>
          </cell>
          <cell r="D2268">
            <v>1275.4065899999998</v>
          </cell>
          <cell r="E2268">
            <v>999.3</v>
          </cell>
        </row>
        <row r="2269">
          <cell r="A2269" t="str">
            <v>21.01.050</v>
          </cell>
          <cell r="B2269" t="str">
            <v>21.01.050 FORNECIMENTO E INSTALAÇÃO DA GRELHA DE PISO EM AÇO INOX COM L = 25CM, INCLUSIVE QUADRO DE CANTONEIRA 1/8" X 1". (SEDUC)</v>
          </cell>
          <cell r="C2269" t="str">
            <v>m</v>
          </cell>
          <cell r="D2269">
            <v>1076.865362</v>
          </cell>
          <cell r="E2269">
            <v>843.74</v>
          </cell>
        </row>
        <row r="2270">
          <cell r="A2270" t="str">
            <v>21.01.055</v>
          </cell>
          <cell r="B2270" t="str">
            <v>21.01.055 FORNECIMENTO E ASSENTAMENTO DE GRELHA PLASTICA FLEXIVEL PARA CANALETA DE DRENAGEM COM L = 25CM. (SEDUC)</v>
          </cell>
          <cell r="C2270" t="str">
            <v>m</v>
          </cell>
          <cell r="D2270">
            <v>200.58330799999999</v>
          </cell>
          <cell r="E2270">
            <v>157.16</v>
          </cell>
        </row>
        <row r="2271">
          <cell r="A2271" t="str">
            <v>21.01.060</v>
          </cell>
          <cell r="B2271" t="str">
            <v>21.01.060 TAMPAO (TAMPA E CAIXILHO) DE CONCRETO C/ 0,60 MDE DIAMETRO, INCLUSIVE ASSENTAMENTO E TRANSPORTE (LOGOMARCA P.C.R) (EMLURB)</v>
          </cell>
          <cell r="C2271" t="str">
            <v>Un</v>
          </cell>
          <cell r="D2271">
            <v>361.51197500000001</v>
          </cell>
          <cell r="E2271">
            <v>283.25</v>
          </cell>
        </row>
        <row r="2272">
          <cell r="A2272" t="str">
            <v>21.01.070</v>
          </cell>
          <cell r="B2272" t="str">
            <v>21.01.070 TAMPA DE  CONCRETO  PARA TAMPAO COM 0,60 M DE DIAMETRO, INCLUSIVE ASSENTAMENTO E TRANSPORTE (LOGOMARCA P.C.R.) (EMLURB)</v>
          </cell>
          <cell r="C2272" t="str">
            <v>Un</v>
          </cell>
          <cell r="D2272">
            <v>147.387124</v>
          </cell>
          <cell r="E2272">
            <v>115.48</v>
          </cell>
        </row>
        <row r="2273">
          <cell r="A2273" t="str">
            <v>21.01.080</v>
          </cell>
          <cell r="B2273" t="str">
            <v>21.01.080 SOBRETAMPA DE CONCRETO NAS DIMENSOES 0,60 X0,60 X 0,08 M, INCLUSIVE ASSENTAMENTO E TRANSPORTE (LOGOMARCA P.C.R) (EMLURB)</v>
          </cell>
          <cell r="C2273" t="str">
            <v>Un</v>
          </cell>
          <cell r="D2273">
            <v>117.853542</v>
          </cell>
          <cell r="E2273">
            <v>92.34</v>
          </cell>
        </row>
        <row r="2274">
          <cell r="A2274" t="str">
            <v>21.01.090</v>
          </cell>
          <cell r="B2274" t="str">
            <v>21.01.090 LEVANTAMENTO DE TAMPAO DE  POCO DE VISITA EXISTENTE (ELEVACAO DA COTA DE NIVEL), DEVIDO A SERVICO DE RECAPEAMENTO ASFALTICO. (EMLURB)</v>
          </cell>
          <cell r="C2274" t="str">
            <v>Un</v>
          </cell>
          <cell r="D2274">
            <v>178.18424300000001</v>
          </cell>
          <cell r="E2274">
            <v>139.61000000000001</v>
          </cell>
        </row>
        <row r="2275">
          <cell r="A2275" t="str">
            <v>21.02.010</v>
          </cell>
          <cell r="B2275" t="str">
            <v>21.02.010 CONSTRUCAO DE CAIXA COLETORA, TIPO "COM GRADE", EM ALVENARIA DE 1 VEZ  TIJOLOS MACICOS PRENSADOS ( REF. DR01OBRAS RECIFE) NAS DIMENSOES INTERNAS DE 0,25 X 0,85 X 1,00 M, INCLUSIVE ESCAVACAO, REATERRO COMPACTADO E REMOCAODO MATERIAL EXCEDENTE ( SEM A GRADE ). (EMLURB)</v>
          </cell>
          <cell r="C2275" t="str">
            <v>Un</v>
          </cell>
          <cell r="D2275">
            <v>1439.270747</v>
          </cell>
          <cell r="E2275">
            <v>1127.69</v>
          </cell>
        </row>
        <row r="2276">
          <cell r="A2276" t="str">
            <v>21.02.020</v>
          </cell>
          <cell r="B2276" t="str">
            <v>21.02.020 CONTRUCAO DE CAIXA COLETORA, TIPOCOM GAVETA, EM ALVENARIA DE 1 VEZ DE TIJOLOS MACICOS PRENSADOS (REF. DR03OBRAS RECIFE) NAS DIM. INTERNAS 0,25X 0,90X 1,00 M ,INCLUSIVE ESCAVACAO, REATERRO COMPACTADO  E REMOCAO DO MATERIAL EXCEDENTE (C/ TAMPA DE CONCRETO). (EMLURB)</v>
          </cell>
          <cell r="C2276" t="str">
            <v>Un</v>
          </cell>
          <cell r="D2276">
            <v>2235.4905020000001</v>
          </cell>
          <cell r="E2276">
            <v>1751.54</v>
          </cell>
        </row>
        <row r="2277">
          <cell r="A2277" t="str">
            <v>21.02.030</v>
          </cell>
          <cell r="B2277" t="str">
            <v>21.02.030 CONTRUCAO DE CAIXA COLETORA, TIPOCOM GAVETA, EM ALVENARIA DE 1 VEZ DE TIJOLOS MACICOS PRENSADOS (REF. DR06OBRAS RECIFE) NAS DIM. INTERNAS 0,8 X 0,8 X 0,90 M ,INCLUSIVE ESCAVACAO, REATERRO COMPACTADO  E REMOCAO DO MAT. EXCEDENTE ( C/ SOBRETAMPA DE CONC.). (EMLURB)</v>
          </cell>
          <cell r="C2277" t="str">
            <v>Un</v>
          </cell>
          <cell r="D2277">
            <v>2836.6788539999998</v>
          </cell>
          <cell r="E2277">
            <v>2222.58</v>
          </cell>
        </row>
        <row r="2278">
          <cell r="A2278" t="str">
            <v>21.03.060</v>
          </cell>
          <cell r="B2278" t="str">
            <v>21.03.060 CONSTRUCAO DE POCO DE VISITA EM ALVENARIA DE 1 VEZ  TIJOLOS MACICOS PRENSADOS  (REF.DR05OBRAS RECIFE) NAS DIMENSOES INTERNAS  1,00 X1,00 X 1,50 M, INCLUSIVE ESCAVACAO, REATERRO COMPACTADO E REMOCAO DO  MATERIAL  EXCEDENTE( SEM O TAMPAO). (EMLURB)</v>
          </cell>
          <cell r="C2278" t="str">
            <v>Un</v>
          </cell>
          <cell r="D2278">
            <v>5307.3403939999998</v>
          </cell>
          <cell r="E2278">
            <v>4158.38</v>
          </cell>
        </row>
        <row r="2279">
          <cell r="A2279" t="str">
            <v>21.03.070</v>
          </cell>
          <cell r="B2279" t="str">
            <v>21.03.070 CONST. DE POCO DE VISITA EM ALVEN. DE  1 VEZ DE TIJOLOS MACICOS PRENSADOS (REF.DR05OBRAS RECIFE) NAS DIMENSOES INTERNAS 1,2X1,2X1,5 M,I NCLUSIVE ESCAVACAO, REATERRO COMPACTADO    E REMOCAO DO MATERIAL EXCEDENTE (SEM O TAMPAO). (EMLURB)</v>
          </cell>
          <cell r="C2279" t="str">
            <v>Un</v>
          </cell>
          <cell r="D2279">
            <v>6162.665602</v>
          </cell>
          <cell r="E2279">
            <v>4828.54</v>
          </cell>
        </row>
        <row r="2280">
          <cell r="A2280" t="str">
            <v>21.03.080</v>
          </cell>
          <cell r="B2280" t="str">
            <v>21.03.080 CONSTRUCAO DE POCO DE VISITA EM ALVENARIA  DE1 VEZ DE TIJOLOS MACICOS PRENSADOS ( REF. DR05OBRAS RECIFE) NAS DIMENSOES INTERNAS 1,5 X1,5 X 2,0 M INCLUSIVE ESCAVACAO,REATERRO COMPACTADO E REMOCAO DO MATERIAL EXCEDENTE ( SEM O TAMPAO ). (EMLURB)</v>
          </cell>
          <cell r="C2280" t="str">
            <v>Un</v>
          </cell>
          <cell r="D2280">
            <v>8974.7118659999996</v>
          </cell>
          <cell r="E2280">
            <v>7031.82</v>
          </cell>
        </row>
        <row r="2281">
          <cell r="A2281" t="str">
            <v>21.03.090</v>
          </cell>
          <cell r="B2281" t="str">
            <v>21.03.090 CONST. DE POCO DE VISITA EM ALVEN. DE  1 VEZ DE TIJOLOS MACICOS PRENSADOS (REF.DR05OBRAS RECIFE) NAS DIMENSOES INTERNAS 1,8X1,8X2,5 M, INCLUSIVE ESCAVACAO, REATERRO COMPACTADO    E REMOCAO DO MATERIAL EXCEDENTE (SEM O TAMPAO). (EMLURB)</v>
          </cell>
          <cell r="C2281" t="str">
            <v>Un</v>
          </cell>
          <cell r="D2281">
            <v>13733.013526000001</v>
          </cell>
          <cell r="E2281">
            <v>10760.02</v>
          </cell>
        </row>
        <row r="2282">
          <cell r="A2282" t="str">
            <v>21.03.100</v>
          </cell>
          <cell r="B2282" t="str">
            <v>21.03.100 CONST. DE POCO DE VISITA EM ALVEN. DE 1 VEZ DE TIJOLOS MACICOS PRENSADOS (REF.DR05OBRAS RECIFE ) NAS  DIMENSOES INTERNAS  2,2 X 2,2 X2,5 M INCLUSIVE ESCAVACAO, REATERRO COMPACTADO E REMOCAO DO MATERIAL EXCEDENTE ( SEM  O TAMPAO ). (EMLURB)</v>
          </cell>
          <cell r="C2282" t="str">
            <v>Un</v>
          </cell>
          <cell r="D2282">
            <v>17472.151346999999</v>
          </cell>
          <cell r="E2282">
            <v>13689.69</v>
          </cell>
        </row>
        <row r="2283">
          <cell r="A2283" t="str">
            <v>21.03.110</v>
          </cell>
          <cell r="B2283" t="str">
            <v>21.03.110 CONST. DE POCO DE VISITA, TIPO C/ GAVETA, EM ALVEN. DE 1 VEZ DE TIJ. MACICOS PRENSADOS (REFDR02OBRAS RECIFE ) NAS DIMENSOES   INTERNAS 1,0 X 1,0 X 1,5 M, INCLUSIVE ESCAVACAO, REATERRO COMPACTADO E REMOCAO DO MATERIAL EXCEDENTE (COM SOBRETAMPA DE CONCRETO). (EMLURB)</v>
          </cell>
          <cell r="C2283" t="str">
            <v>Un</v>
          </cell>
          <cell r="D2283">
            <v>5305.3621290000001</v>
          </cell>
          <cell r="E2283">
            <v>4156.83</v>
          </cell>
        </row>
        <row r="2284">
          <cell r="A2284" t="str">
            <v>21.03.120</v>
          </cell>
          <cell r="B2284" t="str">
            <v>21.03.120 CONST. DE POCO DE VISITA, TIPO C/ GAVETA, EM ALVENARIA DE 1 VEZ DE TIJ. MACICOS  PRENSADOS (REF.DR02OBRAS RECIFE) NAS DIMENSOES INTERNAS  1,2 X 1,2 X 1,5 M, INCLUSIVE  ESCAVACAO, REATERRO COMPACTADO E REMOCAO DO MATERIAL EXCEDENTE (COM SOBRETAMPA DE CONCRETO). (EMLURB)</v>
          </cell>
          <cell r="C2284" t="str">
            <v>Un</v>
          </cell>
          <cell r="D2284">
            <v>6088.4232309999998</v>
          </cell>
          <cell r="E2284">
            <v>4770.37</v>
          </cell>
        </row>
        <row r="2285">
          <cell r="A2285" t="str">
            <v>21.03.130</v>
          </cell>
          <cell r="B2285" t="str">
            <v>21.03.130 CONST. DE POCO DE VISITA, TIPO C/ GAVETA, EM ALVENARIA DE 1 VEZ DE TIJ. MACICOS  PRENSADOS (REF.DR02OBRAS RECIFE) NAS DIMENSOES INTERNAS 1,5X1,5X2,0 M,  INCLUSIVE ESCAVACAO, REATERRO COMPACTADO E REMOCAO DO MATERIAL  EXCEDENTE (COM SOBRETAMPA DE CONCRETO). (EMLURB)</v>
          </cell>
          <cell r="C2285" t="str">
            <v>Un</v>
          </cell>
          <cell r="D2285">
            <v>9477.3188059999993</v>
          </cell>
          <cell r="E2285">
            <v>7425.62</v>
          </cell>
        </row>
        <row r="2286">
          <cell r="A2286" t="str">
            <v>21.03.140</v>
          </cell>
          <cell r="B2286" t="str">
            <v>21.03.140 CONST. DE POCO DE VISITA, TIPO  C/ GAVETA, EM ALVENARIA DE 1 VEZ DE TIJ. MACICOS  PRENSADOS (REF.DR02OBRAS RECIFE) NAS DIMENSOES INTERNAS 1,8X1,8X2,5 M, INCLUSIVE ESCAVACAO,  REATERRO COMPACTADO E REMOCAO DO MATERIAL EXCEDENTE (COM SOBRE TAMPA DE CONCRETO). (EMLURB)</v>
          </cell>
          <cell r="C2286" t="str">
            <v>Un</v>
          </cell>
          <cell r="D2286">
            <v>13142.877931999999</v>
          </cell>
          <cell r="E2286">
            <v>10297.64</v>
          </cell>
        </row>
        <row r="2287">
          <cell r="A2287" t="str">
            <v>21.03.150</v>
          </cell>
          <cell r="B2287" t="str">
            <v>21.03.150 CONST. DE POCO DE VISITA, TIPO C/ GRADE,  EM ALVENARIA DE 1 VEZ DE TIJ. MACICOS  PRENSADOS (REF.DR04OBRAS RECIFE) NAS DIMENSOES INTERNAS 1,0X1,0X1,5 M, INCLUSIVE ESCAVACAO,  REATERRO COMPACTADO E REMOCAO DO MATERIAL  EXCEDENTE (C/ SOBRETAMPA DE CONCRETO E S/ GRADE). (EMLURB)</v>
          </cell>
          <cell r="C2287" t="str">
            <v>Un</v>
          </cell>
          <cell r="D2287">
            <v>6427.0000949999994</v>
          </cell>
          <cell r="E2287">
            <v>5035.6499999999996</v>
          </cell>
        </row>
        <row r="2288">
          <cell r="A2288" t="str">
            <v>21.03.160</v>
          </cell>
          <cell r="B2288" t="str">
            <v>21.03.160 CONST. DE POCO DE VISITA, TIPO C/ GRADE,  EM ALVENARIA DE 1 VEZ DE TIJ. MACICOS  PRENSADOS (REF.DR04OBRAS RECIFE) NAS DIMENSOES INTERNAS 1,2X1,2X1,5 M, INCLUSIVE ESCAVACAO,  REATERRO COMPACTADO E REMOCAO DO MATERIAL  EXCEDENTE (C/ SOBRETAMPA DE CONCRETO E S/ GRADE). (EMLURB)</v>
          </cell>
          <cell r="C2288" t="str">
            <v>Un</v>
          </cell>
          <cell r="D2288">
            <v>6950.3851989999994</v>
          </cell>
          <cell r="E2288">
            <v>5445.73</v>
          </cell>
        </row>
        <row r="2289">
          <cell r="A2289" t="str">
            <v>21.03.170</v>
          </cell>
          <cell r="B2289" t="str">
            <v>21.03.170 CONST. DE POCO DE VISITA, TIPO C/ GRADE,  EM ALVENARIA DE 1 VEZ DE TIJ. MACICOS  PRENSADOS (REF.DR04OBRAS RECIFE) NAS DIMENSOES INTERNAS 1,5X1,5X2,0 M, INCLUSIVE ESCAVACAO,  REATERRO COMPACTADO E REMOCAO DO MATERIAL  EXCEDENTE (C/ SOBRETAMPA DE CONCRETO E S/ GRADE). (EMLURB)</v>
          </cell>
          <cell r="C2289" t="str">
            <v>Un</v>
          </cell>
          <cell r="D2289">
            <v>11062.840769999999</v>
          </cell>
          <cell r="E2289">
            <v>8667.9</v>
          </cell>
        </row>
        <row r="2290">
          <cell r="A2290" t="str">
            <v>21.03.180</v>
          </cell>
          <cell r="B2290" t="str">
            <v>21.03.180 CONST. DE POCO DE VISITA, TIPO C/ GRADE,  EM ALVENARIA DE 1 VEZ DE TIJ. MACICOS  PRENSADOS (REF.DR04OBRAS RECIFE) NAS DIMENSOES INTERNAS 1,8X1,8X2,5 M, INCLUSIVE ESCAVACAO,  REATERRO COMPACTADO E REMOCAO DO MATERIAL  EXCEDENTE (C/ SOBRETAMPA DE CONCRETO E S/ GRADE). (EMLURB)</v>
          </cell>
          <cell r="C2290" t="str">
            <v>Un</v>
          </cell>
          <cell r="D2290">
            <v>15106.861135000001</v>
          </cell>
          <cell r="E2290">
            <v>11836.45</v>
          </cell>
        </row>
        <row r="2291">
          <cell r="A2291" t="str">
            <v>21.04.030</v>
          </cell>
          <cell r="B2291" t="str">
            <v>21.04.030 ENSECADEIRA COM PRANCHOES DE MADEIRA  DE  LEI DE 3 X 6 POLEGADAS E QUADROS UTILIZANDO LONGARINAS DE MADEIRA DE 3 X 5 POLEGADAS, INCLUSIVE POSTERIOR RETIRADA. (AREA NAO CRAVADA) (EMLURB)</v>
          </cell>
          <cell r="C2291" t="str">
            <v>m2</v>
          </cell>
          <cell r="D2291">
            <v>194.16351899999998</v>
          </cell>
          <cell r="E2291">
            <v>152.13</v>
          </cell>
        </row>
        <row r="2292">
          <cell r="A2292" t="str">
            <v>21.04.035</v>
          </cell>
          <cell r="B2292" t="str">
            <v>21.04.035 ENSECADEIRA COM PRANCHOES DE MADEIRA  DE LEI COM 3 X 6 POLEGADAS E QUADROS UTILIZANDO LONGARINAS DE MADEIRA DE 3 X 5 POLEGADAS, INCLUSIVE POSTERIOR RETIRADA. (AREA CRAVADA) (EMLURB)</v>
          </cell>
          <cell r="C2292" t="str">
            <v>m2</v>
          </cell>
          <cell r="D2292">
            <v>258.01680799999997</v>
          </cell>
          <cell r="E2292">
            <v>202.16</v>
          </cell>
        </row>
        <row r="2293">
          <cell r="A2293" t="str">
            <v>21.04.040</v>
          </cell>
          <cell r="B2293" t="str">
            <v>21.04.040 ESCORAMENTO DE VALAS COM PRANCHOES METALICOS E QUADROS UTILIZANDO LONGARINAS  DE  MADEIRADE 3 X 5 POL., INCLUSIVE POSTERIOR  RETIRADA( AREA CRAVADA ). (EMLURB)</v>
          </cell>
          <cell r="C2293" t="str">
            <v>m2</v>
          </cell>
          <cell r="D2293">
            <v>104.158843</v>
          </cell>
          <cell r="E2293">
            <v>81.61</v>
          </cell>
        </row>
        <row r="2294">
          <cell r="A2294" t="str">
            <v>21.04.050</v>
          </cell>
          <cell r="B2294" t="str">
            <v>21.04.050 ESCORAMENTO DE VALAS COM PRANCHOES METALICOS E QUADROS UTILIZANDO LONGARINAS  DE  MADEIRADE 3 X 5 POL., INCLUSIVE POSTERIOR  RETIRADA (AREA NAO CRAVADA ). (EMLURB)</v>
          </cell>
          <cell r="C2294" t="str">
            <v>m2</v>
          </cell>
          <cell r="D2294">
            <v>74.216844999999992</v>
          </cell>
          <cell r="E2294">
            <v>58.15</v>
          </cell>
        </row>
        <row r="2295">
          <cell r="A2295" t="str">
            <v>21.04.060</v>
          </cell>
          <cell r="B2295" t="str">
            <v>21.04.060 ESCORAMENTO DESCONTINUO DE VALAS. (EMLURB)</v>
          </cell>
          <cell r="C2295" t="str">
            <v>m2</v>
          </cell>
          <cell r="D2295">
            <v>76.897075000000001</v>
          </cell>
          <cell r="E2295">
            <v>60.25</v>
          </cell>
        </row>
        <row r="2296">
          <cell r="A2296" t="str">
            <v>21.04.070</v>
          </cell>
          <cell r="B2296" t="str">
            <v>21.04.070 CONSTRUCAO  DE ENSECADEIRA  DUPLA EM CHAPA DE MADEIRA COMP. RESINADA DE 12 MM  DE ESPESSURA COM AFASTAMENTO INTERNO DE 30 CM, ESCORADA EM ESTRONCAS CRAVADAS A CADA 1,0 M, COSTELAMENTO COM  BARROTES  DE  3 X 3 POL. E PREENCHIDA COM MAT. ARGILOSO, INCLUSIVE POSTERIOR RETIRADA. (EMLURB)</v>
          </cell>
          <cell r="C2296" t="str">
            <v>m2</v>
          </cell>
          <cell r="D2296">
            <v>131.790738</v>
          </cell>
          <cell r="E2296">
            <v>103.26</v>
          </cell>
        </row>
        <row r="2297">
          <cell r="A2297" t="str">
            <v>21.05.010</v>
          </cell>
          <cell r="B2297" t="str">
            <v>21.05.010 ESGOTAMENTO DE AGUA  COM BOMBA  A GASOLINA DE 3,4 HP, INCLUSIVE 10 METROS DE MANGOTE DE  2" COM COMBUSTIVEL. (EMLURB)</v>
          </cell>
          <cell r="C2297" t="str">
            <v>H</v>
          </cell>
          <cell r="D2297">
            <v>9.4573830000000001</v>
          </cell>
          <cell r="E2297">
            <v>7.41</v>
          </cell>
        </row>
        <row r="2298">
          <cell r="A2298" t="str">
            <v>21.05.020</v>
          </cell>
          <cell r="B2298" t="str">
            <v>21.05.020 ESGOTAMENTO  DE AGUA COM  BOMBA ELETRICA SUBMERSA, POT 4 CV, INCLUSIVE 10 METROS DE MANGOTE DE 3". (EMLURB)</v>
          </cell>
          <cell r="C2298" t="str">
            <v>m3</v>
          </cell>
          <cell r="D2298">
            <v>0.63815</v>
          </cell>
          <cell r="E2298">
            <v>0.5</v>
          </cell>
        </row>
        <row r="2299">
          <cell r="A2299" t="str">
            <v>21.06.051</v>
          </cell>
          <cell r="B2299" t="str">
            <v>21.06.051 GALERIA DE TUBOS DE CONCRETO PS10,30M DE DIAMETRO , INCLUSIVE ESCAVACAO MANUAL DAS VALAS ATE 1,50 M DE PROFUNDIDADE, REATERRO COMPACTADO , REMOCAO DO MATERIAL EXCEDENTE E AINDA  FORNECIMENTO E ASSENTAMENTO DOS TUBOS. (EMLURB)</v>
          </cell>
          <cell r="C2299" t="str">
            <v>m</v>
          </cell>
          <cell r="D2299">
            <v>200.43015199999999</v>
          </cell>
          <cell r="E2299">
            <v>157.04</v>
          </cell>
        </row>
        <row r="2300">
          <cell r="A2300" t="str">
            <v>21.06.061</v>
          </cell>
          <cell r="B2300" t="str">
            <v>21.06.061 GALERIA DE TUBOS DE CONCRETO PS10,30M DE DIAMETRO , INCLUSIVE ESCAVACAO MANUAL DAS VALAS ATE 1,50 M DE PROFUNDIDADE, REATERRO COMPACTADO , REMOCAO DO MATERIAL EXCEDENTE E AINDA  FORNECIMENTO E ASSENTAMENTO DOS TUBOS  (SERVICO NOTURNO). (EMLURB)</v>
          </cell>
          <cell r="C2300" t="str">
            <v>m</v>
          </cell>
          <cell r="D2300">
            <v>231.40595300000001</v>
          </cell>
          <cell r="E2300">
            <v>181.31</v>
          </cell>
        </row>
        <row r="2301">
          <cell r="A2301" t="str">
            <v>21.06.071</v>
          </cell>
          <cell r="B2301" t="str">
            <v>21.06.071 GALERIA DE TUBOS DE CONCRETO PS10,30M DE DIAMETRO, INCLUSIVE ESCAVACAO MECANICA DAS VALAS ATE 1,50 M DE PROFUNDIDADE, REATERRO COMPACTADO , REMOCAO DO MATERIAL EXCEDENTEE AINDA  FORNECIMENTO E ASSENTAMENTO DOS TUBOS. (EMLURB)</v>
          </cell>
          <cell r="C2301" t="str">
            <v>m</v>
          </cell>
          <cell r="D2301">
            <v>160.418147</v>
          </cell>
          <cell r="E2301">
            <v>125.69</v>
          </cell>
        </row>
        <row r="2302">
          <cell r="A2302" t="str">
            <v>21.06.081</v>
          </cell>
          <cell r="B2302" t="str">
            <v>21.06.081 GALERIA DE TUBOS DE CONCRETO PS10,30M DE DIAMETRO, INCLUSIVE ESCAVACAO MECANICA DAS VALAS ATE 1,50 M DE PROFUNDIDADE, REATERRO COMPACTADO, REMOCAO DO MATERIAL EXCEDENTE E AINDA  FORNECIMENTO E ASSENTAMENTO DOS TUBOS  (SERVICO NOTURNO). (EMLURB)</v>
          </cell>
          <cell r="C2302" t="str">
            <v>m</v>
          </cell>
          <cell r="D2302">
            <v>182.472611</v>
          </cell>
          <cell r="E2302">
            <v>142.97</v>
          </cell>
        </row>
        <row r="2303">
          <cell r="A2303" t="str">
            <v>21.06.091</v>
          </cell>
          <cell r="B2303" t="str">
            <v>21.06.091 GALERIA DE TUBOS DE CONCRETO PS10,40M DE DIAMETRO , INCLUSIVE ESCAVACAO MANUAL DASVALAS ATE 1,50 M DE PROFUNDIDADE, REATERRO COMPACTADO , REMOCAO DO MATERIAL EXCEDENTEE AINDA  FORNECIMENTO E ASSENTAMENTO DOS TUBOS. (EMLURB)</v>
          </cell>
          <cell r="C2303" t="str">
            <v>m</v>
          </cell>
          <cell r="D2303">
            <v>266.75946299999998</v>
          </cell>
          <cell r="E2303">
            <v>209.01</v>
          </cell>
        </row>
        <row r="2304">
          <cell r="A2304" t="str">
            <v>21.06.101</v>
          </cell>
          <cell r="B2304" t="str">
            <v>21.06.101 GALERIA DE TUBOS DE CONCRETO PS10,40M DE DIAMETRO , INCLUSIVE ESCAVACAO MANUAL DAS VALAS ATE 1,50 M DE PROFUNDIDADE, REATERRO COMPACTADO , REMOCAO DO MATERIAL EXCEDENTE E AINDA  FORNECIMENTO E ASSENTAMENTO DOS TUBOS  (SERVICO NOTURNO). (EMLURB)</v>
          </cell>
          <cell r="C2304" t="str">
            <v>m</v>
          </cell>
          <cell r="D2304">
            <v>307.34580299999999</v>
          </cell>
          <cell r="E2304">
            <v>240.81</v>
          </cell>
        </row>
        <row r="2305">
          <cell r="A2305" t="str">
            <v>21.06.111</v>
          </cell>
          <cell r="B2305" t="str">
            <v>21.06.111 GALERIA DE TUBOS DE CONCRETO PS10,40M DE DIAMETRO, INCLUSIVE ESCAVACAO MECANICA DAS VALAS ATE 1,50 M DE PROFUNDIDADE, REATERRO COMPACTADO , REMOCAO DO MATERIAL EXCEDENTE E AINDA  FORNECIMENTO E ASSENTAMENTO DOS TUBOS. (EMLURB)</v>
          </cell>
          <cell r="C2305" t="str">
            <v>m</v>
          </cell>
          <cell r="D2305">
            <v>213.43564899999998</v>
          </cell>
          <cell r="E2305">
            <v>167.23</v>
          </cell>
        </row>
        <row r="2306">
          <cell r="A2306" t="str">
            <v>21.06.121</v>
          </cell>
          <cell r="B2306" t="str">
            <v>21.06.121 GALERIA DE TUBOS DE CONCRETO PS10,40M DE DIAMETRO, INCLUSIVE ESCAVACAO MECANICA DAS VALAS ATE 1,50 M DE PROFUNDIDADE, REATERRO COMPACTADO , REMOCAO DO MATERIAL EXCEDENTEE AINDA  FORNECIMENTO E ASSENTAMENTO DOS TUBOS  (SERVICO NOTURNO). (EMLURB)</v>
          </cell>
          <cell r="C2306" t="str">
            <v>m</v>
          </cell>
          <cell r="D2306">
            <v>241.92266500000002</v>
          </cell>
          <cell r="E2306">
            <v>189.55</v>
          </cell>
        </row>
        <row r="2307">
          <cell r="A2307" t="str">
            <v>21.06.131</v>
          </cell>
          <cell r="B2307" t="str">
            <v>21.06.131 GALERIA DE TUBOS DE CONCRETO PS10,50M DE DIAMETRO , INCLUSIVE ESCAVACAO MANUAL DAS VALAS ATE 1,50 M DE PROFUNDIDADE, REATERRO COMPACTADO , REMOCAO DO MATERIAL EXCEDENTE E AINDA  FORNECIMENTO E ASSENTAMENTO DOS TUBOS. (EMLURB)</v>
          </cell>
          <cell r="C2307" t="str">
            <v>m</v>
          </cell>
          <cell r="D2307">
            <v>356.547168</v>
          </cell>
          <cell r="E2307">
            <v>279.36</v>
          </cell>
        </row>
        <row r="2308">
          <cell r="A2308" t="str">
            <v>21.06.141</v>
          </cell>
          <cell r="B2308" t="str">
            <v>21.06.141 GALERIA DE TUBOS DE CONCRETO PS10,50M DE DIAMETRO, INCLUSIVE ESCAVACAO MANUAL DAS VALAS ATE 1,50 M DE PROFUNDIDADE, REATERRO COMPACTADO , REMOCAO DO MATERIAL EXCEDENTE E AINDA  FORNECIMENTO E ASSENTAMENTO DOS TUBOS  (SERVICO NOTURNO). (EMLURB)</v>
          </cell>
          <cell r="C2308" t="str">
            <v>m</v>
          </cell>
          <cell r="D2308">
            <v>407.52259000000004</v>
          </cell>
          <cell r="E2308">
            <v>319.3</v>
          </cell>
        </row>
        <row r="2309">
          <cell r="A2309" t="str">
            <v>21.06.151</v>
          </cell>
          <cell r="B2309" t="str">
            <v>21.06.151 GALERIA DE TUBOS DE CONCRETO PS10,50M DE DIAMETRO, INCLUSIVE ESCAVACAO MECANICA DASVALAS ATE 1,50 M DE PROFUNDIDADE, REATERRO COMPACTADO , REMOCAO DO MATERIAL EXCEDENTE E AINDA  FORNECIMENTO E ASSENTAMENTO DOS TUBOS. (EMLURB)</v>
          </cell>
          <cell r="C2309" t="str">
            <v>m</v>
          </cell>
          <cell r="D2309">
            <v>289.88601899999998</v>
          </cell>
          <cell r="E2309">
            <v>227.13</v>
          </cell>
        </row>
        <row r="2310">
          <cell r="A2310" t="str">
            <v>21.06.161</v>
          </cell>
          <cell r="B2310" t="str">
            <v>21.06.161 GALERIA DE TUBOS DE CONCRETO PS10,50M DE DIAMETRO, INCLUSIVE ESCAVACAO MECANICA DAS VALAS ATE 1,50 M DE PROFUNDIDADE, REATERRO COMPACTADO, REMOCAO DO MATERIAL EXCEDENTE E AINDA  FORNECIMENTO E ASSENTAMENTO DOS TUBOS  (SERVICO NOTURNO). (EMLURB)</v>
          </cell>
          <cell r="C2310" t="str">
            <v>m</v>
          </cell>
          <cell r="D2310">
            <v>325.81386400000002</v>
          </cell>
          <cell r="E2310">
            <v>255.28</v>
          </cell>
        </row>
        <row r="2311">
          <cell r="A2311" t="str">
            <v>21.06.171</v>
          </cell>
          <cell r="B2311" t="str">
            <v>21.06.171 GALERIA DE TUBOS DE CONCRETO PS10,60M DE DIAMETRO, INCLUSIVE ESCAVACAO MANUAL DAS VALAS ATE 1,50 M DE PROFUNDIDADE, REATERRO COMPACTADO, REMOCAO DO MATERIAL EXCEDENTE E AINDA  FORNECIMENTO E ASSENTAMENTO DOS TUBOS. (EMLURB)</v>
          </cell>
          <cell r="C2311" t="str">
            <v>m</v>
          </cell>
          <cell r="D2311">
            <v>430.40664900000002</v>
          </cell>
          <cell r="E2311">
            <v>337.23</v>
          </cell>
        </row>
        <row r="2312">
          <cell r="A2312" t="str">
            <v>21.06.181</v>
          </cell>
          <cell r="B2312" t="str">
            <v>21.06.181 GALERIA DE TUBOS DE CONCRETO PS10,60M DE DIAMETRO, INCLUSIVE ESCAVACAO MANUAL DAS VALAS ATE 1,50 M DE PROFUNDIDADE, REATERRO COMPACTADO , REMOCAO DO MATERIAL EXCEDENTE E AINDA FORNECIMENTO E ASSENTAMENTO DOS TUBOS  (SERVICO NOTURNO). (EMLURB)</v>
          </cell>
          <cell r="C2312" t="str">
            <v>m</v>
          </cell>
          <cell r="D2312">
            <v>492.26891000000001</v>
          </cell>
          <cell r="E2312">
            <v>385.7</v>
          </cell>
        </row>
        <row r="2313">
          <cell r="A2313" t="str">
            <v>21.06.191</v>
          </cell>
          <cell r="B2313" t="str">
            <v>21.06.191 GALERIA DE TUBOS DE CONCRETO PS10,60M DE DIAMETRO, INCLUSIVE ESCAVACAO MECANICA DAS VALAS ATE 1,50 M DE PROFUNDIDADE, REATERRO COMPACTADO, REMOCAO DO MATERIAL EXCEDENTE E AINDA  FORNECIMENTO E ASSENTAMENTO DOS TUBOS. (EMLURB)</v>
          </cell>
          <cell r="C2313" t="str">
            <v>m</v>
          </cell>
          <cell r="D2313">
            <v>350.39540200000005</v>
          </cell>
          <cell r="E2313">
            <v>274.54000000000002</v>
          </cell>
        </row>
        <row r="2314">
          <cell r="A2314" t="str">
            <v>21.06.201</v>
          </cell>
          <cell r="B2314" t="str">
            <v>21.06.201 GALERIA DE TUBOS DE CONCRETO PS10,60M DE DIAMETRO, INCLUSIVE ESCAVACAO MECANICA DAS VALAS ATE 1,50 M DE PROFUNDIDADE, REATERRO COMPACTADO , REMOCAO DO MATERIAL EXCEDENTE E AINDA  FORNECIMENTO E ASSENTAMENTO DOS TUBOS  (SERVICO NOTURNO). (EMLURB)</v>
          </cell>
          <cell r="C2314" t="str">
            <v>m</v>
          </cell>
          <cell r="D2314">
            <v>394.19801799999999</v>
          </cell>
          <cell r="E2314">
            <v>308.86</v>
          </cell>
        </row>
        <row r="2315">
          <cell r="A2315" t="str">
            <v>21.06.251</v>
          </cell>
          <cell r="B2315" t="str">
            <v>21.06.251 GALERIA DE TUBOS DE CONCRETO PS10,80M DE DIAMETRO , INCLUSIVE ESCAVACAO MANUAL DAS VALAS ATE 1,50 M DE PROFUNDIDADE, REATERRO COMPACTADO , REMOCAO DO MATERIAL EXCEDENTE E AINDA  FORNECIMENTO E ASSENTAMENTO DOSTUBOS. (EMLURB)</v>
          </cell>
          <cell r="C2315" t="str">
            <v>m</v>
          </cell>
          <cell r="D2315">
            <v>667.08372099999997</v>
          </cell>
          <cell r="E2315">
            <v>522.66999999999996</v>
          </cell>
        </row>
        <row r="2316">
          <cell r="A2316" t="str">
            <v>21.06.261</v>
          </cell>
          <cell r="B2316" t="str">
            <v>21.06.261 GALERIA DE TUBOS DE CONCRETO PS10,80M DE DIAMETRO , INCLUSIVE ESCAVACAO MANUAL DAS VALAS ATE 1,50 M DE PROFUNDIDADE, REATERRO COMPACTADO , REMOCAO DO MATERIAL EXCEDENTE E AINDA  FORNECIMENTO E ASSENTAMEN   TO DOS TUBOS   (SERVICO NOTURNO). (EMLURB)</v>
          </cell>
          <cell r="C2316" t="str">
            <v>m</v>
          </cell>
          <cell r="D2316">
            <v>749.62204200000008</v>
          </cell>
          <cell r="E2316">
            <v>587.34</v>
          </cell>
        </row>
        <row r="2317">
          <cell r="A2317" t="str">
            <v>21.06.271</v>
          </cell>
          <cell r="B2317" t="str">
            <v>21.06.271 GALERIA DE TUBOS DE CONCRETO PS10,80M DE DIAMETRO, INCLUSIVE ESCAVACAO MECANICA DAS VALAS ATE 1,50 M DE PROFUNDIDADE, REATERRO COMPACTADO, REMOCAO DO MATERIAL EXCEDENTE E AINDA  FORNECIMENTO E ASSENTAMENTO DOSTUBOS. (EMLURB)</v>
          </cell>
          <cell r="C2317" t="str">
            <v>m</v>
          </cell>
          <cell r="D2317">
            <v>560.39780399999995</v>
          </cell>
          <cell r="E2317">
            <v>439.08</v>
          </cell>
        </row>
        <row r="2318">
          <cell r="A2318" t="str">
            <v>21.06.281</v>
          </cell>
          <cell r="B2318" t="str">
            <v>21.06.281 GALERIA DE TUBOS DE CONCRETO PS10,80M DE DIAMETRO, INCLUSIVE ESCAVACAO MECANICA DAS VALAS ATE 1,50 M DE PROFUNDIDADE, REATERRO COMPACTADO, REMOCAO DO MATERIAL EXCEDENTE E AINDA  FORNECIMENTO E ASSENTAMENTO DOSTUBOS  (SERVICO NOTURNO). (EMLURB)</v>
          </cell>
          <cell r="C2318" t="str">
            <v>m</v>
          </cell>
          <cell r="D2318">
            <v>618.75023999999996</v>
          </cell>
          <cell r="E2318">
            <v>484.8</v>
          </cell>
        </row>
        <row r="2319">
          <cell r="A2319" t="str">
            <v>21.06.331</v>
          </cell>
          <cell r="B2319" t="str">
            <v>21.06.331 GALERIA DE TUBOS DE CONCRETO PS11,00M DE DIAMETRO, INCLUSIVE  ESCAVACAO MANUAL DASVALAS ATE 2,00 M DE PROFUNDIDADE,REATERRO COMPACTADO, REMOCAO DO MATERIAL EXCEDENTE  E AINDA  FORNECIMENTO E ASSENTAMENTO DOS TUBOS. (EMLURB)</v>
          </cell>
          <cell r="C2319" t="str">
            <v>m</v>
          </cell>
          <cell r="D2319">
            <v>1100.949143</v>
          </cell>
          <cell r="E2319">
            <v>862.61</v>
          </cell>
        </row>
        <row r="2320">
          <cell r="A2320" t="str">
            <v>21.06.341</v>
          </cell>
          <cell r="B2320" t="str">
            <v>21.06.341 GALERIA DE TUBOS DE CONCRETO PS11,00M DE DIAMETRO, INCLUSIVE  ESCAVACAO MANUAL DAS VALAS ATE 2,00 M DE PROFUNDIDADE, REATERRO COMPACTADO, REMOCAO DO MATERIAL EXCEDENTE  E AINDA  FORNECIMENTO E  ASSENTAMENTO DOS TUBOS   (SERVICO NOTURNO). (EMLURB)</v>
          </cell>
          <cell r="C2320" t="str">
            <v>m</v>
          </cell>
          <cell r="D2320">
            <v>1247.8640359999999</v>
          </cell>
          <cell r="E2320">
            <v>977.72</v>
          </cell>
        </row>
        <row r="2321">
          <cell r="A2321" t="str">
            <v>21.06.351</v>
          </cell>
          <cell r="B2321" t="str">
            <v>21.06.351 GALERIA DE TUBOS DE CONCRETO PS11,00M DE DIAMETRO, INCLUSIVE ESCAVACAO MECANICA DAS VALAS ATE 2,00 M DE PROFUNDIDADE, REATERRO COMPACTADO, REMOCAO DO MATERIAL EXCEDENTE E AINDA  FORNECIMENTO E ASSENTAMENTO DOS TUBOS. (EMLURB)</v>
          </cell>
          <cell r="C2321" t="str">
            <v>m</v>
          </cell>
          <cell r="D2321">
            <v>887.83256900000003</v>
          </cell>
          <cell r="E2321">
            <v>695.63</v>
          </cell>
        </row>
        <row r="2322">
          <cell r="A2322" t="str">
            <v>21.06.361</v>
          </cell>
          <cell r="B2322" t="str">
            <v>21.06.361 GALERIA DE TUBOS DE CONCRETO PS11,00M DE DIAMETRO, INCLUSIVE ESCAVACAO MECANICA DASVALAS ATE 2,00 M DE PROFUNDIDADE, REATERRO COMPACTADO, REMOCAO DO MATERIAL EXCEDENTE E AINDA  FORNECIMENTO E  ASSENTAMENTO DOS TUBOS   (SERVICO NOTURNO). (EMLURB)</v>
          </cell>
          <cell r="C2322" t="str">
            <v>m</v>
          </cell>
          <cell r="D2322">
            <v>987.53712499999995</v>
          </cell>
          <cell r="E2322">
            <v>773.75</v>
          </cell>
        </row>
        <row r="2323">
          <cell r="A2323" t="str">
            <v>21.06.365</v>
          </cell>
          <cell r="B2323" t="str">
            <v>21.06.365 GALERIA DE TUBOS DE CONCRETO PA10,40M DE DIAMETRO , INCLUSIVE ESCAVACAO MANUAL DAS VALAS ATE 1,50 M DE PROFUNDIDADE, REATERRO COMPACTADO, REMOCAO DO MATERIAL EXCEDENTE E AINDA  FORNECIMENTO E ASSENTAMENTO DOSTUBOS. (EMLURB)</v>
          </cell>
          <cell r="C2323" t="str">
            <v>m</v>
          </cell>
          <cell r="D2323">
            <v>311.48101500000001</v>
          </cell>
          <cell r="E2323">
            <v>244.05</v>
          </cell>
        </row>
        <row r="2324">
          <cell r="A2324" t="str">
            <v>21.06.366</v>
          </cell>
          <cell r="B2324" t="str">
            <v>21.06.366 GALERIA DE TUBOS DE CONCRETO PA10,40M DE DIAMETRO, INCLUSIVE ESCAVACAO MANUAL DAS VALAS ATE 1,50 M DE PROFUNDIDADE, REATERRO COMPACTADO, REMOCAO DO MATERIAL EXCEDENTE E AINDA  FORNECIMENTO E ASSENTAMENTO DOSTUBOS  (SERVICO NOTURNO). (EMLURB)</v>
          </cell>
          <cell r="C2324" t="str">
            <v>m</v>
          </cell>
          <cell r="D2324">
            <v>352.05459199999996</v>
          </cell>
          <cell r="E2324">
            <v>275.83999999999997</v>
          </cell>
        </row>
        <row r="2325">
          <cell r="A2325" t="str">
            <v>21.06.367</v>
          </cell>
          <cell r="B2325" t="str">
            <v>21.06.367 GALERIA DE TUBOS DE CONCRETO PA10,40M DE DIAMETRO, INCLUSIVE ESCAVACAO MECANICA DASVALAS ATE 1,50 M DE PROFUNDIDADE, REATERRO COMPACTADO, REMOCAO DO MATERIAL EXCEDENTE E AINDA  FORNECIMENTO E ASSENTAMENTO DOSTUBOS. (EMLURB)</v>
          </cell>
          <cell r="C2325" t="str">
            <v>m</v>
          </cell>
          <cell r="D2325">
            <v>258.14443799999998</v>
          </cell>
          <cell r="E2325">
            <v>202.26</v>
          </cell>
        </row>
        <row r="2326">
          <cell r="A2326" t="str">
            <v>21.06.368</v>
          </cell>
          <cell r="B2326" t="str">
            <v>21.06.368 GALERIA DE TUBOS DE CONCRETO PA10,40M DE DIAMETRO, INCLUSIVE ESCAVACAO MECANICA DASVALAS ATE 1,50 M DE PROFUNDIDADE, REATERRO COMPACTADO, REMOCAO DO MATERIAL EXCEDENTE E AINDA  FORNECIMENTO E ASSENTAMENTO DOS TUBOS  (SERVICO NOTURNO). (EMLURB)</v>
          </cell>
          <cell r="C2326" t="str">
            <v>m</v>
          </cell>
          <cell r="D2326">
            <v>286.63145400000002</v>
          </cell>
          <cell r="E2326">
            <v>224.58</v>
          </cell>
        </row>
        <row r="2327">
          <cell r="A2327" t="str">
            <v>21.06.371</v>
          </cell>
          <cell r="B2327" t="str">
            <v>21.06.371 GALERIA DE TUBOS DE CONCRETO PA10,60M DE DIAMETRO, INCLUSIVE  ESCAVACAO  MANUAL DAS VALAS ATE 1,50 M DE PROFUNDIDADE, REATERRO COMPACTADO, REMOCAO DO MATERIAL EXCEDENTE   E AINDA  FORNECIMENTO E  ASSENTAMENTO DOSTUBOS. (EMLURB)</v>
          </cell>
          <cell r="C2327" t="str">
            <v>m</v>
          </cell>
          <cell r="D2327">
            <v>491.40102599999994</v>
          </cell>
          <cell r="E2327">
            <v>385.02</v>
          </cell>
        </row>
        <row r="2328">
          <cell r="A2328" t="str">
            <v>21.06.381</v>
          </cell>
          <cell r="B2328" t="str">
            <v>21.06.381 GALERIA DE TUBOS DE CONCRETO PA10,60M DE DIAMETRO, INCLUSIVE  ESCAVACAO  MANUAL DAS VALAS ATE 1,50 M DE PROFUNDIDADE, REATERRO COMPACTADO, REMOCAO DO MATERIAL EXCEDENTE  E AINDA  FORNECIMENTO E  ASSENTAMENTO DOS TUBOS   (SERVICO NOTURNO). (EMLURB)</v>
          </cell>
          <cell r="C2328" t="str">
            <v>m</v>
          </cell>
          <cell r="D2328">
            <v>553.26328699999999</v>
          </cell>
          <cell r="E2328">
            <v>433.49</v>
          </cell>
        </row>
        <row r="2329">
          <cell r="A2329" t="str">
            <v>21.06.391</v>
          </cell>
          <cell r="B2329" t="str">
            <v>21.06.391 GALERIA DE TUBOS DE CONCRETO PA10,60M DE DIAMETRO, INCLUSIVE ESCAVACAO MECANICA DA SVALAS ATE 1,50 M DE PROFUNDIDADE, REATERRO COMPACTADO, REMOCAO DO MATERIAL EXCEDENTE E AINDA  FORNECIMENTO E  ASSENTAMENTO DOSTUBOS. (EMLURB)</v>
          </cell>
          <cell r="C2329" t="str">
            <v>m</v>
          </cell>
          <cell r="D2329">
            <v>411.37701599999997</v>
          </cell>
          <cell r="E2329">
            <v>322.32</v>
          </cell>
        </row>
        <row r="2330">
          <cell r="A2330" t="str">
            <v>21.06.401</v>
          </cell>
          <cell r="B2330" t="str">
            <v>21.06.401 GALERIA DE TUBOS DE CONCRETO PA10,60M DE DIAMETRO, INCLUSIVE ESCAVACAO MECANICA DAS VALAS ATE 1,50 M DE PROFUNDIDADE, REATERRO COMPACTADO, REMOCAO DO MATERIAL EXCEDENTE E AINDA  FORNECIMENTO E  ASSENTAMENTO DOS TUBOS   (SERVICO NOTURNO). (EMLURB)</v>
          </cell>
          <cell r="C2330" t="str">
            <v>m</v>
          </cell>
          <cell r="D2330">
            <v>455.17963199999997</v>
          </cell>
          <cell r="E2330">
            <v>356.64</v>
          </cell>
        </row>
        <row r="2331">
          <cell r="A2331" t="str">
            <v>21.06.451</v>
          </cell>
          <cell r="B2331" t="str">
            <v>21.06.451 GALERIA DE TUBOS DE CONCRETO PA10,80M DE DIAMETRO, INCLUSIVE  ESCAVACAO  MANUAL DAS VALAS ATE 1,50 M DE PROFUNDIDADE, REATERRO COMPACTADO, REMOCAO DO MATERIAL EXCEDENTE E AINDA  FORNECIMENTO E  ASSENTAMENTO DOS TUBOS. (EMLURB)</v>
          </cell>
          <cell r="C2331" t="str">
            <v>m</v>
          </cell>
          <cell r="D2331">
            <v>751.49820299999988</v>
          </cell>
          <cell r="E2331">
            <v>588.80999999999995</v>
          </cell>
        </row>
        <row r="2332">
          <cell r="A2332" t="str">
            <v>21.06.461</v>
          </cell>
          <cell r="B2332" t="str">
            <v>21.06.461 GALERIA DE TUBOS DE CONCRETO PA10,80M DE DIAMETRO, INCLUSIVE  ESCAVACAO  MANUAL DAS VALAS ATE 1,50 M DE PROFUNDIDADE, REATERRO COMPACTADO, REMOCAO DO MATERIAL EXCEDENTE  E AINDA  FORNECIMENTO E  ASSENTAMENTO DOS TUBOS   (SERVICO NOTURNO). (EMLURB)</v>
          </cell>
          <cell r="C2332" t="str">
            <v>m</v>
          </cell>
          <cell r="D2332">
            <v>834.03652399999999</v>
          </cell>
          <cell r="E2332">
            <v>653.48</v>
          </cell>
        </row>
        <row r="2333">
          <cell r="A2333" t="str">
            <v>21.06.471</v>
          </cell>
          <cell r="B2333" t="str">
            <v>21.06.471 GALERIA DE TUBOS DE CONCRETO PA10,80M DE DIAMETRO,INCLUSIVE ESCAVACAO MECANICA DAS VALAS ATE 1,50 M DE PROFUNDIDADE,REATERRO COMPACTADO, REMOCAO DO MATERIAL EXCEDENTE E AINDA  FORNECIMENTO E ASSENTAMENTO DOS TUBOS. (EMLURB)</v>
          </cell>
          <cell r="C2333" t="str">
            <v>m</v>
          </cell>
          <cell r="D2333">
            <v>644.81228600000009</v>
          </cell>
          <cell r="E2333">
            <v>505.22</v>
          </cell>
        </row>
        <row r="2334">
          <cell r="A2334" t="str">
            <v>21.06.481</v>
          </cell>
          <cell r="B2334" t="str">
            <v>21.06.481 GALERIA DE TUBOS DE CONCRETO PA1 0,80 M DE DIAMETRO, INCLUSIVE ESCAVACAO MECANICA DAS VALAS ATE 1,50 M DE PROFUNDIDADE, REATERRO COMPACTADO,REMOCAO DO MATERIAL EXCEDENTE E AINDA FORNECIMENTO E ASSENTAMENTO DOS TUBOS (SERVICO NOTURNO). (EMLURB)</v>
          </cell>
          <cell r="C2334" t="str">
            <v>m</v>
          </cell>
          <cell r="D2334">
            <v>703.1647220000001</v>
          </cell>
          <cell r="E2334">
            <v>550.94000000000005</v>
          </cell>
        </row>
        <row r="2335">
          <cell r="A2335" t="str">
            <v>21.06.531</v>
          </cell>
          <cell r="B2335" t="str">
            <v>21.06.531 GALERIA DE TUBOS DE CONCRETO PA1 1,00 M DE DIAMETRO, INCLUSIVE ESCAVACAO MANUAL DAS VALAS ATE 2,00 M DE PROFUNDIDADE, REATERRO COMPACTADO, REMOCAO DO MATERIAL EXCEDENTE E AINDA FORNECIMENTO E ASSENTAMENTO DOS TUBOS. (EMLURB)</v>
          </cell>
          <cell r="C2335" t="str">
            <v>m</v>
          </cell>
          <cell r="D2335">
            <v>1190.3667209999999</v>
          </cell>
          <cell r="E2335">
            <v>932.67</v>
          </cell>
        </row>
        <row r="2336">
          <cell r="A2336" t="str">
            <v>21.06.541</v>
          </cell>
          <cell r="B2336" t="str">
            <v>21.06.541 GALERIA DE TUBOS DE CONCRETO PA1 1,00 M DE DIAMETRO, INCLUSIVE ESCAVACAO MANUAL DAS VALAS ATE 2,00 M DE PROFUNDIDADE, REATERRO COMPACTADO, REMOCAO DO MATERIAL EXCEDENTE E AINDA FORNECIMENTO E ASSENTAMENTO DOS TUBOS ( SERVICO NOTURNO ). (EMLURB)</v>
          </cell>
          <cell r="C2336" t="str">
            <v>m</v>
          </cell>
          <cell r="D2336">
            <v>1337.2943769999999</v>
          </cell>
          <cell r="E2336">
            <v>1047.79</v>
          </cell>
        </row>
        <row r="2337">
          <cell r="A2337" t="str">
            <v>21.06.551</v>
          </cell>
          <cell r="B2337" t="str">
            <v>21.06.551 GALERIA DE TUBOS DE CONCRETO PA1 1,00 M DE DIAMETRO, INCLUSIVE ESCAVACAO MECANICA DAS VALAS ATE 2,00 M DE PROFUNDIDADE, REATERRO COMPACTADO, REMOCAO DO MATERIAL EXCEDENTE E AINDA FORNECIMENTO E ASSENTAMENTO DOS TUBOS. (EMLURB)</v>
          </cell>
          <cell r="C2337" t="str">
            <v>m</v>
          </cell>
          <cell r="D2337">
            <v>977.25014700000008</v>
          </cell>
          <cell r="E2337">
            <v>765.69</v>
          </cell>
        </row>
        <row r="2338">
          <cell r="A2338" t="str">
            <v>21.06.561</v>
          </cell>
          <cell r="B2338" t="str">
            <v>21.06.561 GALERIA DE TUBOS DE CONCRETO PA1 1,00 M DE DIAMETRO, INCLUSIVE ESCAVACAO MECANICA DAS VALAS ATE 2,00 M DE PROFUNDIDADE, REATERRO COMPACTADO, REMOCAO DO MATERIAL EXCEDENTE E AINDA FORNECIMENTO E ASSENTAMENTO DOS TUBOS ( SERVICO NOTURNO ). (EMLURB)</v>
          </cell>
          <cell r="C2338" t="str">
            <v>m</v>
          </cell>
          <cell r="D2338">
            <v>1076.9674660000001</v>
          </cell>
          <cell r="E2338">
            <v>843.82</v>
          </cell>
        </row>
        <row r="2339">
          <cell r="A2339" t="str">
            <v>21.06.591</v>
          </cell>
          <cell r="B2339" t="str">
            <v>21.06.591 GALERIA DE TUBOS DE CONCRETO PA1 1,50 M DE DIAMETRO, INCLUSIVE ESCAVACAO MECANICA DAS VALAS ATE 2,00 M DE PROFUNDIDADE, REATERRO COMPACTADO, REMOCAO DO MATERIAL EXCEDENTE E AINDA FORNECIMENTO E ASSENTAMENTO DOS TUBOS. (EMLURB)</v>
          </cell>
          <cell r="C2339" t="str">
            <v>m</v>
          </cell>
          <cell r="D2339">
            <v>1429.9154679999999</v>
          </cell>
          <cell r="E2339">
            <v>1120.3599999999999</v>
          </cell>
        </row>
        <row r="2340">
          <cell r="A2340" t="str">
            <v>21.06.601</v>
          </cell>
          <cell r="B2340" t="str">
            <v>21.06.601 GALERIA DE TUBOS DE CONCRETO PA1 1,20 M DE DIAMETRO, INCLUSIVE ESCAVACAO MECANICA DAS VALAS ATE 2,00 M DE PROFUNDIDADE, REATERRO COMPACTADO, REMOCAO DO MATERIAL EXCEDENTE E AINDA FORNECIMENTO E ASSENTAMENTO DOS TUBOS ( SERVICO NOTURNO ). (EMLURB)</v>
          </cell>
          <cell r="C2340" t="str">
            <v>m</v>
          </cell>
          <cell r="D2340">
            <v>1555.528914</v>
          </cell>
          <cell r="E2340">
            <v>1218.78</v>
          </cell>
        </row>
        <row r="2341">
          <cell r="A2341" t="str">
            <v>21.06.611</v>
          </cell>
          <cell r="B2341" t="str">
            <v>21.06.611 GALERIA DE TUBOS DE CONCRETO PA1 1,50 M DE DIAMETRO, INCLUSIVE ESCAVACAO MECANICA DAS VALAS ATE 2,00 M DE PROFUNDIDADE, REATERRO COMPACTADO, REMOCAO DO MATERIAL EXCEDENTE E AINDA FORNECIMENTO E ASSENTAMENTO DOS TUBOS. (EMLURB)</v>
          </cell>
          <cell r="C2341" t="str">
            <v>m</v>
          </cell>
          <cell r="D2341">
            <v>2183.5450919999998</v>
          </cell>
          <cell r="E2341">
            <v>1710.84</v>
          </cell>
        </row>
        <row r="2342">
          <cell r="A2342" t="str">
            <v>21.06.621</v>
          </cell>
          <cell r="B2342" t="str">
            <v>21.06.621 GALERIA DE TUBOS DE CONCRETO PA1 1,50 M DE DIAMETRO, INCLUSIVE ESCAVACAO MECANICA DAS VALAS ATE 2,00 M DE PROFUNDIDADE, REATERRO COMPACTADO, REMOCAO DO MATERIAL EXCEDENTE E AINDA FORNECIMENTO E ASSENTAMENTO DOS TUBOS ( SERVICO NOTURNO ). (EMLURB)</v>
          </cell>
          <cell r="C2342" t="str">
            <v>m</v>
          </cell>
          <cell r="D2342">
            <v>2368.5958289999999</v>
          </cell>
          <cell r="E2342">
            <v>1855.83</v>
          </cell>
        </row>
        <row r="2343">
          <cell r="A2343" t="str">
            <v>21.06.630</v>
          </cell>
          <cell r="B2343" t="str">
            <v>21.06.630 GALERIA DE TUBOS DE CONCRETO PA20,60M DE DIAMETRO,INCLUSIVE ESCAVACAO MANUAL DAS VALAS ATE 1,50 M DE PROFUNDIDADE,REATERRO COMPACTADO, REMOCAO DO MATERIAL EXCEDENTE E AINDA FORNECIMENTO E ASSENTAMENTO DOS TUBOS. (EMLURB)</v>
          </cell>
          <cell r="C2343" t="str">
            <v>m</v>
          </cell>
          <cell r="D2343">
            <v>532.35749299999998</v>
          </cell>
          <cell r="E2343">
            <v>417.11</v>
          </cell>
        </row>
        <row r="2344">
          <cell r="A2344" t="str">
            <v>21.06.635</v>
          </cell>
          <cell r="B2344" t="str">
            <v>21.06.635 GALERIA DE TUBOS DE CONCRETO PA20,60M DE DIAMETRO,INCLUSIVE ESCAVACAO MANUAL DAS VALAS ATE 1,50 M DE PROFUNDIDADE,REATERRO COMPACTADO, REMOCAO DO MATERIAL EXCEDENTE E AINDA FORNECIMENTO E ASSENTAMENTO DOS TUBOS  (SERVICO NOTURNO). (EMLURB)</v>
          </cell>
          <cell r="C2344" t="str">
            <v>m</v>
          </cell>
          <cell r="D2344">
            <v>594.21975399999997</v>
          </cell>
          <cell r="E2344">
            <v>465.58</v>
          </cell>
        </row>
        <row r="2345">
          <cell r="A2345" t="str">
            <v>21.06.640</v>
          </cell>
          <cell r="B2345" t="str">
            <v>21.06.640 GALERIA DE TUBOS DE CONCRETO PA20,60M DE DIAMETRO,INCLUSIVE ESCAVACAO MECANICA DAS VALAS ATE 1,50 M DE PROFUNDIDADE,REATERRO COMPACTADO, REMOCAO DO MATERIAL EXCEDENTE E AINDA FORNECIMENTO E ASSENTAMENTO DOS TUBOS. (EMLURB)</v>
          </cell>
          <cell r="C2345" t="str">
            <v>m</v>
          </cell>
          <cell r="D2345">
            <v>452.333483</v>
          </cell>
          <cell r="E2345">
            <v>354.41</v>
          </cell>
        </row>
        <row r="2346">
          <cell r="A2346" t="str">
            <v>21.06.645</v>
          </cell>
          <cell r="B2346" t="str">
            <v>21.06.645 GALERIA DE TUBOS DE CONCRETO PA20,60M DE DIAMETRO,INCLUSIVE ESCAVACAO MECANICA DAS VALAS ATE 1,50 M DE PROFUNDIDADE,REATERRO COMPACTADO, REMOCAO DO MATERIAL EXCEDENTE E AINDA FORNECIMENTO E ASSENTAMENTO DOS TUBOS  (SERVICO NOTURNO). (EMLURB)</v>
          </cell>
          <cell r="C2346" t="str">
            <v>m</v>
          </cell>
          <cell r="D2346">
            <v>496.136099</v>
          </cell>
          <cell r="E2346">
            <v>388.73</v>
          </cell>
        </row>
        <row r="2347">
          <cell r="A2347" t="str">
            <v>21.06.650</v>
          </cell>
          <cell r="B2347" t="str">
            <v>21.06.650 GALERIA DE TUBOS DE CONCRETO PA20,80M DE DIAMETRO,INCLUSIVE ESCAVACAO MANUAL DAS VALAS ATE 1,50 M DE PROFUNDIDADE,REATERRO COMPACTADO, REMOCAO DO MATERIAL EXCEDENTE E AINDA FORNECIMENTO E ASSENTAMENTO DOS TUBOS. (EMLURB)</v>
          </cell>
          <cell r="C2347" t="str">
            <v>m</v>
          </cell>
          <cell r="D2347">
            <v>785.65199100000007</v>
          </cell>
          <cell r="E2347">
            <v>615.57000000000005</v>
          </cell>
        </row>
        <row r="2348">
          <cell r="A2348" t="str">
            <v>21.06.655</v>
          </cell>
          <cell r="B2348" t="str">
            <v>21.06.655 GALERIA DE TUBOS DE CONCRETO PA20,80M DE DIAMETRO,INCLUSIVE ESCAVACAO MANUAL DAS VALAS ATE 1,50 M DE PROFUNDIDADE,REATERRO COMPACTADO, REMOCAO DO MATERIAL EXCEDENTE E AINDA FORNECIMENTO E ASSENTAMENTO DOS TUBOS  (SERVICO NOTURNO). (EMLURB)</v>
          </cell>
          <cell r="C2348" t="str">
            <v>m</v>
          </cell>
          <cell r="D2348">
            <v>868.19031199999995</v>
          </cell>
          <cell r="E2348">
            <v>680.24</v>
          </cell>
        </row>
        <row r="2349">
          <cell r="A2349" t="str">
            <v>21.06.660</v>
          </cell>
          <cell r="B2349" t="str">
            <v>21.06.660 GALERIA DE TUBOS DE CONCRETO PA20,80M DE DIAMETRO,INCLUSIVE ESCAVACAO MECANICA DAS VALAS ATE 1,50 M DE PROFUNDIDADE,REATERRO COMPACTADO, REMOCAO DO MATERIAL EXCEDENTE E AINDA FORNECIMENTO E ASSENTAMENTO DOS TUBOS. (EMLURB)</v>
          </cell>
          <cell r="C2349" t="str">
            <v>m</v>
          </cell>
          <cell r="D2349">
            <v>678.96607400000005</v>
          </cell>
          <cell r="E2349">
            <v>531.98</v>
          </cell>
        </row>
        <row r="2350">
          <cell r="A2350" t="str">
            <v>21.06.665</v>
          </cell>
          <cell r="B2350" t="str">
            <v>21.06.665 GALERIA DE TUBOS DE CONCRETO PA2 0,80 M DE DIAMETRO, INCLUSIVE ESCAVACAO MECANICA DAS VALAS ATE 1,50 M DE PROFUNDIDADE, REATERRO COMPACTADO,REMOCAO DO MATERIAL EXCEDENTE E AINDA FORNECIMENTO E ASSENTAMENTO DOS TU BOS ( SERVICO NOTURNO ). (EMLURB)</v>
          </cell>
          <cell r="C2350" t="str">
            <v>m</v>
          </cell>
          <cell r="D2350">
            <v>737.33127300000001</v>
          </cell>
          <cell r="E2350">
            <v>577.71</v>
          </cell>
        </row>
        <row r="2351">
          <cell r="A2351" t="str">
            <v>21.06.670</v>
          </cell>
          <cell r="B2351" t="str">
            <v>21.06.670 GALERIA DE TUBOS DE CONCRETO PA2 1,00 M DE DIAMETRO, INCLUSIVE ESCAVACAO MANUAL DAS VALAS ATE 2,00 M DE PROFUNDIDADE, REATERRO COMPACTADO, REMOCAO DO MATERIAL EXCEDENTE E AINDA FORNECIMENTO E ASSENTAMENTO DOS TUBOS. (EMLURB)</v>
          </cell>
          <cell r="C2351" t="str">
            <v>m</v>
          </cell>
          <cell r="D2351">
            <v>1235.981683</v>
          </cell>
          <cell r="E2351">
            <v>968.41</v>
          </cell>
        </row>
        <row r="2352">
          <cell r="A2352" t="str">
            <v>21.06.675</v>
          </cell>
          <cell r="B2352" t="str">
            <v>21.06.675 GALERIA DE TUBOS DE CONCRETO PA2 1,00 M DE DIAMETRO, INCLUSIVE ESCAVACAO MANUAL DAS VALAS ATE 2,00 M DE PROFUNDIDADE, REATERRO COMPACTADO, REMOCAO DO MATERIAL EXCEDENTE E AINDA FORNECIMENTO E ASSENTAMENTO DOS TUBOS ( SERVICO NOTURNO ). (EMLURB)</v>
          </cell>
          <cell r="C2352" t="str">
            <v>m</v>
          </cell>
          <cell r="D2352">
            <v>1382.8965759999999</v>
          </cell>
          <cell r="E2352">
            <v>1083.52</v>
          </cell>
        </row>
        <row r="2353">
          <cell r="A2353" t="str">
            <v>21.06.680</v>
          </cell>
          <cell r="B2353" t="str">
            <v>21.06.680 GALERIA DE TUBOS DE CONCRETO PA2 1,00 M DE DIAMETRO, INCLUSIVE ESCAVACAO MECANICA DAS  VALAS ATE 2,00 M DE PROFUNDIDADE, REATERRO COMPACTADO, REMOCAO DO MATERIAL EXCEDENTE E AINDA FORNECIMENTO E ASSENTAMENTO DOS TUBOS. (EMLURB)</v>
          </cell>
          <cell r="C2353" t="str">
            <v>m</v>
          </cell>
          <cell r="D2353">
            <v>1022.865109</v>
          </cell>
          <cell r="E2353">
            <v>801.43</v>
          </cell>
        </row>
        <row r="2354">
          <cell r="A2354" t="str">
            <v>21.06.685</v>
          </cell>
          <cell r="B2354" t="str">
            <v>21.06.685 GALERIA DE TUBOS DE CONCRETO PA2 1,00 M DE DIAMETRO, INCLUSIVE ESCAVACAO MECANICA DAS VALAS ATE 2,00 M DE PROFUNDIDADE, REATERRO COMPACTADO, REMOCAO DO MATERIAL EXCEDENTE E AINDA FORNECIMENTO E ASSENTAMENTO DOS TUBOS ( SERVICO NOTURNO ). (EMLURB)</v>
          </cell>
          <cell r="C2354" t="str">
            <v>m</v>
          </cell>
          <cell r="D2354">
            <v>1122.569665</v>
          </cell>
          <cell r="E2354">
            <v>879.55</v>
          </cell>
        </row>
        <row r="2355">
          <cell r="A2355" t="str">
            <v>21.06.690</v>
          </cell>
          <cell r="B2355" t="str">
            <v>21.06.690 GALERIA DE TUBOS DE CONCRETO PA2 1,20 M DE DIAMETRO, INCLUSIVE ESCAVACAO MECANICA DAS VALAS ATE 2,00 M DE PROFUNDIDADE, REATERRO COMPACTADO, REMOCAO DO MATERIAL EXCEDENTE E AINDA FORNECIMENTO E ASSENTAMENTO DOS TUBOS. (EMLURB)</v>
          </cell>
          <cell r="C2355" t="str">
            <v>m</v>
          </cell>
          <cell r="D2355">
            <v>1515.044678</v>
          </cell>
          <cell r="E2355">
            <v>1187.06</v>
          </cell>
        </row>
        <row r="2356">
          <cell r="A2356" t="str">
            <v>21.06.695</v>
          </cell>
          <cell r="B2356" t="str">
            <v>21.06.695 GALERIA DE TUBOS DE CONCRETO PA2 1,20 M DE DIAMETRO, INCLUSIVE ESCAVACAO MECANICA DAS VALAS ATE 2,00 M DE PROFUNDIDADE, REATERRO COMPACTADO, REMOCAO DO MATERIAL EXCEDENTE E AINDA FORNECIMENTO E ASSENTAMENTO DOS TUBOS ( SERVICO NOTURNO ). (EMLURB)</v>
          </cell>
          <cell r="C2356" t="str">
            <v>m</v>
          </cell>
          <cell r="D2356">
            <v>1640.658124</v>
          </cell>
          <cell r="E2356">
            <v>1285.48</v>
          </cell>
        </row>
        <row r="2357">
          <cell r="A2357" t="str">
            <v>21.06.700</v>
          </cell>
          <cell r="B2357" t="str">
            <v>21.06.700 GALERIA DE TUBOS DE CONCRETO PA2 1,50 M DE DIAMETRO, INCLUSIVE ESCAVACAO MECANICA DAS VALAS ATE 2,00 M DE PROFUNDIDADE, REATERRO COMPACTADO, REMOCAO DO MATERIAL EXCEDENTE E AINDA FORNECIMENTO E ASSENTAMENTO DOS TUBOS. (EMLURB)</v>
          </cell>
          <cell r="C2357" t="str">
            <v>m</v>
          </cell>
          <cell r="D2357">
            <v>2410.8668849999999</v>
          </cell>
          <cell r="E2357">
            <v>1888.95</v>
          </cell>
        </row>
        <row r="2358">
          <cell r="A2358" t="str">
            <v>21.06.705</v>
          </cell>
          <cell r="B2358" t="str">
            <v>21.06.705 GALERIA DE TUBOS DE CONCRETO PA2 1,50 M DE DIAMETRO, INCLUSIVE ESCAVACAO MECANICA DAS VALAS ATE 2,00 M DE PROFUNDIDADE, REATERRO COMPACTADO, REMOCAO DO MATERIAL EXCEDENTE E AINDA FORNECIMENTO E ASSENTAMENTO DOS TUBOS ( SERVICO NOTURNO ). (EMLURB)</v>
          </cell>
          <cell r="C2358" t="str">
            <v>m</v>
          </cell>
          <cell r="D2358">
            <v>2595.9176219999999</v>
          </cell>
          <cell r="E2358">
            <v>2033.94</v>
          </cell>
        </row>
        <row r="2359">
          <cell r="A2359" t="str">
            <v>21.06.710</v>
          </cell>
          <cell r="B2359" t="str">
            <v>21.06.710 GALERIA DE TUBOS DE CONCRETO PA30,60M DE DIAMETRO,INCLUSIVE ESCAVACAO MANUAL DAS VALAS ATE 1,50 M DE PROFUNDIDADE,REATERRO COMPACTADO, REMOCAO DO MATERIAL EXCEDENTE E AINDA FORNECIMENTO E ASSENTAMENTO DOS TUBOS. (EMLURB)</v>
          </cell>
          <cell r="C2359" t="str">
            <v>m</v>
          </cell>
          <cell r="D2359">
            <v>559.18531899999994</v>
          </cell>
          <cell r="E2359">
            <v>438.13</v>
          </cell>
        </row>
        <row r="2360">
          <cell r="A2360" t="str">
            <v>21.06.715</v>
          </cell>
          <cell r="B2360" t="str">
            <v>21.06.715 GALERIA DE TUBOS DE CONCRETO PA30,60M DE DIAMETRO,INCLUSIVE ESCAVACAO MANUAL DAS VALAS ATE 1,50 M DE PROFUNDIDADE,REATERRO COMPACTADO, REMOCAO DO MATERIAL EXCEDENTE E AINDA FORNECIMENTO E ASSENTAMENTO DOS TUBOS  (SERVICO NOTURNO). (EMLURB)</v>
          </cell>
          <cell r="C2360" t="str">
            <v>m</v>
          </cell>
          <cell r="D2360">
            <v>621.04758000000004</v>
          </cell>
          <cell r="E2360">
            <v>486.6</v>
          </cell>
        </row>
        <row r="2361">
          <cell r="A2361" t="str">
            <v>21.06.720</v>
          </cell>
          <cell r="B2361" t="str">
            <v>21.06.720 GALERIA DE TUBOS DE CONCRETO PA30,60M DE DIAMETRO,INCLUSIVE ESCAVACAO MECANICA DAS VALAS ATE 1,50 M DE PROFUNDIDADE,REATERRO COMPACTADO, REMOCAO DO MATERIAL EXCEDENTE E AINDA FORNECIMENTO E ASSENTAMENTO DOS TUBOS. (EMLURB)</v>
          </cell>
          <cell r="C2361" t="str">
            <v>m</v>
          </cell>
          <cell r="D2361">
            <v>479.16130900000002</v>
          </cell>
          <cell r="E2361">
            <v>375.43</v>
          </cell>
        </row>
        <row r="2362">
          <cell r="A2362" t="str">
            <v>21.06.725</v>
          </cell>
          <cell r="B2362" t="str">
            <v>21.06.725 GALERIA DE TUBOS DE CONCRETO PA30,60M DE DIAMETRO,INCLUSIVE ESCAVACAO MECANICA DAS VALAS ATE 1,50 M DE PROFUNDIDADE,REATERRO COMPACTADO, REMOCAO DO MATERIAL EXCEDENTE E AINDA FORNECIMENTO E ASSENTAMENTO DOS TUBOS  (SERVICO NOTURNO). (EMLURB)</v>
          </cell>
          <cell r="C2362" t="str">
            <v>m</v>
          </cell>
          <cell r="D2362">
            <v>522.96392500000002</v>
          </cell>
          <cell r="E2362">
            <v>409.75</v>
          </cell>
        </row>
        <row r="2363">
          <cell r="A2363" t="str">
            <v>21.06.730</v>
          </cell>
          <cell r="B2363" t="str">
            <v>21.06.730 GALERIA DE TUBOS DE CONCRETO PA30,80M DE DIAMETRO,INCLUSIVE ESCAVACAO MANUAL DAS VALAS ATE 1,50 M DE PROFUNDIDADE,REATERRO COMPACTADO, REMOCAO DO MATERIAL EXCEDENTE E AINDA FORNECIMENTO E ASSENTAMENTO DOS TUBOS. (EMLURB)</v>
          </cell>
          <cell r="C2363" t="str">
            <v>m</v>
          </cell>
          <cell r="D2363">
            <v>943.04530699999998</v>
          </cell>
          <cell r="E2363">
            <v>738.89</v>
          </cell>
        </row>
        <row r="2364">
          <cell r="A2364" t="str">
            <v>21.06.735</v>
          </cell>
          <cell r="B2364" t="str">
            <v>21.06.735 GALERIA DE TUBOS DE CONCRETO PA30,80M DE DIAMETRO,INCLUSIVE ESCAVACAO MANUAL DAS VALAS ATE 1,50 M DE PROFUNDIDADE,REATERRO COMPACTADO, REMOCAO DO MATERIAL EXCEDENTE E AINDA FORNECIMENTO E ASSENTAMENTO DOS TUBOS  (SERVICO NOTURNO). (EMLURB)</v>
          </cell>
          <cell r="C2364" t="str">
            <v>m</v>
          </cell>
          <cell r="D2364">
            <v>1025.5836279999999</v>
          </cell>
          <cell r="E2364">
            <v>803.56</v>
          </cell>
        </row>
        <row r="2365">
          <cell r="A2365" t="str">
            <v>21.06.740</v>
          </cell>
          <cell r="B2365" t="str">
            <v>21.06.740 GALERIA DE TUBOS DE CONCRETO PA30,80M DE DIAMETRO,INCLUSIVE ESCAVACAO MECANICA DAS VALAS ATE 1,50 M DE PROFUNDIDADE,REATERRO COMPACTADO, REMOCAO DO MATERIAL EXCEDENTE E AINDA FORNECIMENTO E ASSENTAMENTO DOS TUBOS. (EMLURB)</v>
          </cell>
          <cell r="C2365" t="str">
            <v>m</v>
          </cell>
          <cell r="D2365">
            <v>836.35938999999996</v>
          </cell>
          <cell r="E2365">
            <v>655.29999999999995</v>
          </cell>
        </row>
        <row r="2366">
          <cell r="A2366" t="str">
            <v>21.06.745</v>
          </cell>
          <cell r="B2366" t="str">
            <v>21.06.745 GALERIA DE TUBOS DE CONCRETO PA3 0,80 M DE DIAMETRO, INCLUSIVE ESCAVACAO MECANICA DAS VALAS ATE 1,50 M DE PROFUNDIDADE, REATERRO COMPACTADO,REMOCAO DO MATERIAL EXCEDENTE E AINDA FORNECIMENTO E ASSENTAMENTO DOS TUBOS ( SERVICO NOTURNO ). (EMLURB)</v>
          </cell>
          <cell r="C2366" t="str">
            <v>m</v>
          </cell>
          <cell r="D2366">
            <v>894.71182599999997</v>
          </cell>
          <cell r="E2366">
            <v>701.02</v>
          </cell>
        </row>
        <row r="2367">
          <cell r="A2367" t="str">
            <v>21.06.750</v>
          </cell>
          <cell r="B2367" t="str">
            <v>21.06.750 GALERIA DE TUBOS DE CONCRETO PA3 1,00 M DE DIAMETRO, INCLUSIVE ESCAVACAO MANUAL DAS VALAS ATE 2,00 M DE PROFUNDIDADE, REATERRO COMPACTADO, REMOCAO DO MATERIAL EXCEDENTE E AINDA FORNECIMENTO E ASSENTAMENTO DOS TUBOS. (EMLURB)</v>
          </cell>
          <cell r="C2367" t="str">
            <v>m</v>
          </cell>
          <cell r="D2367">
            <v>1514.8021809999998</v>
          </cell>
          <cell r="E2367">
            <v>1186.8699999999999</v>
          </cell>
        </row>
        <row r="2368">
          <cell r="A2368" t="str">
            <v>21.06.755</v>
          </cell>
          <cell r="B2368" t="str">
            <v>21.06.755 GALERIA DE TUBOS DE CONCRETO PA3 1,00 M DE DIAMETRO, INCLUSIVE ESCAVACAO MANUAL DAS VALAS ATE 2,00 M DE PROFUNDIDADE, REATERRO COMPACTADO, REMOCAO DO MATERIAL EXCEDENTE E AINDA FORNECIMENTO E ASSENTAMENTO DOS TUBOS ( SERVICO NOTURNO ). (EMLURB)</v>
          </cell>
          <cell r="C2368" t="str">
            <v>m</v>
          </cell>
          <cell r="D2368">
            <v>1661.7170739999999</v>
          </cell>
          <cell r="E2368">
            <v>1301.98</v>
          </cell>
        </row>
        <row r="2369">
          <cell r="A2369" t="str">
            <v>21.06.760</v>
          </cell>
          <cell r="B2369" t="str">
            <v>21.06.760 GALERIA DE TUBOS DE CONCRETO PA3 1,00 M DE DIAMETRO, INCLUSIVE ESCAVACAO MECANICA DAS VALAS ATE 2,00 M DE PROFUNDIDADE, REATERRO COMPACTADO, REMOCAO DO MATERIAL EXCEDENTE E AINDA  FORNECIMENTO E ASSENTAMENTO DOS TUBOS. (EMLURB)</v>
          </cell>
          <cell r="C2369" t="str">
            <v>m</v>
          </cell>
          <cell r="D2369">
            <v>1301.6856069999999</v>
          </cell>
          <cell r="E2369">
            <v>1019.89</v>
          </cell>
        </row>
        <row r="2370">
          <cell r="A2370" t="str">
            <v>21.06.765</v>
          </cell>
          <cell r="B2370" t="str">
            <v>21.06.765 GALERIA DE TUBOS DE CONCRETO PA3 1,00 M DE DIAMETRO, INCLUSIVE ESCAVACAO MECANICA DAS VALAS ATE 2,00 M DE PROFUNDIDADE, REATERRO COMPACTADO, REMOCAO DO MATERIAL EXCEDENTE E AINDA FORNECIMENTO E ASSENTAMENTO DOS TUBOS (SERVICO NOTURNO). (EMLURB)</v>
          </cell>
          <cell r="C2370" t="str">
            <v>m</v>
          </cell>
          <cell r="D2370">
            <v>1401.390163</v>
          </cell>
          <cell r="E2370">
            <v>1098.01</v>
          </cell>
        </row>
        <row r="2371">
          <cell r="A2371" t="str">
            <v>21.06.770</v>
          </cell>
          <cell r="B2371" t="str">
            <v>21.06.770 GALERIA DE TUBOS DE CONCRETO PA3 1,20 M DE DIAMETRO, INCLUSIVE ESCAVACAO MECANICA DAS VALAS ATE 2,00 M DE PROFUNDIDADE, REATERRO COMPACTADO, REMOCAO DO MATERIAL EXCEDENTE E AINDA FORNECIMENTO E ASSENTAMENTO DOS TUBOS. (EMLURB)</v>
          </cell>
          <cell r="C2371" t="str">
            <v>m</v>
          </cell>
          <cell r="D2371">
            <v>1702.8394600000001</v>
          </cell>
          <cell r="E2371">
            <v>1334.2</v>
          </cell>
        </row>
        <row r="2372">
          <cell r="A2372" t="str">
            <v>21.06.775</v>
          </cell>
          <cell r="B2372" t="str">
            <v>21.06.775 GALERIA DE TUBOS DE CONCRETO PA3 1,20 M DE DIAMETRO, INCLUSIVE ESCAVACAO MECANICA DAS VALAS ATE 2,00 M DE PROFUNDIDADE, REATERRO COMPACTADO, REMOCAO DO MATERIAL EXCEDENTE E AINDA FORNECIMENTO E ASSENTAMENTO DOS TUBOS (SERVICO NOTURNO). (EMLURB)</v>
          </cell>
          <cell r="C2372" t="str">
            <v>m</v>
          </cell>
          <cell r="D2372">
            <v>1828.4401429999998</v>
          </cell>
          <cell r="E2372">
            <v>1432.61</v>
          </cell>
        </row>
        <row r="2373">
          <cell r="A2373" t="str">
            <v>21.06.780</v>
          </cell>
          <cell r="B2373" t="str">
            <v>21.06.780 GALERIA DE TUBOS DE CONCRETO PA3 1,50 M DE DIAMETRO, INCLUSIVE ESCAVACAO MECANICA DAS VALAS ATE 2,00 M DE PROFUNDIDADE, REATERRO COMPACTADO, REMOCAO DO MATERIAL EXCEDENTE E AINDA FORNECIMENTO E ASSENTAMENTO DOS TUBOS. (EMLURB)</v>
          </cell>
          <cell r="C2373" t="str">
            <v>m</v>
          </cell>
          <cell r="D2373">
            <v>2598.8275859999999</v>
          </cell>
          <cell r="E2373">
            <v>2036.22</v>
          </cell>
        </row>
        <row r="2374">
          <cell r="A2374" t="str">
            <v>21.06.785</v>
          </cell>
          <cell r="B2374" t="str">
            <v>21.06.785 GALERIA DE TUBOS DE CONCRETO PA3 1,50 M DE DIAMETRO, INCLUSIVE ESCAVACAO MECANICA DAS VALAS ATE 2,00 M DE PROFUNDIDADE, REATERRO COMPACTADO, REMOCAO DO MATERIAL EXCEDENTE E AINDA FORNECIMENTO E ASSENTAMENTO DOS TUBOS ( SERVICO NOTURNO ). (EMLURB)</v>
          </cell>
          <cell r="C2374" t="str">
            <v>m</v>
          </cell>
          <cell r="D2374">
            <v>2783.8910859999996</v>
          </cell>
          <cell r="E2374">
            <v>2181.2199999999998</v>
          </cell>
        </row>
        <row r="2375">
          <cell r="A2375" t="str">
            <v>21.07.051</v>
          </cell>
          <cell r="B2375" t="str">
            <v>21.07.051 GALERIA DE TUBO DE CONCRETO PS10,30 M DE DIAMETRO, INCLUSIVE ESCAVACAO MANUAL DAS VALAS ATE 1,50 M DE PROFUNDIDADE,REATERRO COMPACTADO, REMOCAO DO MATERIAL EXCEDENTE E ASSENTAMENTO DOS TUBOS (SEM O FORNECIMENTO DOS MESMOS ). (EMLURB)</v>
          </cell>
          <cell r="C2375" t="str">
            <v>m</v>
          </cell>
          <cell r="D2375">
            <v>157.06147799999999</v>
          </cell>
          <cell r="E2375">
            <v>123.06</v>
          </cell>
        </row>
        <row r="2376">
          <cell r="A2376" t="str">
            <v>21.07.061</v>
          </cell>
          <cell r="B2376" t="str">
            <v>21.07.061 GALERIA DE TUBO DE CONCRETO PS10,30 M DE DIAMETRO, INCLUSIVE ESCAVACAO MANUAL DAS VALAS ATE 1,50 M DE PROFUNDIDADE,REATERRO COMPACTADO, REMOCAO DO MATERIAL EXCEDENTE E ASSENTAMENTO DOS TUBOS (SEM O FORNECIMENTO DOS MESMOS )SERVICO NOTURNO. (EMLURB)</v>
          </cell>
          <cell r="C2376" t="str">
            <v>m</v>
          </cell>
          <cell r="D2376">
            <v>188.03727900000001</v>
          </cell>
          <cell r="E2376">
            <v>147.33000000000001</v>
          </cell>
        </row>
        <row r="2377">
          <cell r="A2377" t="str">
            <v>21.07.071</v>
          </cell>
          <cell r="B2377" t="str">
            <v>21.07.071 GALERIA DE TUBO DE CONCRETO PS10,30 M DE DIAMETRO,INCLUSIVE ESCAVACAO MECANICA DAS VALAS ATE 1,50 M DE PROFUNDIDADE,REATERRO COMPACTADO, REMOCAO DO MATERIAL EXCEDENTE E ASSENTAMENTO DOS TUBOS ( SEM O FORNECIMENTO DOS MESMOS ). (EMLURB)</v>
          </cell>
          <cell r="C2377" t="str">
            <v>m</v>
          </cell>
          <cell r="D2377">
            <v>117.04947299999999</v>
          </cell>
          <cell r="E2377">
            <v>91.71</v>
          </cell>
        </row>
        <row r="2378">
          <cell r="A2378" t="str">
            <v>21.07.081</v>
          </cell>
          <cell r="B2378" t="str">
            <v>21.07.081 GALERIA DE TUBO DE CONCRETO PS10,30 M DE DIAMETRO,INCLUSIVE ESCAVACAO MECANICA DAS VALAS ATE 1,50 M DE PROFUNDIDADE,REATERRO COMPACTADO, REMOCAO DO MATERIAL EXCEDENTE E ASSENTAMENTO DOS TUBOS (SEM O FORNECIMENTO DOS MESMOS)SERVICO NOTURNO. (EMLURB)</v>
          </cell>
          <cell r="C2378" t="str">
            <v>m</v>
          </cell>
          <cell r="D2378">
            <v>139.103937</v>
          </cell>
          <cell r="E2378">
            <v>108.99</v>
          </cell>
        </row>
        <row r="2379">
          <cell r="A2379" t="str">
            <v>21.07.091</v>
          </cell>
          <cell r="B2379" t="str">
            <v>21.07.091 GALERIA DE TUBOS DE CONCRETO PS1 OU PA1 DE 0,40M DIAM,INCLUSIVE ESCAVACAO MANUAL DAS VALAS ATE 1,50 M DE PROFUNDIDADE, REATERRO COMPACTADO, REMOCAO DO MATERIAL EXCEDENTE E ASSENTAMENTO DOS TUBOS ( SEM O FORNECIMENTO DOS MESMOS ). (EMLURB)</v>
          </cell>
          <cell r="C2379" t="str">
            <v>m</v>
          </cell>
          <cell r="D2379">
            <v>205.95653100000001</v>
          </cell>
          <cell r="E2379">
            <v>161.37</v>
          </cell>
        </row>
        <row r="2380">
          <cell r="A2380" t="str">
            <v>21.07.101</v>
          </cell>
          <cell r="B2380" t="str">
            <v>21.07.101 GALERIA DE TUBOS DE CONCRETO PS1 OU PA1 DE 0,40M DIAM, INCLUSIVE ESCAVACAO MANUAL DAS VALAS ATE 1,50 M DE PROFUNDIDADE, REATERRO COMPACTADO, REMOCAO DO MATERIAL EXCEDENTE E ASSENTAMENTO DOS TUBOS (SEM O FORNECIMMENTO DOS MESMOS )SERVICO NOTURNO. (EMLURB)</v>
          </cell>
          <cell r="C2380" t="str">
            <v>m</v>
          </cell>
          <cell r="D2380">
            <v>246.53010799999998</v>
          </cell>
          <cell r="E2380">
            <v>193.16</v>
          </cell>
        </row>
        <row r="2381">
          <cell r="A2381" t="str">
            <v>21.07.111</v>
          </cell>
          <cell r="B2381" t="str">
            <v>21.07.111 GALERIA DE TUBOS DE CONCRETO PS1 OU PA1 DE O,40M DIAM,INCLUSIVE ESCAVACAO MECANICA DAS VALAS ATE 1,50 M DE PROFUNDIDADE, REATERRO COMPACTADO, REMOCAO DO MATERIAL EXCEDENTE E ASSENTAMENTO DOS TUBOS (SEM O FORNECIMENTO DOS MESMOS ). (EMLURB)</v>
          </cell>
          <cell r="C2381" t="str">
            <v>m</v>
          </cell>
          <cell r="D2381">
            <v>152.61995400000001</v>
          </cell>
          <cell r="E2381">
            <v>119.58</v>
          </cell>
        </row>
        <row r="2382">
          <cell r="A2382" t="str">
            <v>21.07.121</v>
          </cell>
          <cell r="B2382" t="str">
            <v>21.07.121 GALERIA DE TUBOS DE CONCRETO PS1 OU PA1 DE 0,40M DIAM,INCLUSIVE ESCAVACAO MECANICA DAS VALAS ATE 1,50 M DE PROFUNDIDADE, REATERRO COMPACTADO, REMOCAO DO MATERIAL EXCEDENTE E ASSENTAMENTO DOS TUBOS (SEM O FORNECIMENTO DOS MESMOS )SERVICO NOTURNO. (EMLURB)</v>
          </cell>
          <cell r="C2382" t="str">
            <v>m</v>
          </cell>
          <cell r="D2382">
            <v>181.10697000000002</v>
          </cell>
          <cell r="E2382">
            <v>141.9</v>
          </cell>
        </row>
        <row r="2383">
          <cell r="A2383" t="str">
            <v>21.07.131</v>
          </cell>
          <cell r="B2383" t="str">
            <v>21.07.131 GALERIA DE TUBOS DE CONCRETO PS10,50M DE DIAMETRO, INCLUSIVE ESCAVACAO MANUAL DAS VALAS ATE 1,50 M DE PROFUNDIDADE,REATERRO COMPACTADO, REMOCAO DO MATERIAL EXCEDENTE E ASSENTAMENTO DOS TUBOS (SEM O FORNECIMENTO DOS MESMOS ). (EMLURB)</v>
          </cell>
          <cell r="C2383" t="str">
            <v>m</v>
          </cell>
          <cell r="D2383">
            <v>259.61218300000002</v>
          </cell>
          <cell r="E2383">
            <v>203.41</v>
          </cell>
        </row>
        <row r="2384">
          <cell r="A2384" t="str">
            <v>21.07.141</v>
          </cell>
          <cell r="B2384" t="str">
            <v>21.07.141 GALERIA DE TUBOS DE CONCRETO PS10,50M DE DIAMETRO, INCLUSIVE ESCAVACAO MANUAL DAS VALAS ATE 1,50 M DE PROFUNDIDADE,REATERRO COMPACTADO, REMOCAO DO MATERIAL EXCEDENTE E ASSENTAMENTO DOS TUBOS (SEM O FORNECIMENTO DOS MESMOS )SERVICO NOTURNO. (EMLURB)</v>
          </cell>
          <cell r="C2384" t="str">
            <v>m</v>
          </cell>
          <cell r="D2384">
            <v>310.57484199999999</v>
          </cell>
          <cell r="E2384">
            <v>243.34</v>
          </cell>
        </row>
        <row r="2385">
          <cell r="A2385" t="str">
            <v>21.07.151</v>
          </cell>
          <cell r="B2385" t="str">
            <v>21.07.151 GALERIA DE TUBOS DE CONCRETO PS10,50M DE DIAMETRO,INCLUSIVE ESCAVACAO MECANICA DAS VALAS ATE 1,50 M DE PROFUNDIDADE,REATERRO COMPACTADO, REMOCAO DO MATERIAL EXCEDENTE E ASSENTAMENTO DOS TUBOS (SEM O FORNECIMENTO DOS MESMOS ). (EMLURB)</v>
          </cell>
          <cell r="C2385" t="str">
            <v>m</v>
          </cell>
          <cell r="D2385">
            <v>193.078664</v>
          </cell>
          <cell r="E2385">
            <v>151.28</v>
          </cell>
        </row>
        <row r="2386">
          <cell r="A2386" t="str">
            <v>21.07.161</v>
          </cell>
          <cell r="B2386" t="str">
            <v>21.07.161 GALERIA DE TUBOS DE CONCRETO PS10,50M DE DIAMETRO,INCLUSIVE ESCAVACAO MECANICA DAS VALAS ATE 1,50 M DE PROFUNDIDADE,REATERRO COMPACTADO, REMOCAO DO MATERIAL EXCEDENTE E ASSENTAMENTO DOS TUBOS (SEM O FORNECIMENTO DOS MESMOS )SERVICO NOTURNO. (EMLURB)</v>
          </cell>
          <cell r="C2386" t="str">
            <v>m</v>
          </cell>
          <cell r="D2386">
            <v>228.87887900000001</v>
          </cell>
          <cell r="E2386">
            <v>179.33</v>
          </cell>
        </row>
        <row r="2387">
          <cell r="A2387" t="str">
            <v>21.07.171</v>
          </cell>
          <cell r="B2387" t="str">
            <v>21.07.171 GALERIA DE TUBOS DE CONCRETO PS1, PA1, PA2 OU PA3 DIAM 0,60M,INCLUSIVE ESCAVACAO MANUAL DAS VALAS ATE 1,50 M DE PROFUNDIDADE , REATERRO COMPACTADO, REMOCAO DO MATERIAL EXCEDENTE E ASSENTAMENTO DOS TUBOS (SEM O FORNECIMENTO DOS MESMOS ). (EMLURB)</v>
          </cell>
          <cell r="C2387" t="str">
            <v>m</v>
          </cell>
          <cell r="D2387">
            <v>315.23333700000001</v>
          </cell>
          <cell r="E2387">
            <v>246.99</v>
          </cell>
        </row>
        <row r="2388">
          <cell r="A2388" t="str">
            <v>21.07.181</v>
          </cell>
          <cell r="B2388" t="str">
            <v>21.07.181 GALERIA DE TUBOS DE CONCRETO PS1, PA1, PA2 OU PA3 DIAM 0,60M,INCLUSIVE ESCAVACAO MANUAL DAS VALAS ATE 1,50 M DE PROFUNDIDADE , REATERRO COMPACTADO , REMOCAO DO MATERIAL EXCEDENTE E ASSENTAMENTO DOS TUBOS ( SEM O FORNECIMENTO DOS MESMOS )SERVICO NOTURNO. (EMLURB)</v>
          </cell>
          <cell r="C2388" t="str">
            <v>m</v>
          </cell>
          <cell r="D2388">
            <v>377.095598</v>
          </cell>
          <cell r="E2388">
            <v>295.45999999999998</v>
          </cell>
        </row>
        <row r="2389">
          <cell r="A2389" t="str">
            <v>21.07.191</v>
          </cell>
          <cell r="B2389" t="str">
            <v>21.07.191 GALERIA DE TUBOS DE CONCRETO PS1,PA1,PA2 OU PA3 DIAM 0,60M, INCLUSIVE ESCAVACAO MECANICA DAS VALAS ATE 1,50M DE PROFUNDIDADE,REATERRO COMPACTADO, REMOCAO DO MATERIAL EXCEDENTE E ASSENTAMENTO DOS TUBOS ( SEM O FORNECIMENTO DOS MESMOS ). (EMLURB)</v>
          </cell>
          <cell r="C2389" t="str">
            <v>m</v>
          </cell>
          <cell r="D2389">
            <v>235.209327</v>
          </cell>
          <cell r="E2389">
            <v>184.29</v>
          </cell>
        </row>
        <row r="2390">
          <cell r="A2390" t="str">
            <v>21.07.201</v>
          </cell>
          <cell r="B2390" t="str">
            <v>21.07.201 GALERIA DE TUBOS DE CONCRETO PS1,PA1,PA2 OU PA3 DIAM O,60M, INCLUSIVE ESCAVACAO MECANICA DAS VALAS ATE 1,50M DE PROFUNDIDADE,REATERRO COMPACTADO, REMOCAO DO MATERIAL EXCEDENTE E ASSENTAMENTO DOS TUBOS ( SEM O FORNECIMENTO DOS MESMOS )SERVICO NOTURNO. (EMLURB)</v>
          </cell>
          <cell r="C2390" t="str">
            <v>m</v>
          </cell>
          <cell r="D2390">
            <v>279.01194300000003</v>
          </cell>
          <cell r="E2390">
            <v>218.61</v>
          </cell>
        </row>
        <row r="2391">
          <cell r="A2391" t="str">
            <v>21.07.251</v>
          </cell>
          <cell r="B2391" t="str">
            <v>21.07.251 GALERIA DE TUBOS DE CONCRETO PS1,PA1,PA2 OU PA3  E 0,80M DIAM,INCLUSIVE ESCAVACAO MANUAL DAS VALAS ATE 1,50M DE PROFUNDIDADE,REATERRO COMPACTADO, REMOCAO DO MATERIAL EXCEDENTE E ASSENTAMENTO DOS TUBOS ( SEM O FORNECIMENTO DOS MESMOS ). (EMLURB)</v>
          </cell>
          <cell r="C2391" t="str">
            <v>m</v>
          </cell>
          <cell r="D2391">
            <v>422.953057</v>
          </cell>
          <cell r="E2391">
            <v>331.39</v>
          </cell>
        </row>
        <row r="2392">
          <cell r="A2392" t="str">
            <v>21.07.261</v>
          </cell>
          <cell r="B2392" t="str">
            <v>21.07.261 GALERIA DE TUBOS DE CONCRETO PS1,PA1,PA2 OU PA3 DE 0,80M DIAM,INCLUSIVE ESCAVACAO MANUAL DAS VALAS ATE 1,50M DE PROFUNDIDADE,REATERRO COMPACTADO, REMOCAO DO MATERIAL EXCEDENTE E ASSENTAMENTO DOS TUBOS ( SEM O FORNECIMENTO DOS MESMOS )SERVICO NOTURNO. (EMLURB)</v>
          </cell>
          <cell r="C2392" t="str">
            <v>m</v>
          </cell>
          <cell r="D2392">
            <v>505.491378</v>
          </cell>
          <cell r="E2392">
            <v>396.06</v>
          </cell>
        </row>
        <row r="2393">
          <cell r="A2393" t="str">
            <v>21.07.271</v>
          </cell>
          <cell r="B2393" t="str">
            <v>21.07.271 GALERIA DE TUBOS DE CONCRETO PS1,PA1,PA2 OU PA3 DE 0,80M DIAM,INCLUSIVE ESCAVACAO MECAN. DAS VALAS ATE 1,50M DE PROFUNDIDADE,REATERRO COMPACTADO, REMOCAO DO MATERIAL EXCEDENTE E ASSENTAMENTO DOS TUBOS ( SEM O FORNECIMENTO DOS MESMOS ). (EMLURB)</v>
          </cell>
          <cell r="C2393" t="str">
            <v>m</v>
          </cell>
          <cell r="D2393">
            <v>316.26714000000004</v>
          </cell>
          <cell r="E2393">
            <v>247.8</v>
          </cell>
        </row>
        <row r="2394">
          <cell r="A2394" t="str">
            <v>21.07.281</v>
          </cell>
          <cell r="B2394" t="str">
            <v>21.07.281 GALERIA DE TUBOS DE CONCRETO PS1,PA1,PA2 OU PA3 DE 0,80M DIAM,INCLUSIVE ESCAVACAO MECAN. DAS VALAS ATE 1,50M DE PROFUNDIDADE,REATERRO COMPACTADO, REMOCAO DO MATERIAL EXCEDENTE E ASSENTAMENTO DOS TUBOS ( SEM O FORNECIMENTO DOS MESMOS )SERVICO NOTURNO. (EMLURB)</v>
          </cell>
          <cell r="C2394" t="str">
            <v>m</v>
          </cell>
          <cell r="D2394">
            <v>374.63233899999994</v>
          </cell>
          <cell r="E2394">
            <v>293.52999999999997</v>
          </cell>
        </row>
        <row r="2395">
          <cell r="A2395" t="str">
            <v>21.07.331</v>
          </cell>
          <cell r="B2395" t="str">
            <v>21.07.331 GALERIA DE TUBOS DE CONCRETO PS1,PA1,PA2 OU PA3 DE 1,00M DIAM,INCLUSIVE ESCAVACAO MANUAL DAS VALAS ATE 2,00M DE PROFUNDIDADE,REATERRO COMPACTADO, REMOCAO DO MATERIAL EXCEDENTE E ASSENTAMENTO DOS TUBOS ( SEM O FORNECIMENTO DOS MESMOS ). (EMLURB)</v>
          </cell>
          <cell r="C2395" t="str">
            <v>m</v>
          </cell>
          <cell r="D2395">
            <v>752.18740500000001</v>
          </cell>
          <cell r="E2395">
            <v>589.35</v>
          </cell>
        </row>
        <row r="2396">
          <cell r="A2396" t="str">
            <v>21.07.341</v>
          </cell>
          <cell r="B2396" t="str">
            <v>21.07.341 GAGALERIA DE TUBOS DE CONCRETO PS1,PA1,PA2 OU PA3 DE 1,00M DIAM,INCLUSIVE ESCAVACAO MANUAL DAS VALAS ATE 2,00M DE PROFUNDIDADE,REATERRO COMPACTADO, REMOCAO DO MATERIAL EXCEDENTE E ASSENTAMENTO DOS TUBOS ( SEM O FORNECIMENTO DOS MESMOS )SERVICO NOTURNO. (EMLURB)</v>
          </cell>
          <cell r="C2396" t="str">
            <v>m</v>
          </cell>
          <cell r="D2396">
            <v>899.11506100000008</v>
          </cell>
          <cell r="E2396">
            <v>704.47</v>
          </cell>
        </row>
        <row r="2397">
          <cell r="A2397" t="str">
            <v>21.07.351</v>
          </cell>
          <cell r="B2397" t="str">
            <v>21.07.351 GALERIA DE TUBOS DE CONCRETO PS1,PA1,PA2 OU PA3 DE 1,00M DIAM,INCLUSIVE ESCAVACAO MECAN. DAS VALAS ATE 2,00M DE PROFUNDIDADE,REATERRO COMPACTADO, REMOCAO DO MATERIAL EXCEDENTE E ASSENTAMENTO DOS TUBOS ( SEM O FORNECIMENTO DOS MESMOS ). (EMLURB)</v>
          </cell>
          <cell r="C2397" t="str">
            <v>m</v>
          </cell>
          <cell r="D2397">
            <v>539.070831</v>
          </cell>
          <cell r="E2397">
            <v>422.37</v>
          </cell>
        </row>
        <row r="2398">
          <cell r="A2398" t="str">
            <v>21.07.361</v>
          </cell>
          <cell r="B2398" t="str">
            <v>21.07.361 GALERIA DE TUBOS DE CONCRETO PS1,PA1,PA2 OU PA3 DE 1,00M DIAM,INCLUSIVE ESCAVACAO MECAN. DAS VALAS ATE 2,00M DE PROFUNDIDADE,REATERRO COMPACTADO, REMOCAO DO MATERIAL EXCEDENTE E ASSENTAMENTO DOS TUBOS ( SEM O FORNECIMENTO DOS MESMOS )SERVICO NOTURNO. (EMLURB)</v>
          </cell>
          <cell r="C2398" t="str">
            <v>m</v>
          </cell>
          <cell r="D2398">
            <v>638.78814999999997</v>
          </cell>
          <cell r="E2398">
            <v>500.5</v>
          </cell>
        </row>
        <row r="2399">
          <cell r="A2399" t="str">
            <v>21.07.391</v>
          </cell>
          <cell r="B2399" t="str">
            <v>21.07.391 GALERIA DE TUBOS DE CONCRETO PS1,PA1,PA2 OU PA3 DE 1,20M DIAM, INCLUSIVE ESCAVACAO MECAN. DAS VALAS ATE 2,00M DE PROF, REATERRO COMPACTADO, REMOCAO DO MATERIAL EXCEDENTE E ASSENTAMENTO DOS TUBOS (S/ O FORNECIMENTO DOS MESMOS). (EMLURB)</v>
          </cell>
          <cell r="C2399" t="str">
            <v>m</v>
          </cell>
          <cell r="D2399">
            <v>682.33550600000001</v>
          </cell>
          <cell r="E2399">
            <v>534.62</v>
          </cell>
        </row>
        <row r="2400">
          <cell r="A2400" t="str">
            <v>21.07.401</v>
          </cell>
          <cell r="B2400" t="str">
            <v>21.07.401 GALERIA DE TUBOS DE CONCRETO PS1,PA1,PA2 OU PA3 DE 1,20M DIAM, INCLUSIVE ESCAVACAO MECAN. DAS VALAS ATE 2,00M DE PROF, REATERRO COMPACTADO, REMOCAO DO MATERIAL EXCEDENTE E ASSENTAMENTO DOS TUBOS (S/ O FORNECIMENTO DOS MESMOS)  SERVICO NOTURNO. (EMLURB)</v>
          </cell>
          <cell r="C2400" t="str">
            <v>m</v>
          </cell>
          <cell r="D2400">
            <v>807.93618900000001</v>
          </cell>
          <cell r="E2400">
            <v>633.03</v>
          </cell>
        </row>
        <row r="2401">
          <cell r="A2401" t="str">
            <v>21.07.411</v>
          </cell>
          <cell r="B2401" t="str">
            <v>21.07.411 GALERIA DE TUBOS DE CONCRETO PS1,PA1,PA2 OU PA3 DE 1,50M DIAM, INCLUSIVE ESCAVACAO MECAN. DAS VALAS ATE 2,50M DE PROF, REATERRO COMPACTADO, REMOCAO DO MATERIAL EXCEDENTE E ASSENTAMENTO DOS TUBOS (S/ O FORNECIMENTO DOS MESMOS). (EMLURB)</v>
          </cell>
          <cell r="C2401" t="str">
            <v>m</v>
          </cell>
          <cell r="D2401">
            <v>1014.4160029999999</v>
          </cell>
          <cell r="E2401">
            <v>794.81</v>
          </cell>
        </row>
        <row r="2402">
          <cell r="A2402" t="str">
            <v>21.07.421</v>
          </cell>
          <cell r="B2402" t="str">
            <v>21.07.421 GALERIA DE TUBO DE CONCRETO PS1,PA1,PA2 OU PA3 DE 1,50M DIAM, INCLUSIVE ESCAVACAO MECAN. DAS VALAS ATE 2,50M DE PROF, REATERRO COMPACTADO, REMOCAO DO MATERIAL EXCEDENTE E ASSENTAMENTO DOS TUBOS (S/ O FORNECIMENTO DOS MESMOS)  SERVICO NOTURNO. (EMLURB)</v>
          </cell>
          <cell r="C2402" t="str">
            <v>m</v>
          </cell>
          <cell r="D2402">
            <v>1199.4667399999998</v>
          </cell>
          <cell r="E2402">
            <v>939.8</v>
          </cell>
        </row>
        <row r="2403">
          <cell r="A2403" t="str">
            <v>21.08.021</v>
          </cell>
          <cell r="B2403" t="str">
            <v>21.08.021 ASSENTAMENTO DE TUBOS DE CONCRETO PS10,30M DE DIAMETRO , INCLUSIVE O  FORNECIMENTO DOS MESMOS E TRANSPORTE. (EMLURB)</v>
          </cell>
          <cell r="C2403" t="str">
            <v>m</v>
          </cell>
          <cell r="D2403">
            <v>85.537625999999989</v>
          </cell>
          <cell r="E2403">
            <v>67.02</v>
          </cell>
        </row>
        <row r="2404">
          <cell r="A2404" t="str">
            <v>21.08.031</v>
          </cell>
          <cell r="B2404" t="str">
            <v>21.08.031 ASSENTAMENTO DE TUBOS DE CONCRETO PS10,40M DE DIAMETRO , INCLUSIVE O  FORNECIMENTO DOS MESMOS E TRANSPORTE. (EMLURB)</v>
          </cell>
          <cell r="C2404" t="str">
            <v>m</v>
          </cell>
          <cell r="D2404">
            <v>115.237127</v>
          </cell>
          <cell r="E2404">
            <v>90.29</v>
          </cell>
        </row>
        <row r="2405">
          <cell r="A2405" t="str">
            <v>21.08.041</v>
          </cell>
          <cell r="B2405" t="str">
            <v>21.08.041 ASSENTAMENTO DE TUBOS DE CONCRETO PS10,50M DE DIAMETRO , INCLUSIVE O  FORNECIMENTO DOS MESMOS E TRANSPORTE. (EMLURB)</v>
          </cell>
          <cell r="C2405" t="str">
            <v>m</v>
          </cell>
          <cell r="D2405">
            <v>168.89277900000002</v>
          </cell>
          <cell r="E2405">
            <v>132.33000000000001</v>
          </cell>
        </row>
        <row r="2406">
          <cell r="A2406" t="str">
            <v>21.08.051</v>
          </cell>
          <cell r="B2406" t="str">
            <v>21.08.051 ASSENTAMENTO DE TUBOS DE CONCRETO PS10,60M DE DIAMETRO , INCLUSIVE O  FORNECIMENTO DOS MESMOS E TRANSPORTE. (EMLURB)</v>
          </cell>
          <cell r="C2406" t="str">
            <v>m</v>
          </cell>
          <cell r="D2406">
            <v>207.922033</v>
          </cell>
          <cell r="E2406">
            <v>162.91</v>
          </cell>
        </row>
        <row r="2407">
          <cell r="A2407" t="str">
            <v>21.08.071</v>
          </cell>
          <cell r="B2407" t="str">
            <v>21.08.071 ASSENTAMENTO DE TUBOS DE CONCRETO PS10,80M DE DIAMETRO , INCLUSIVE O  FORNECIMENTO DOS MESMOS E TRANSPORTE. (EMLURB)</v>
          </cell>
          <cell r="C2407" t="str">
            <v>m</v>
          </cell>
          <cell r="D2407">
            <v>380.45226699999995</v>
          </cell>
          <cell r="E2407">
            <v>298.08999999999997</v>
          </cell>
        </row>
        <row r="2408">
          <cell r="A2408" t="str">
            <v>21.08.091</v>
          </cell>
          <cell r="B2408" t="str">
            <v>21.08.091 ASSENTAMENTO DE TUBOS DE CONCRETO PS11,00MDE DIAMETRO , INCLUSIVE O  FORNECIMENTO DOSMESMOS E TRASNPORTE. (EMLURB)</v>
          </cell>
          <cell r="C2408" t="str">
            <v>m</v>
          </cell>
          <cell r="D2408">
            <v>582.23529699999995</v>
          </cell>
          <cell r="E2408">
            <v>456.19</v>
          </cell>
        </row>
        <row r="2409">
          <cell r="A2409" t="str">
            <v>21.08.101</v>
          </cell>
          <cell r="B2409" t="str">
            <v>21.08.101 ASSENTAMENTO DE TUBOS DE CONCRETO PA10,60M DE DIAMETRO,INCLUSIVE O FORNECIMENTO DOS MESMOS E TRANSPORTE. (EMLURB)</v>
          </cell>
          <cell r="C2409" t="str">
            <v>m</v>
          </cell>
          <cell r="D2409">
            <v>268.90364699999998</v>
          </cell>
          <cell r="E2409">
            <v>210.69</v>
          </cell>
        </row>
        <row r="2410">
          <cell r="A2410" t="str">
            <v>21.08.121</v>
          </cell>
          <cell r="B2410" t="str">
            <v>21.08.121 ASSENTAMENTO DE TUBOS DE CONCRETO PA10,80M DE DIAMETRO,INCLUSIVE O FORNECIMENTO DOS MESMOS E TRANSPORTE. (EMLURB)</v>
          </cell>
          <cell r="C2410" t="str">
            <v>m</v>
          </cell>
          <cell r="D2410">
            <v>464.86674900000003</v>
          </cell>
          <cell r="E2410">
            <v>364.23</v>
          </cell>
        </row>
        <row r="2411">
          <cell r="A2411" t="str">
            <v>21.08.141</v>
          </cell>
          <cell r="B2411" t="str">
            <v>21.08.141 ASSENTAMENTO DE TUBOS DE CONCRETO PA11,00M DE DIAMETRO,INCLUSIVE O FORNECIMENTO DOS MESMOS E TRANSPORTE. (EMLURB)</v>
          </cell>
          <cell r="C2411" t="str">
            <v>m</v>
          </cell>
          <cell r="D2411">
            <v>671.65287499999999</v>
          </cell>
          <cell r="E2411">
            <v>526.25</v>
          </cell>
        </row>
        <row r="2412">
          <cell r="A2412" t="str">
            <v>21.08.161</v>
          </cell>
          <cell r="B2412" t="str">
            <v>21.08.161 ASSENTAMENTO DE TUBOS DE CONCRETO PA11,20M DE DIAMETRO,INCLUSIVE O FORNECIMENTO DOS MESMOS E TRANSPORTE. (EMLURB)</v>
          </cell>
          <cell r="C2412" t="str">
            <v>m</v>
          </cell>
          <cell r="D2412">
            <v>1072.934358</v>
          </cell>
          <cell r="E2412">
            <v>840.66</v>
          </cell>
        </row>
        <row r="2413">
          <cell r="A2413" t="str">
            <v>21.08.171</v>
          </cell>
          <cell r="B2413" t="str">
            <v>21.08.171 ASSENTAMENTO DE TUBOS DE CONCRETO PA11,50M DE DIAMETRO,INCLUSIVE O FORNECIMENTO DOS MESMOS E TRANSPORTE. (EMLURB)</v>
          </cell>
          <cell r="C2413" t="str">
            <v>m</v>
          </cell>
          <cell r="D2413">
            <v>1614.072795</v>
          </cell>
          <cell r="E2413">
            <v>1264.6500000000001</v>
          </cell>
        </row>
        <row r="2414">
          <cell r="A2414" t="str">
            <v>21.08.191</v>
          </cell>
          <cell r="B2414" t="str">
            <v>21.08.191 ASSENTAMENTO DE TUBOS DE CONCRETO PS10,30M DE DIAMETRO, SEM O FORNECIMENTO DOS MESMOS. (EMLURB)</v>
          </cell>
          <cell r="C2414" t="str">
            <v>m</v>
          </cell>
          <cell r="D2414">
            <v>40.407657999999998</v>
          </cell>
          <cell r="E2414">
            <v>31.66</v>
          </cell>
        </row>
        <row r="2415">
          <cell r="A2415" t="str">
            <v>21.08.201</v>
          </cell>
          <cell r="B2415" t="str">
            <v>21.08.201 ASSENTAMENTO DE TUBOS DE CONCRETO PS1 OU PA1 DE 0,40M DIAMETRO, SEM O FORNECIMENTO DOS MESMOS. (EMLURB)</v>
          </cell>
          <cell r="C2415" t="str">
            <v>m</v>
          </cell>
          <cell r="D2415">
            <v>51.805017000000007</v>
          </cell>
          <cell r="E2415">
            <v>40.590000000000003</v>
          </cell>
        </row>
        <row r="2416">
          <cell r="A2416" t="str">
            <v>21.08.211</v>
          </cell>
          <cell r="B2416" t="str">
            <v>21.08.211 ASSENTAMENTO DE TUBOS DE CONCRETO PS10,50M DE DIAMETRO, SEM O FORNECIMENTO DOS MESMOS. (EMLURB)</v>
          </cell>
          <cell r="C2416" t="str">
            <v>m</v>
          </cell>
          <cell r="D2416">
            <v>68.294812999999991</v>
          </cell>
          <cell r="E2416">
            <v>53.51</v>
          </cell>
        </row>
        <row r="2417">
          <cell r="A2417" t="str">
            <v>21.08.221</v>
          </cell>
          <cell r="B2417" t="str">
            <v>21.08.221 ASSENTAMENTO DE TUBOS DE CONCRETO PS1, PA1, PA2 OU PA3 DE 0,60 M DE DIAMETRO,SEM O FORNECIMMENTO DOS MESMOS. (EMLURB)</v>
          </cell>
          <cell r="C2417" t="str">
            <v>m</v>
          </cell>
          <cell r="D2417">
            <v>87.860492000000008</v>
          </cell>
          <cell r="E2417">
            <v>68.84</v>
          </cell>
        </row>
        <row r="2418">
          <cell r="A2418" t="str">
            <v>21.08.241</v>
          </cell>
          <cell r="B2418" t="str">
            <v>21.08.241 ASSENTAMENTO DE TUBOS DE CONCRETO PS1, PA1, PA2 OU PA3 DE 0,80 M DE DIAMETRO, SEM O FORNECIMMENTO DOS MESMOS. (EMLURB)</v>
          </cell>
          <cell r="C2418" t="str">
            <v>m</v>
          </cell>
          <cell r="D2418">
            <v>127.88526</v>
          </cell>
          <cell r="E2418">
            <v>100.2</v>
          </cell>
        </row>
        <row r="2419">
          <cell r="A2419" t="str">
            <v>21.08.261</v>
          </cell>
          <cell r="B2419" t="str">
            <v>21.08.261 ASSENTAMENTO DE TUBOS DE CONCRETO PS1, PA1, PA2 OU PA3 DE 1,00 M DE DIAMETRO, SEM O FORNECIMENTO DOS MESMOS. (EMLURB)</v>
          </cell>
          <cell r="C2419" t="str">
            <v>m</v>
          </cell>
          <cell r="D2419">
            <v>220.519114</v>
          </cell>
          <cell r="E2419">
            <v>172.78</v>
          </cell>
        </row>
        <row r="2420">
          <cell r="A2420" t="str">
            <v>21.08.281</v>
          </cell>
          <cell r="B2420" t="str">
            <v>21.08.281 ASSENTAMENTO DE TUBOS DE CONCRETO PA1, PA2 OUPA3 DE 1,20M DE DIAMETRO , SEM O FORNECIMENTODOS MESMOS (EMLURB)</v>
          </cell>
          <cell r="C2420" t="str">
            <v>m</v>
          </cell>
          <cell r="D2420">
            <v>312.38718799999998</v>
          </cell>
          <cell r="E2420">
            <v>244.76</v>
          </cell>
        </row>
        <row r="2421">
          <cell r="A2421" t="str">
            <v>21.08.291</v>
          </cell>
          <cell r="B2421" t="str">
            <v>21.08.291 ASSENTAMENTO DE TUBOS DE CONCRETO PA1, PA2 OU PA3 DE 1,50M DE DIAMETRO, SEM O FORNECIMENTO DOS MESMOS. (EMLURB)</v>
          </cell>
          <cell r="C2421" t="str">
            <v>m</v>
          </cell>
          <cell r="D2421">
            <v>431.98926100000006</v>
          </cell>
          <cell r="E2421">
            <v>338.47</v>
          </cell>
        </row>
        <row r="2422">
          <cell r="A2422" t="str">
            <v>21.09.010</v>
          </cell>
          <cell r="B2422" t="str">
            <v>21.09.010 LIMPEZA DE LINHA D AGUA, SEM A REMOCAO DO MATERIAL. (EMLURB)</v>
          </cell>
          <cell r="C2422" t="str">
            <v>m</v>
          </cell>
          <cell r="D2422">
            <v>1.8123459999999998</v>
          </cell>
          <cell r="E2422">
            <v>1.42</v>
          </cell>
        </row>
        <row r="2423">
          <cell r="A2423" t="str">
            <v>21.09.020</v>
          </cell>
          <cell r="B2423" t="str">
            <v>21.09.020 LIMPEZA DE LINHA D AGUA, SEM A REMOCAO DO MATERIAL  (SERVICO NOTURNO). (EMLURB)</v>
          </cell>
          <cell r="C2423" t="str">
            <v>m</v>
          </cell>
          <cell r="D2423">
            <v>2.1569469999999997</v>
          </cell>
          <cell r="E2423">
            <v>1.69</v>
          </cell>
        </row>
        <row r="2424">
          <cell r="A2424" t="str">
            <v>21.09.030</v>
          </cell>
          <cell r="B2424" t="str">
            <v>21.09.030 LIMPEZA DE CAIXA COLETORA DE 0,30 X 0,90 X1,00 M. (EMLURB)</v>
          </cell>
          <cell r="C2424" t="str">
            <v>Un</v>
          </cell>
          <cell r="D2424">
            <v>22.730902999999998</v>
          </cell>
          <cell r="E2424">
            <v>17.809999999999999</v>
          </cell>
        </row>
        <row r="2425">
          <cell r="A2425" t="str">
            <v>21.09.040</v>
          </cell>
          <cell r="B2425" t="str">
            <v>21.09.040 LIMPEZA DE CAIXA COLETORA DE 0,30 X 0,90 X1,00 M  (SERVICO NOTURNO). (EMLURB)</v>
          </cell>
          <cell r="C2425" t="str">
            <v>Un</v>
          </cell>
          <cell r="D2425">
            <v>27.261768</v>
          </cell>
          <cell r="E2425">
            <v>21.36</v>
          </cell>
        </row>
        <row r="2426">
          <cell r="A2426" t="str">
            <v>21.09.050</v>
          </cell>
          <cell r="B2426" t="str">
            <v>21.09.050 LIMPEZA DE GALERIA DE 0,20 M, 0,30 M E 0,40 M DE DIAMETRO. (EMLURB)</v>
          </cell>
          <cell r="C2426" t="str">
            <v>m</v>
          </cell>
          <cell r="D2426">
            <v>47.733619999999995</v>
          </cell>
          <cell r="E2426">
            <v>37.4</v>
          </cell>
        </row>
        <row r="2427">
          <cell r="A2427" t="str">
            <v>21.09.060</v>
          </cell>
          <cell r="B2427" t="str">
            <v>21.09.060 LIMPEZA DE GALERIA DE 0,20 M, 0,30 M E 0,40 M DE DIAMETRO(SERVICO NOTURNO). (EMLURB)</v>
          </cell>
          <cell r="C2427" t="str">
            <v>m</v>
          </cell>
          <cell r="D2427">
            <v>57.254818</v>
          </cell>
          <cell r="E2427">
            <v>44.86</v>
          </cell>
        </row>
        <row r="2428">
          <cell r="A2428" t="str">
            <v>21.09.070</v>
          </cell>
          <cell r="B2428" t="str">
            <v>21.09.070 LIMPEZA DE GALERIA DE 0,50 M, 0,60 M E 0,70 M DE DIAMETRO. (EMLURB)</v>
          </cell>
          <cell r="C2428" t="str">
            <v>m</v>
          </cell>
          <cell r="D2428">
            <v>56.808112999999999</v>
          </cell>
          <cell r="E2428">
            <v>44.51</v>
          </cell>
        </row>
        <row r="2429">
          <cell r="A2429" t="str">
            <v>21.09.080</v>
          </cell>
          <cell r="B2429" t="str">
            <v>21.09.080 LIMPEZA DE GALERIA DE 0,50 M, 0,60 M E 0,70 M DE DIAMETRO(SERVICO NOTURNO). (EMLURB)</v>
          </cell>
          <cell r="C2429" t="str">
            <v>m</v>
          </cell>
          <cell r="D2429">
            <v>68.167182999999994</v>
          </cell>
          <cell r="E2429">
            <v>53.41</v>
          </cell>
        </row>
        <row r="2430">
          <cell r="A2430" t="str">
            <v>21.09.090</v>
          </cell>
          <cell r="B2430" t="str">
            <v>21.09.090 LIMPEZA DE GALERIA DE 0,80 M, 0,90 M E 1,00 M DE DIAMETRO. (EMLURB)</v>
          </cell>
          <cell r="C2430" t="str">
            <v>m</v>
          </cell>
          <cell r="D2430">
            <v>75.008150999999998</v>
          </cell>
          <cell r="E2430">
            <v>58.77</v>
          </cell>
        </row>
        <row r="2431">
          <cell r="A2431" t="str">
            <v>21.09.100</v>
          </cell>
          <cell r="B2431" t="str">
            <v>21.09.100 LIMPEZA DE GALERIA DE 0,80 M, 0,90 M E 1,00 M DE DIAMETRO  (SERVICO NOTURNO). (EMLURB)</v>
          </cell>
          <cell r="C2431" t="str">
            <v>m</v>
          </cell>
          <cell r="D2431">
            <v>89.991913000000011</v>
          </cell>
          <cell r="E2431">
            <v>70.510000000000005</v>
          </cell>
        </row>
        <row r="2432">
          <cell r="A2432" t="str">
            <v>21.09.110</v>
          </cell>
          <cell r="B2432" t="str">
            <v>21.09.110 LIMPEZA DE GALERIA DE 1,10 M E 1,20 M DE DIAMETRO. (EMLURB)</v>
          </cell>
          <cell r="C2432" t="str">
            <v>m</v>
          </cell>
          <cell r="D2432">
            <v>90.898085999999992</v>
          </cell>
          <cell r="E2432">
            <v>71.22</v>
          </cell>
        </row>
        <row r="2433">
          <cell r="A2433" t="str">
            <v>21.09.120</v>
          </cell>
          <cell r="B2433" t="str">
            <v>21.09.120 LIMPEZA DE GALERIA DE 1,10 M E 1,20 M DE DIAMETRO  (SERVICO NOTURNO). (EMLURB)</v>
          </cell>
          <cell r="C2433" t="str">
            <v>m</v>
          </cell>
          <cell r="D2433">
            <v>109.08536099999999</v>
          </cell>
          <cell r="E2433">
            <v>85.47</v>
          </cell>
        </row>
        <row r="2434">
          <cell r="A2434" t="str">
            <v>21.09.130</v>
          </cell>
          <cell r="B2434" t="str">
            <v>21.09.130 LIMPEZA DE GALERIA DE 1,50 M DE DIAMETRO. (EMLURB)</v>
          </cell>
          <cell r="C2434" t="str">
            <v>m</v>
          </cell>
          <cell r="D2434">
            <v>113.628989</v>
          </cell>
          <cell r="E2434">
            <v>89.03</v>
          </cell>
        </row>
        <row r="2435">
          <cell r="A2435" t="str">
            <v>21.09.140</v>
          </cell>
          <cell r="B2435" t="str">
            <v>21.09.140 LIMPEZA DE GALERIA DE 1,50 M DE DIAMETRO (SERVICO NOTURNO). (EMLURB)</v>
          </cell>
          <cell r="C2435" t="str">
            <v>m</v>
          </cell>
          <cell r="D2435">
            <v>136.359892</v>
          </cell>
          <cell r="E2435">
            <v>106.84</v>
          </cell>
        </row>
        <row r="2436">
          <cell r="A2436" t="str">
            <v>21.09.150</v>
          </cell>
          <cell r="B2436" t="str">
            <v>21.09.150 LIMPEZA DE MANILHA DE 4 POL., 6 POL. E 8 POL. DE DIAMETRO. (EMLURB)</v>
          </cell>
          <cell r="C2436" t="str">
            <v>m</v>
          </cell>
          <cell r="D2436">
            <v>38.620837999999999</v>
          </cell>
          <cell r="E2436">
            <v>30.26</v>
          </cell>
        </row>
        <row r="2437">
          <cell r="A2437" t="str">
            <v>21.09.160</v>
          </cell>
          <cell r="B2437" t="str">
            <v>21.09.160 LIMPEZA DE MANILHA DE 4 POL., 6 POL. E 8 POL. DE DIAMETRO(SERVICO NOTURNO). (EMLURB)</v>
          </cell>
          <cell r="C2437" t="str">
            <v>m</v>
          </cell>
          <cell r="D2437">
            <v>46.355215999999999</v>
          </cell>
          <cell r="E2437">
            <v>36.32</v>
          </cell>
        </row>
        <row r="2438">
          <cell r="A2438" t="str">
            <v>21.09.170</v>
          </cell>
          <cell r="B2438" t="str">
            <v>21.09.170 RETIRADA DE BARONESAS DE CANAIS. (EMLURB)</v>
          </cell>
          <cell r="C2438" t="str">
            <v>m2</v>
          </cell>
          <cell r="D2438">
            <v>5.5519049999999996</v>
          </cell>
          <cell r="E2438">
            <v>4.3499999999999996</v>
          </cell>
        </row>
        <row r="2439">
          <cell r="A2439" t="str">
            <v>21.09.180</v>
          </cell>
          <cell r="B2439" t="str">
            <v>21.09.180 HORAHOMEM PARA LIMPEZA DE CANAIS E GALERIAS, INCLUINDO INSALUBRIDADE, EQUIPAMENTOS E  FARDAMENTO. (EMLURB)</v>
          </cell>
          <cell r="C2439" t="str">
            <v>H</v>
          </cell>
          <cell r="D2439">
            <v>32.201048999999998</v>
          </cell>
          <cell r="E2439">
            <v>25.23</v>
          </cell>
        </row>
        <row r="2440">
          <cell r="A2440" t="str">
            <v>21.09.190</v>
          </cell>
          <cell r="B2440" t="str">
            <v>21.09.190 FORNECIMENTO DE FARDAMENTO  COMPOSTO DE  DUAS CAMISETAS COM A LOGOMARCA DA "OBRAS RECIFE", UMA BERMUDA DE BRIM E UM PAR DE BOTAS. (EMLURB)</v>
          </cell>
          <cell r="C2440" t="str">
            <v>Un</v>
          </cell>
          <cell r="D2440">
            <v>298.13091700000001</v>
          </cell>
          <cell r="E2440">
            <v>233.59</v>
          </cell>
        </row>
        <row r="2441">
          <cell r="A2441" t="str">
            <v>21.09.300</v>
          </cell>
          <cell r="B2441" t="str">
            <v>21.09.300 LIMP.MANUAL DE CANAL OU CANALETA, ABERTA OU C/TAMPA MOVEL, PROFUND.ATE 1,50M EM LOCAIS PROX. DE ENCOSTAS DE MORROS, PLANICIES OU ALAGADOS, C/ TRANSP. MAT. RETIRADO EM CARRO DE MAO  ATE100M DIST. E CARGA EM CACAMBA ESTAC. E/OU CAMBASC.INC. M.O. C/ INSAL., EQUIP. E FARDAMENTO (EMLURB)</v>
          </cell>
          <cell r="C2441" t="str">
            <v>m3</v>
          </cell>
          <cell r="D2441">
            <v>115.849751</v>
          </cell>
          <cell r="E2441">
            <v>90.77</v>
          </cell>
        </row>
        <row r="2442">
          <cell r="A2442" t="str">
            <v>21.09.310</v>
          </cell>
          <cell r="B2442" t="str">
            <v>21.09.310 LIMP.MANUAL DE CANAL OU CANALETA, ABERTA OU C/TAMPA MOVEL, PROF. ACIMA 1,50M EM LOCAIS PROX. DE ENCOSTAS DE MORROS, PLANICIES OU ALAGADOS, C/ TRANSP. MAT. RETIRADO EM CARRO DE MAO  ATE100M DIST. E CARGA EM CACAMBA ESTAC. E/OU CAMBASC. INC. M.O. C/ INSAL., EQUIP. E FARDAMENTO (EMLURB)</v>
          </cell>
          <cell r="C2442" t="str">
            <v>m3</v>
          </cell>
          <cell r="D2442">
            <v>154.35572199999999</v>
          </cell>
          <cell r="E2442">
            <v>120.94</v>
          </cell>
        </row>
        <row r="2443">
          <cell r="A2443" t="str">
            <v>21.09.320</v>
          </cell>
          <cell r="B2443" t="str">
            <v>21.09.320 LIMPEZA  MANUAL  DE  GALERIA COM DIAMETRO ATE 1,50M COM TRANSPORTE DO MATERIAL RETIRADO COM CARRO DE MAO ATE 100M DE DISTANCIA E CARGA EM CACAMBA ESTACIONARIA E/OU CAMINHAO BASCULANTE INCLUSIVE MAO DE OBRA COM INSALUBRIDADE, EQUIPAMENTOS E FARDAMENTO. (EMLURB)</v>
          </cell>
          <cell r="C2443" t="str">
            <v>m3</v>
          </cell>
          <cell r="D2443">
            <v>444.44594900000004</v>
          </cell>
          <cell r="E2443">
            <v>348.23</v>
          </cell>
        </row>
        <row r="2444">
          <cell r="A2444" t="str">
            <v>21.10.010</v>
          </cell>
          <cell r="B2444" t="str">
            <v>21.10.010 REVESTIMENTO COM PEDRAS GRANITICAS DE DIMENSOES MEDIAS 0,45 X 0,45 X 0,05 M  E COM  UMASUPERFICIE PLANA (NAO TRABALHADA), ASSENTADAS E REJUNTADAS C/ ARGAMASSA DE CIMENTO E AREIA 1:3. (EMLURB)</v>
          </cell>
          <cell r="C2444" t="str">
            <v>m2</v>
          </cell>
          <cell r="D2444">
            <v>186.49295599999999</v>
          </cell>
          <cell r="E2444">
            <v>146.12</v>
          </cell>
        </row>
        <row r="2445">
          <cell r="A2445" t="str">
            <v>21.10.020</v>
          </cell>
          <cell r="B2445" t="str">
            <v>21.10.020 REVESTIMENTO COM PEDRAS GRANITICAS DE DIMENSOES MEDIAS 0,45 X 0,45 X 0,05 M  E COM  UMA SUPERFICIE PLANA (NAO TRABALHADA), ASSENTADAS E REJUNTADAS C/ ARGAMASSA DE CIMENTO E AREIA 1:3  SEM O FORNECIMENTO DAS PEDRAS. (EMLURB)</v>
          </cell>
          <cell r="C2445" t="str">
            <v>m2</v>
          </cell>
          <cell r="D2445">
            <v>123.903204</v>
          </cell>
          <cell r="E2445">
            <v>97.08</v>
          </cell>
        </row>
        <row r="2446">
          <cell r="A2446" t="str">
            <v>21.10.023</v>
          </cell>
          <cell r="B2446" t="str">
            <v>21.10.023, CAMADA DRENANTE COM AREIA GROSSA (SEDUC)</v>
          </cell>
          <cell r="C2446" t="str">
            <v>m3</v>
          </cell>
          <cell r="D2446">
            <v>232.516334</v>
          </cell>
          <cell r="E2446">
            <v>182.18</v>
          </cell>
        </row>
        <row r="2447">
          <cell r="A2447" t="str">
            <v>21.10.026</v>
          </cell>
          <cell r="B2447" t="str">
            <v>21.10.026 EXECUCAO DE CAMADA DRENANTE COM BRITA 19MM, INCLUSIVE O FORNECIMENTO DA MESMA (EMLURB)</v>
          </cell>
          <cell r="C2447" t="str">
            <v>m3</v>
          </cell>
          <cell r="D2447">
            <v>197.264928</v>
          </cell>
          <cell r="E2447">
            <v>154.56</v>
          </cell>
        </row>
        <row r="2448">
          <cell r="A2448" t="str">
            <v>21.10.028</v>
          </cell>
          <cell r="B2448" t="str">
            <v>21.10.028 EXECUCAO DE CAMADA DRENANTE COM BRITA 25MM,I NCLUSIVE O FORNECIMENTO DA MESMA. (EMLURB)</v>
          </cell>
          <cell r="C2448" t="str">
            <v>m3</v>
          </cell>
          <cell r="D2448">
            <v>197.264928</v>
          </cell>
          <cell r="E2448">
            <v>154.56</v>
          </cell>
        </row>
        <row r="2449">
          <cell r="A2449" t="str">
            <v>21.10.030</v>
          </cell>
          <cell r="B2449" t="str">
            <v>21.10.030 EXECUCAO DE CAMADA DRENANTE COM BRITA 38MM, INCLUSIVE O FORNECIMENTO DA MESMA. (EMLURB)</v>
          </cell>
          <cell r="C2449" t="str">
            <v>m3</v>
          </cell>
          <cell r="D2449">
            <v>197.264928</v>
          </cell>
          <cell r="E2449">
            <v>154.56</v>
          </cell>
        </row>
        <row r="2450">
          <cell r="A2450" t="str">
            <v>21.10.035</v>
          </cell>
          <cell r="B2450" t="str">
            <v>21.10.035 FORNECIMENTO DE GEOTEXTIL TIPO BIDIM OP 30 OU SIMILAR COMO FILTRO EM SUBSTITUICAO A TRANSICAO GRANULOMETRICA EM ATERROS, GABIOES, ENROCAMENTO, RIPRAPS, CONTENCOES, PROTECAO A EROSAO E ETC, INCLUSIVE APLICACAO. (EMLURB)</v>
          </cell>
          <cell r="C2450" t="str">
            <v>m2</v>
          </cell>
          <cell r="D2450">
            <v>11.078284</v>
          </cell>
          <cell r="E2450">
            <v>8.68</v>
          </cell>
        </row>
        <row r="2451">
          <cell r="A2451" t="str">
            <v>21.10.036</v>
          </cell>
          <cell r="B2451" t="str">
            <v>21.10.036 FORNECIMENTO DE GEOTEXTIL TIPO BIDIM OP 30 OU UNIDADE M2 SIMILAR COMO FILTRO EM SUBSTITUICAO A TRANSI- CAO GRANULOMETRICA EM ATERROS, GABIOES, ENRO- CAMENTO, RIP-RAPS, CONTENCOES, PROTECAO A ERO SAO E ETC, INCLUSIVE APLICACAO. ( EMLURB)</v>
          </cell>
          <cell r="C2451" t="str">
            <v>m2</v>
          </cell>
          <cell r="D2451" t="e">
            <v>#N/A</v>
          </cell>
          <cell r="E2451" t="e">
            <v>#N/A</v>
          </cell>
        </row>
        <row r="2452">
          <cell r="A2452" t="str">
            <v>21.10.040</v>
          </cell>
          <cell r="B2452" t="str">
            <v>21.10.040 COLOCACAO DE DRENOS OU BARBACANS DE  PVC  COM DIAMETRO DE 110 MM, INCLUSIVE GEOTEXTIL, (NAO INCLUI A CAMADA DRENANTE DE BRITA). (EMLURB)</v>
          </cell>
          <cell r="C2452" t="str">
            <v>m</v>
          </cell>
          <cell r="D2452">
            <v>102.06571099999999</v>
          </cell>
          <cell r="E2452">
            <v>79.97</v>
          </cell>
        </row>
        <row r="2453">
          <cell r="A2453" t="str">
            <v>21.10.050</v>
          </cell>
          <cell r="B2453" t="str">
            <v>21.10.050, FORNECIMENTO E COLOCACAO DE LONA PLASTICA DE 150 MICRA (SEDUC)</v>
          </cell>
          <cell r="C2453" t="str">
            <v>m2</v>
          </cell>
          <cell r="D2453">
            <v>8.6405509999999985</v>
          </cell>
          <cell r="E2453">
            <v>6.77</v>
          </cell>
        </row>
        <row r="2454">
          <cell r="A2454" t="str">
            <v>21.10.090</v>
          </cell>
          <cell r="B2454" t="str">
            <v>21.10.090, EXECUCAO DE DRENO PROFUNDO LONGITUDINAL, PARA CORTE EM SOLO - DPS 05 (SEDUC)</v>
          </cell>
          <cell r="C2454" t="str">
            <v>m</v>
          </cell>
          <cell r="D2454">
            <v>289.96259700000002</v>
          </cell>
          <cell r="E2454">
            <v>227.19</v>
          </cell>
        </row>
        <row r="2455">
          <cell r="A2455" t="str">
            <v>21.11.010</v>
          </cell>
          <cell r="B2455" t="str">
            <v>21.11.010 COLOCACAO DE CALHA  DE CONCRETO DE 0,30 M DE DIAMETRO, INCLUINDO CORTE DO TUBO, ESCAVACAO ATE 1,50M DE PROFUNDIDADE, REATERRO COMPACTADO E FORNECIMENTO DA MESMA. (EMLURB)</v>
          </cell>
          <cell r="C2455" t="str">
            <v>Un</v>
          </cell>
          <cell r="D2455">
            <v>277.97814</v>
          </cell>
          <cell r="E2455">
            <v>217.8</v>
          </cell>
        </row>
        <row r="2456">
          <cell r="A2456" t="str">
            <v>21.11.020</v>
          </cell>
          <cell r="B2456" t="str">
            <v>21.11.020 COLOCACAO DE CALHA  DE CONCRETO DE 0,30 M DE DIAMETRO, INCLUINDO CORTE DO TUBO, ESCAVACAO ATE 1,50M DE PROFUNDIDADE, REATERRO COMPACTADO. (EMLURB)</v>
          </cell>
          <cell r="C2456" t="str">
            <v>Un</v>
          </cell>
          <cell r="D2456">
            <v>249.363494</v>
          </cell>
          <cell r="E2456">
            <v>195.38</v>
          </cell>
        </row>
        <row r="2457">
          <cell r="A2457" t="str">
            <v>21.11.030</v>
          </cell>
          <cell r="B2457" t="str">
            <v>21.11.030 COLOCACAO DE CALHA  DE CONCRETO DE 0,40 M DE DIAMETRO, INCLUINDO CORTE DO TUBO, ESCAVACAO ATE 1,50M DE PROFUNDIDADE, REATERRO COMPACTADO E FORNECIMENTO DA MESMA. (EMLURB)</v>
          </cell>
          <cell r="C2457" t="str">
            <v>Un</v>
          </cell>
          <cell r="D2457">
            <v>359.21463499999999</v>
          </cell>
          <cell r="E2457">
            <v>281.45</v>
          </cell>
        </row>
        <row r="2458">
          <cell r="A2458" t="str">
            <v>21.11.040</v>
          </cell>
          <cell r="B2458" t="str">
            <v>21.11.040 COLOCACAO DE CALHA  DE CONCRETO DE 0,40 M DE DIAMETRO, INCLUINDO CORTE DO TUBO, ESCAVACAO ATE 1,50M DE PROFUNDIDADE, REATERRO COMPACTADO. (EMLURB)</v>
          </cell>
          <cell r="C2458" t="str">
            <v>Un</v>
          </cell>
          <cell r="D2458">
            <v>319.86630600000001</v>
          </cell>
          <cell r="E2458">
            <v>250.62</v>
          </cell>
        </row>
        <row r="2459">
          <cell r="A2459" t="str">
            <v>21.11.050</v>
          </cell>
          <cell r="B2459" t="str">
            <v>21.11.050 COLOCACAO DE CALHA  DE CONCRETO DE 0,60 M DE DIAMETRO, INCLUINDO CORTE DO TUBO, ESCAVACAO ATE 1,50M DE PROFUNDIDADE, REATERRO COMPACTADO E FORNECIMENTO DA MESMA. (EMLURB)</v>
          </cell>
          <cell r="C2459" t="str">
            <v>Un</v>
          </cell>
          <cell r="D2459">
            <v>549.21741599999996</v>
          </cell>
          <cell r="E2459">
            <v>430.32</v>
          </cell>
        </row>
        <row r="2460">
          <cell r="A2460" t="str">
            <v>21.11.060</v>
          </cell>
          <cell r="B2460" t="str">
            <v>21.11.060 COLOCACAO DE CALHA  DE CONCRETO DE 0,60 M DE DIAMETRO, INCLUINDO CORTE DO TUBO, ESCAVACAO ATE 1,50M DE PROFUNDIDADE,REATERRO COMPACTADO. (EMLURB)</v>
          </cell>
          <cell r="C2460" t="str">
            <v>Un</v>
          </cell>
          <cell r="D2460">
            <v>474.10716100000002</v>
          </cell>
          <cell r="E2460">
            <v>371.47</v>
          </cell>
        </row>
        <row r="2461">
          <cell r="A2461" t="str">
            <v>21.12.010</v>
          </cell>
          <cell r="B2461" t="str">
            <v>21.12.010 ARRANCAMENTO DE TUBOS DE GALERIA DE DIAMETRO 0,20 M, INCLUSIVE ESCAVACAO. (EMLURB)</v>
          </cell>
          <cell r="C2461" t="str">
            <v>m</v>
          </cell>
          <cell r="D2461">
            <v>51.805017000000007</v>
          </cell>
          <cell r="E2461">
            <v>40.590000000000003</v>
          </cell>
        </row>
        <row r="2462">
          <cell r="A2462" t="str">
            <v>21.12.020</v>
          </cell>
          <cell r="B2462" t="str">
            <v>21.12.020 ARRANCAMENTO DE TUBOS DE GALERIA DE DIAMETRO 0,30 M, INCLUSIVE ESCAVACAO. (EMLURB)</v>
          </cell>
          <cell r="C2462" t="str">
            <v>m</v>
          </cell>
          <cell r="D2462">
            <v>75.059202999999997</v>
          </cell>
          <cell r="E2462">
            <v>58.81</v>
          </cell>
        </row>
        <row r="2463">
          <cell r="A2463" t="str">
            <v>21.12.030</v>
          </cell>
          <cell r="B2463" t="str">
            <v>21.12.030 ARRANCAMENTO DE TUBOS DE GALERIA DE DIAMETRO 0,40 M, INCLUSIVE ESCAVACAO. (EMLURB)</v>
          </cell>
          <cell r="C2463" t="str">
            <v>m</v>
          </cell>
          <cell r="D2463">
            <v>93.016743999999989</v>
          </cell>
          <cell r="E2463">
            <v>72.88</v>
          </cell>
        </row>
        <row r="2464">
          <cell r="A2464" t="str">
            <v>21.12.040</v>
          </cell>
          <cell r="B2464" t="str">
            <v>21.12.040 ARRANCAMENTO DE TUBOS DE GALERIA DE DIAMETRO 0,50 M, INCLUSIVE ESCAVACAO. (EMLURB)</v>
          </cell>
          <cell r="C2464" t="str">
            <v>m</v>
          </cell>
          <cell r="D2464">
            <v>121.605864</v>
          </cell>
          <cell r="E2464">
            <v>95.28</v>
          </cell>
        </row>
        <row r="2465">
          <cell r="A2465" t="str">
            <v>21.12.050</v>
          </cell>
          <cell r="B2465" t="str">
            <v>21.12.050 ARRANCAMENTO DE TUBOS DE GALERIA DE DIAMETRO 0,60 M, INCLUSIVE ESCAVACAO. (EMLURB)</v>
          </cell>
          <cell r="C2465" t="str">
            <v>m</v>
          </cell>
          <cell r="D2465">
            <v>154.08769900000001</v>
          </cell>
          <cell r="E2465">
            <v>120.73</v>
          </cell>
        </row>
        <row r="2466">
          <cell r="A2466" t="str">
            <v>21.12.060</v>
          </cell>
          <cell r="B2466" t="str">
            <v>21.12.060 ARRANCAMENTO DE TUBOS DE GALERIA DE DIAMETRO 0,70 M, INCLUSIVE ESCAVACAO. (EMLURB)</v>
          </cell>
          <cell r="C2466" t="str">
            <v>m</v>
          </cell>
          <cell r="D2466">
            <v>182.906553</v>
          </cell>
          <cell r="E2466">
            <v>143.31</v>
          </cell>
        </row>
        <row r="2467">
          <cell r="A2467" t="str">
            <v>21.12.070</v>
          </cell>
          <cell r="B2467" t="str">
            <v>21.12.070 ARRANCAMENTO DE TUBOS DE GALERIA DE DIAMETRO 0,80 M, INCLUSIVE ESCAVACAO. (EMLURB)</v>
          </cell>
          <cell r="C2467" t="str">
            <v>m</v>
          </cell>
          <cell r="D2467">
            <v>219.67675600000001</v>
          </cell>
          <cell r="E2467">
            <v>172.12</v>
          </cell>
        </row>
        <row r="2468">
          <cell r="A2468" t="str">
            <v>21.12.080</v>
          </cell>
          <cell r="B2468" t="str">
            <v>21.12.080 ARRANCAMENTO DE TUBOS DE GALERIA DE DIAMETRO 0,90 M, INCLUSIVE ESCAVACAO. (EMLURB)</v>
          </cell>
          <cell r="C2468" t="str">
            <v>m</v>
          </cell>
          <cell r="D2468">
            <v>268.35483799999997</v>
          </cell>
          <cell r="E2468">
            <v>210.26</v>
          </cell>
        </row>
        <row r="2469">
          <cell r="A2469" t="str">
            <v>21.12.090</v>
          </cell>
          <cell r="B2469" t="str">
            <v>21.12.090 ARRANCAMENTO DE TUBOS DE GALERIA DE DIAMETRO 1,00 M, INCLUSIVE ESCAVACAO. (EMLURB)</v>
          </cell>
          <cell r="C2469" t="str">
            <v>m</v>
          </cell>
          <cell r="D2469">
            <v>362.11183600000004</v>
          </cell>
          <cell r="E2469">
            <v>283.72000000000003</v>
          </cell>
        </row>
        <row r="2470">
          <cell r="A2470" t="str">
            <v>21.13.010</v>
          </cell>
          <cell r="B2470" t="str">
            <v>21.13.010 CONSTRUCAO DE CALHA PREMOLDADA DE CONCRETO, DIAM. 30 CM, INCLUSIVE ESCAVACAO, REMOCAO, COLCHAO DE AREIA E REJUNTE COM ARGAMASSA  DE CIMENTO E AREIA NO TRACO 1:4. (EMLURB)</v>
          </cell>
          <cell r="C2470" t="str">
            <v>m</v>
          </cell>
          <cell r="D2470">
            <v>47.912301999999997</v>
          </cell>
          <cell r="E2470">
            <v>37.54</v>
          </cell>
        </row>
        <row r="2471">
          <cell r="A2471" t="str">
            <v>21.13.020</v>
          </cell>
          <cell r="B2471" t="str">
            <v>21.13.020 CONSTRUCAO DE CALHA PREMOLDADA DE CONCRETO, DIAM. 40 CM, INCLUSIVE ESCAVACAO, REMOCAO, COLCHAO DE AREIA E REJUNTE COM ARGAMASSA  DE CIMENTO E AREIA NO TRACO 1:4. (EMLURB)</v>
          </cell>
          <cell r="C2471" t="str">
            <v>m</v>
          </cell>
          <cell r="D2471">
            <v>68.703228999999993</v>
          </cell>
          <cell r="E2471">
            <v>53.83</v>
          </cell>
        </row>
        <row r="2472">
          <cell r="A2472" t="str">
            <v>21.13.030</v>
          </cell>
          <cell r="B2472" t="str">
            <v>21.13.030 CONSTRUCAO DE CALHA PREMOLDADA DE CONCRETO, DIAM. 50 CM, INCLUSIVE ESCAVACAO , REMOCAO, COLCHAO DE AREIA E REJUNTE COM ARGAMASSA  DE CIMENTO E AREIA NO TRACO 1:4. (EMLURB)</v>
          </cell>
          <cell r="C2472" t="str">
            <v>m</v>
          </cell>
          <cell r="D2472">
            <v>108.52378899999999</v>
          </cell>
          <cell r="E2472">
            <v>85.03</v>
          </cell>
        </row>
        <row r="2473">
          <cell r="A2473" t="str">
            <v>21.13.040</v>
          </cell>
          <cell r="B2473" t="str">
            <v>21.13.040 CONSTRUCAO DE CALHA PREMOLDADA DE CONCRETO, DIAM. 60 CM, INCLUSIVE ESCAVACAO, REMOCAO, COLCHAO DE AREIA E REJUNTE COM ARGAMASSA DE CIMENTO E AREIA NO TRACO 1:4. (EMLURB)</v>
          </cell>
          <cell r="C2473" t="str">
            <v>m</v>
          </cell>
          <cell r="D2473">
            <v>131.675871</v>
          </cell>
          <cell r="E2473">
            <v>103.17</v>
          </cell>
        </row>
        <row r="2474">
          <cell r="A2474" t="str">
            <v>21.13.050</v>
          </cell>
          <cell r="B2474" t="str">
            <v>21.13.050 CONSTRUCAO DE CALHA PREMOLDADA DE CONCRETO, DIAM. 80 CM, INCLUSIVE ESCAVACAO, REMOCAO, COLCHAO DE AREIA E REJUNTE COM ARGAMASSA  DE CIMENTO E AREIA NO TRACO 1:4. (EMLURB)</v>
          </cell>
          <cell r="C2474" t="str">
            <v>m</v>
          </cell>
          <cell r="D2474">
            <v>261.85847100000001</v>
          </cell>
          <cell r="E2474">
            <v>205.17</v>
          </cell>
        </row>
        <row r="2475">
          <cell r="A2475" t="str">
            <v>21.14.010</v>
          </cell>
          <cell r="B2475" t="str">
            <v>21.14.010 RECUPERACAO DE ABATIMENTO EM PAVIMENTACAO COM DIMENSOES DE (1,0X1,0X1,0)M. (EMLURB)</v>
          </cell>
          <cell r="C2475" t="str">
            <v>Un</v>
          </cell>
          <cell r="D2475">
            <v>859.61357599999997</v>
          </cell>
          <cell r="E2475">
            <v>673.52</v>
          </cell>
        </row>
        <row r="2476">
          <cell r="A2476" t="str">
            <v>21.14.020</v>
          </cell>
          <cell r="B2476" t="str">
            <v>21.14.020 RECUPERACAO DE ABATIMENTO EM PAVIMENTACAO COM DIMENSOES DE (2,0X1,5X1,5)M, INCLUSIVE COM SUBSTITUICAO DE DOIS TUBOS DE 0,60M DE DIAMETRO. (EMLURB)</v>
          </cell>
          <cell r="C2476" t="str">
            <v>Un</v>
          </cell>
          <cell r="D2476">
            <v>2628.1314339999999</v>
          </cell>
          <cell r="E2476">
            <v>2059.1799999999998</v>
          </cell>
        </row>
        <row r="2477">
          <cell r="A2477" t="str">
            <v>21.14.030</v>
          </cell>
          <cell r="B2477" t="str">
            <v>21.14.030 RECUPERACAO DE ABATIMENTO EM PAVIMENTACAO COM DIMENSOES DE (1,5X1,5X1,5)M. (EMLURB)</v>
          </cell>
          <cell r="C2477" t="str">
            <v>Un</v>
          </cell>
          <cell r="D2477">
            <v>1677.2879340000002</v>
          </cell>
          <cell r="E2477">
            <v>1314.18</v>
          </cell>
        </row>
        <row r="2478">
          <cell r="A2478" t="str">
            <v>21.15.010</v>
          </cell>
          <cell r="B2478" t="str">
            <v>21.15.010 FORNECIMENTO E ASSENTAMENTO DE TUBO CORRUGADOEM PEAD MODELO N12WT PARA DRENAGEM, COM DIAMETRO DE 300 MM, TIGRE OU  SIMILAR, INCLUINDO PASTA LUBRIFICANTE E TRANSPORTE DOS TUBOS COM CARREGO E DESCARREGO NA OBRA.(POSTO OBRA GRANDE RECIFE) (EMLURB)</v>
          </cell>
          <cell r="C2478" t="str">
            <v>m</v>
          </cell>
          <cell r="D2478">
            <v>181.987617</v>
          </cell>
          <cell r="E2478">
            <v>142.59</v>
          </cell>
        </row>
        <row r="2479">
          <cell r="A2479" t="str">
            <v>21.15.012</v>
          </cell>
          <cell r="B2479" t="str">
            <v>21.15.012 FORNECIMENTO E ASSENTAMENTO DE TUBO CORRUGADO EM PEAD MODELO N12WT PARA DRENAGEM, COM DIAMETRO DE 375MM,TIGRE OU SIM. INCLUINDO ATERRO COM AREIA, APILOAMENTO, PASTA LUBRIFICANTE E TRANSPORTE DOS TUBOS COM CARREGO E DESCARREGO NA OBRA.( NAO INCLUSO ESCAVACAO ) POSTO OBRA GRANDE RECIFE. (EMLURB)</v>
          </cell>
          <cell r="C2479" t="str">
            <v>m</v>
          </cell>
          <cell r="D2479">
            <v>253.026475</v>
          </cell>
          <cell r="E2479">
            <v>198.25</v>
          </cell>
        </row>
        <row r="2480">
          <cell r="A2480" t="str">
            <v>21.15.020</v>
          </cell>
          <cell r="B2480" t="str">
            <v>21.15.020 FORNECIMENTO E ASSENTAMENTO DE TUBO CORRUGADO EM PEAD MODELO N12WT PARA DRENAGEM, COM DIAMETRO DE 450 MM, TIGRE OU  SIMILAR, INCLUINDO PASTA LUBRIFICANTE E TRANSPORTE DOS TUBOS COM CARREGO E DESCARREGO NA OBRA. (POSTO OBRA GRANDE RECIFE) (EMLURB)</v>
          </cell>
          <cell r="C2480" t="str">
            <v>m</v>
          </cell>
          <cell r="D2480">
            <v>338.48752299999995</v>
          </cell>
          <cell r="E2480">
            <v>265.20999999999998</v>
          </cell>
        </row>
        <row r="2481">
          <cell r="A2481" t="str">
            <v>21.15.030</v>
          </cell>
          <cell r="B2481" t="str">
            <v>21.15.030 FORNECIMENTO E ASSENTAMENTO DE TUBO CORRUGADO EM PEAD MODELO N12WT PARA DRENAGEM, COM DIAMETRO DE 600 MM, TIGRE OU  SIMILAR, INCLUINDO PASTA LUBRIFICANTE E TRANSPORTE DOS TUBOS COM CARREGO E DESCARREGO NA OBRA. (POSTO OBRA GRANDE RECIFE) (EMLURB)</v>
          </cell>
          <cell r="C2481" t="str">
            <v>m</v>
          </cell>
          <cell r="D2481">
            <v>636.29936499999997</v>
          </cell>
          <cell r="E2481">
            <v>498.55</v>
          </cell>
        </row>
        <row r="2482">
          <cell r="A2482" t="str">
            <v>21.15.040</v>
          </cell>
          <cell r="B2482" t="str">
            <v>21.15.040 FORNECIMENTO E ASSENTAMENTO DE TUBO CORRUGADO EM PEAD MODELO N12WT PARA DRENAGEM, COM DIAMETRO DE 750 MM, TIGRE OU  SIMILAR, INCLUINDO PASTA LUBRIFICANTE E TRANSPORTE DOS TUBOS COM CARREGO E DESCARREGO NA OBRA. (POSTO OBRA GRANDE RECIFE) (EMLURB)</v>
          </cell>
          <cell r="C2482" t="str">
            <v>m</v>
          </cell>
          <cell r="D2482">
            <v>853.43628399999989</v>
          </cell>
          <cell r="E2482">
            <v>668.68</v>
          </cell>
        </row>
        <row r="2483">
          <cell r="A2483" t="str">
            <v>21.15.050</v>
          </cell>
          <cell r="B2483" t="str">
            <v>21.15.050 FORNECIMENTO E ASSENTAMENTO DE TUBO CORRUGADO EM PEAD MODELO N12WT PARA DRENAGEM, COM DIAMETRO DE 900 MM, TIGRE OU  SIMILAR, INCLUINDO PASTA LUBRIFICANTE E TRANSPORTE DOS TUBOS COM CARREGO E DESCARREGO NA OBRA. (POSTO OBRA GRANDE RECIFE) (EMLURB)</v>
          </cell>
          <cell r="C2483" t="str">
            <v>m</v>
          </cell>
          <cell r="D2483">
            <v>1044.370764</v>
          </cell>
          <cell r="E2483">
            <v>818.28</v>
          </cell>
        </row>
        <row r="2484">
          <cell r="A2484" t="str">
            <v>21.15.060</v>
          </cell>
          <cell r="B2484" t="str">
            <v>21.15.060 FORNECIMENTO E ASSENTAMENTO DE TUBO CORRUGADO EM PEAD MODELO N12WT PARA DRENAGEM, COM DIAMETRO DE 1050 MM,TIGRE OU  SIMILAR, INCLUINDO PASTA LUBRIFICANTE E TRANSPORTE DOS TUBOS COM CARREGO E DESCARREGO NA OBRA.(POSTO OBRA GRANDE RECIFE) (EMLURB)</v>
          </cell>
          <cell r="C2484" t="str">
            <v>m</v>
          </cell>
          <cell r="D2484">
            <v>1432.838195</v>
          </cell>
          <cell r="E2484">
            <v>1122.6500000000001</v>
          </cell>
        </row>
        <row r="2485">
          <cell r="A2485" t="str">
            <v>21.15.070</v>
          </cell>
          <cell r="B2485" t="str">
            <v>21.15.070 FORNECIMENTO E ASSENTAMENTO DE TUBO CORRUGADO EM PEAD MODELO N12WT PARA DRENAGEM, COM DIAMETRO DE 1200 MM,TIGRE OU  SIMILAR, INCLUINDO PASTA LUBRIFICANTE E TRANSPORTE DOS TUBOS COM CARREGO E DESCARREGO NA OBRA.(POSTO OBRA GRANDE RECIFE) (EMLURB)</v>
          </cell>
          <cell r="C2485" t="str">
            <v>m</v>
          </cell>
          <cell r="D2485">
            <v>1708.7487289999999</v>
          </cell>
          <cell r="E2485">
            <v>1338.83</v>
          </cell>
        </row>
        <row r="2486">
          <cell r="A2486" t="str">
            <v>21.15.080</v>
          </cell>
          <cell r="B2486" t="str">
            <v>21.15.080 FORNECIMENTO E ASSENTAMENTO DE TUBO CORRUGADO EM PEAD MODELO N12WT PARA DRENAGEM, COM DIAMETRO DE 1500 MM, TIGRE OU  SIMILAR, INCLUINDO PASTA LUBRIFICANTE E TRANSPORTE DOS TUBOS COM CARREGO E DESCARREGO NA OBRA.(POSTO OBRA GRANDE RECIFE) (EMLURB)</v>
          </cell>
          <cell r="C2486" t="str">
            <v>m</v>
          </cell>
          <cell r="D2486">
            <v>2305.3041119999998</v>
          </cell>
          <cell r="E2486">
            <v>1806.24</v>
          </cell>
        </row>
        <row r="2487">
          <cell r="A2487" t="str">
            <v>21.16.010</v>
          </cell>
          <cell r="B2487" t="str">
            <v>21.16.010 FORNECIMENTO E ASSENTAMENTO DE TUBO PEAD PERFURADO DIAM 100MM PARA COLETORES E SUB COLETORES. (EMLURB)</v>
          </cell>
          <cell r="C2487" t="str">
            <v>m</v>
          </cell>
          <cell r="D2487">
            <v>52.200669999999995</v>
          </cell>
          <cell r="E2487">
            <v>40.9</v>
          </cell>
        </row>
        <row r="2488">
          <cell r="A2488" t="str">
            <v>21.16.015</v>
          </cell>
          <cell r="B2488" t="str">
            <v>21.16.015 FORNECIMENTO E ASSENTAMENTO DE TUBO DRENO, CORRUGADO, ESPIRALADO, FLEXIVEL, PERFURADO, EM POLIETILENO DE ALTA DENSIDADE (PEAD), DN 150 MM, (6 POLEGADA) PARA DRENAGEM . (SEDUC)</v>
          </cell>
          <cell r="C2488" t="str">
            <v>m</v>
          </cell>
          <cell r="D2488">
            <v>61.504897</v>
          </cell>
          <cell r="E2488">
            <v>48.19</v>
          </cell>
        </row>
        <row r="2489">
          <cell r="A2489" t="str">
            <v>21.16.020</v>
          </cell>
          <cell r="B2489" t="str">
            <v>21.16.020 FORNECIMENTO E ASSENTAMENTO DE TUBO DRENO, CORRUGADO, ESPIRALADO, FLEXIVEL, PERFURADO, EM POLIETILENO DE ALTA DENSIDADE (PEAD), DN 200 MM, (8 POLEGADA) PARA DRENAGEM . (SEDUC)</v>
          </cell>
          <cell r="C2489" t="str">
            <v>m</v>
          </cell>
          <cell r="D2489">
            <v>83.061604000000003</v>
          </cell>
          <cell r="E2489">
            <v>65.08</v>
          </cell>
        </row>
        <row r="2490">
          <cell r="A2490" t="str">
            <v>21.16.021</v>
          </cell>
          <cell r="B2490" t="str">
            <v>21.16.021 REBAIXAMENTO DE LENÇOL FREÁTICO ATÉ 5 M DE PROFUNDIDADE COM OPERAÇÃO DE CONJUNTO COM 40 PONTEIRAS FILTRANTES E BOMBAS DE SUCÇÃO, INCLUSIVE GERADOR. (SEDUC)</v>
          </cell>
          <cell r="C2490" t="str">
            <v>DIA</v>
          </cell>
          <cell r="D2490">
            <v>0</v>
          </cell>
          <cell r="E2490">
            <v>0</v>
          </cell>
        </row>
        <row r="2491">
          <cell r="A2491" t="str">
            <v>21.16.022</v>
          </cell>
          <cell r="B2491" t="str">
            <v>21.16.022 REBAIXAMENTO DE LENÇOL FREÁTICO ATÉ 5 M DE PROFUNDIDADE, INCLUSIVE MOBILIZAÇÃO, DESMOBILIZAÇÃO E INSTALAÇÃO DE CONJUNTO COM 40 PONTEIRAS FILTRANTES E BOMBAS DE SUCÇÃO. (SEDUC)</v>
          </cell>
          <cell r="C2491" t="str">
            <v>CJ</v>
          </cell>
          <cell r="D2491">
            <v>0</v>
          </cell>
          <cell r="E2491">
            <v>0</v>
          </cell>
        </row>
        <row r="2492">
          <cell r="A2492" t="str">
            <v>21.16.023</v>
          </cell>
          <cell r="B2492" t="str">
            <v>21.16.023 REBAIXAMENTO DE LENÇOL FREÁTICO ATÉ 5 M DE PROFUNDIDADE, INCLUSIVE DESLOCAMENTO E REINSTALAÇÃO DE CONJUNTO COM 40 PONTEIRAS FILTRANTES E BOMBAS DE SUCÇÃO. (SEDUC)</v>
          </cell>
          <cell r="C2492" t="str">
            <v>UN</v>
          </cell>
          <cell r="D2492">
            <v>0</v>
          </cell>
          <cell r="E2492">
            <v>0</v>
          </cell>
        </row>
        <row r="2493">
          <cell r="A2493" t="str">
            <v>22.00.000</v>
          </cell>
          <cell r="B2493" t="str">
            <v>22 DETALHES DA SEDUC</v>
          </cell>
          <cell r="D2493" t="e">
            <v>#VALUE!</v>
          </cell>
          <cell r="E2493" t="str">
            <v/>
          </cell>
        </row>
        <row r="2494">
          <cell r="A2494" t="str">
            <v>22.10.012</v>
          </cell>
          <cell r="B2494" t="str">
            <v>22.10.012, FORNECIMENTO E COLOCACAO DE PLACA INDICATIVA (2,50X0,60X0,05)M COM O NOME DA ESCOLA EM CONCRETO ARMADO INCLUSIVE ABERTURA DE LETREIRO COM PINTURA (SEDUC)</v>
          </cell>
          <cell r="C2494" t="str">
            <v>Un</v>
          </cell>
          <cell r="D2494">
            <v>1067.2292970000001</v>
          </cell>
          <cell r="E2494">
            <v>836.19</v>
          </cell>
        </row>
        <row r="2495">
          <cell r="A2495" t="str">
            <v>22.10.013</v>
          </cell>
          <cell r="B2495" t="str">
            <v>22.10.013,FORNECIMENTO E COLOCACAO DE PLACA INDICATIVA DE CONCRETO PINTADA NA COR MARFIM (ACETINADO) (3,00X0,65X0,05M) COM LETRAS VAZADAS MOLDADAS EM ISOPOR 30MM DE ESPESSURA, MODELO ARIAL BOLD NA COR AZUL DEL REY, PARA ESCOLAS DE REFERENCIA (EREM) (SEDUC)</v>
          </cell>
          <cell r="C2495" t="str">
            <v>Un</v>
          </cell>
          <cell r="D2495">
            <v>1282.949523</v>
          </cell>
          <cell r="E2495">
            <v>1005.21</v>
          </cell>
        </row>
        <row r="2496">
          <cell r="A2496" t="str">
            <v>22.10.015</v>
          </cell>
          <cell r="B2496" t="str">
            <v>22.10.015, FORNECIMENTO E INSTALACAO DE GRADIL DO PORTICO, EM MONTANTES DE CANTONEIRAS VERTICAL EM L DE 11/2X1/4 POLEGADAS FORMANDO SECAO QUADRADA A CADA 1,00M,BARRA CHATA DE FERRO 1 X 3/16 POLEGADAS EM X E DEMAIS BARRAS CHATAS DE FERRO DE 1 X 1/4 POLEGADAS, CHUMBADO C/ ARGAMASSA DE CIMENTO E AREIA TRACO 1:3 ALTURA 1,65M, NAO INCLUSO PINTURA E ACABAMENTO (SEDUC)</v>
          </cell>
          <cell r="C2496" t="str">
            <v>m2</v>
          </cell>
          <cell r="D2496">
            <v>816.512925</v>
          </cell>
          <cell r="E2496">
            <v>639.75</v>
          </cell>
        </row>
        <row r="2497">
          <cell r="A2497" t="str">
            <v>22.10.016</v>
          </cell>
          <cell r="B2497" t="str">
            <v xml:space="preserve">DET 01 B- FORN.E INST.DE PORTÃO DO GRADIL DO PÓRTICO,EM MONTANTES DE CANTONEIRA VERTICAL EM L TENDO 11/2X1/4 POL.FORMANDO QUADRADOS A CADA 1,50M, BARRA CHATA DE FERRO 1X3/16 POL. EM "X" E DEMAIS BARRAS CHATAS DE FERRO DE 1X1/4 POL.,INCLUSIVE FECHADURA DOBRADIÇA E FECHO CREMONA, CHUMBADO COM ARGAMASSA C:A 1:3. ALTURA 1,80M. PINTURA DE ACABAMENTO NÃO INCLUSA. </v>
          </cell>
          <cell r="C2497" t="str">
            <v>m2</v>
          </cell>
          <cell r="D2497">
            <v>731.21779599999991</v>
          </cell>
          <cell r="E2497">
            <v>572.91999999999996</v>
          </cell>
        </row>
        <row r="2498">
          <cell r="A2498" t="str">
            <v>22.10.020</v>
          </cell>
          <cell r="B2498" t="str">
            <v>22.10.020, BANCO E BANCADA EM CONCRETO ARMADO ENVERNIZADO NO RECREIO COBERTO, ENGASTADO ENTRE PILARES, INCLUSIVE PILARETES DE APOIO EM CONCRETO APARENTE PINTADO COM TINTA A OLEO, EMBASAMENTO DE ALVENARIA DE 1 1/2 VEZ SOBRE CONCRETO MAGRO (SEDUC)</v>
          </cell>
          <cell r="C2498" t="str">
            <v>m</v>
          </cell>
          <cell r="D2498">
            <v>585.71959600000002</v>
          </cell>
          <cell r="E2498">
            <v>458.92</v>
          </cell>
        </row>
        <row r="2499">
          <cell r="A2499" t="str">
            <v>22.10.030</v>
          </cell>
          <cell r="B2499" t="str">
            <v>22.10.030, FORNECIMENTO E COLOCACAO DE CUBA EM ACO INOX 50X40X25,0CM AISI-304-18/8, INCLUSIVE VALVULA METALICA 3 1/2 POLEGADAS PARA CUBA INOX E SIFAO METALICO EM INOX 1 1/2 X 2 POLEGADAS (SEDUC)</v>
          </cell>
          <cell r="C2499" t="str">
            <v>Un</v>
          </cell>
          <cell r="D2499">
            <v>1931.0674260000001</v>
          </cell>
          <cell r="E2499">
            <v>1513.02</v>
          </cell>
        </row>
        <row r="2500">
          <cell r="A2500" t="str">
            <v>22.10.032</v>
          </cell>
          <cell r="B2500" t="str">
            <v>22.10.032, PONTO DE TOMADA 2P+T 16A/250V SHUCO - REFERENCIA 5160 SILENTOQUE - PIAL OU SIMILAR (COMPLETA), INCLUSIVE TUBULACAO PVC RIGIDO, FIACAO, CAIXA 4X2 POL. TIGREFLEX OU SIMILAR, PLACA E DEMAIS ACESSORIOS, ATE O PONTO DE LUZ OU QUADRO DE DISTRIBUICAO (SEDUC)</v>
          </cell>
          <cell r="C2500" t="str">
            <v>Pt</v>
          </cell>
          <cell r="D2500">
            <v>343.57995999999997</v>
          </cell>
          <cell r="E2500">
            <v>269.2</v>
          </cell>
        </row>
        <row r="2501">
          <cell r="A2501" t="str">
            <v>22.10.033</v>
          </cell>
          <cell r="B2501" t="str">
            <v>22.10.033, FORNECIMENTO E INSTALACAO DE GAS EM BANCADA DE LABORATORIO (DETALHE 03), INCLUSIVE TUBULACAO E CONEXOES EM COBRE, 6 (SEIS) BICOS DE BUSEN, VALVULA ESFERICA, CONECTOR RF, REGULADOR ALIANCA, MANGUEIRA FLEXIVEL DE BORRACHA, MANGUEIRA FLEXIVEL MALHA DE ACO E TODOS ACESSORIOS NECESSARIOS, O P13 NAO ESTA INCLUSO (SEDUC)</v>
          </cell>
          <cell r="C2501" t="str">
            <v>Cj</v>
          </cell>
          <cell r="D2501">
            <v>4026.8030779999999</v>
          </cell>
          <cell r="E2501">
            <v>3155.06</v>
          </cell>
        </row>
        <row r="2502">
          <cell r="A2502" t="str">
            <v>22.10.040</v>
          </cell>
          <cell r="B2502" t="str">
            <v>22.10.040, FORNECIMENTO E COLOCACAO DE BALCAO EM ACO INOX COM 02 CUBAS DE 0,40X0,34X0,12M E COMPRIMENTO 2,80M INCLUSIVE SIFAO EM METAL CROMADO PARA PIA AMERICANA DE 1 1/2 X 2 POLEGADAS E VALVULA PARA PIA AMERICANA EM METAL CROMADO DE 3 1/2 POLEGADAS PARA OS LABORATORIOS (SEDUC)</v>
          </cell>
          <cell r="C2502" t="str">
            <v>Un</v>
          </cell>
          <cell r="D2502">
            <v>5442.5899050000007</v>
          </cell>
          <cell r="E2502">
            <v>4264.3500000000004</v>
          </cell>
        </row>
        <row r="2503">
          <cell r="A2503" t="str">
            <v>22.10.045</v>
          </cell>
          <cell r="B2503" t="str">
            <v>22.10.045, PORTAS E GRADE DE ARMARIOS PARA FECHAMENTO DE BALCAO COM PORTAS DE ALTURA DE 0,71M EM COMPENSADO DE 15MM REVESTIDAS EM LAMINADO TEXTURIZADO EM TODAS AS FACES, INCLUSIVE FERRAGENS (SEDUC)</v>
          </cell>
          <cell r="C2503" t="str">
            <v>m2</v>
          </cell>
          <cell r="D2503">
            <v>1215.2162819999999</v>
          </cell>
          <cell r="E2503">
            <v>952.14</v>
          </cell>
        </row>
        <row r="2504">
          <cell r="A2504" t="str">
            <v>22.10.090</v>
          </cell>
          <cell r="B2504" t="str">
            <v>22.10.090, FORNECIMENTO E INSTALACAO DE BARRA DE APOIO AOS DEFICIENTES EM TUBO DE FERRO GALVANIZADO DE 1 1/2 POLEGADAS COM FLANGE SOLDADA NAS EXTREMIDADES, INCLUSIVEPINTURA EM ESMALTE SINTETICO E FUNDO PREPARARDOR GALVOPRIMER OU SIMILAR, CHUMBADO NA PAREDE COM ARGAMASSA DE CIMENTO E AREIA 1:3 (SEDUC)</v>
          </cell>
          <cell r="C2504" t="str">
            <v>m</v>
          </cell>
          <cell r="D2504">
            <v>257.44247300000001</v>
          </cell>
          <cell r="E2504">
            <v>201.71</v>
          </cell>
        </row>
        <row r="2505">
          <cell r="A2505" t="str">
            <v>22.10.091</v>
          </cell>
          <cell r="B2505" t="str">
            <v>22.10.091, FORNECIMENTO E INSTALACAO DE PUXADOR EM TUBO DE FERRO GALVANIZADO DE 1 1/2 POLEGADAS COM FLANGE SOLDADA NAS EXTREMIDADES, INCLUSIVE PINTURA EM ESMALTE SINTETICO E FUNDO PREPARADOR COM GALVOPRIMER, FIXADO EM PORTA DE MADEIRA ATRAVES DE PARAFUSOS (SEDUC)</v>
          </cell>
          <cell r="C2505" t="str">
            <v>m</v>
          </cell>
          <cell r="D2505">
            <v>205.58640400000002</v>
          </cell>
          <cell r="E2505">
            <v>161.08000000000001</v>
          </cell>
        </row>
        <row r="2506">
          <cell r="A2506" t="str">
            <v>22.10.092</v>
          </cell>
          <cell r="B2506" t="str">
            <v>22.10.092, FORNECIMENTO E ASSENTAMENTO DE LAVATORIO DE CANTO, SEM COLUNA, FAB: DECA, COR:BRANCA, LINHA IZY, REFERENCIA L101 OU SIMILAR, FIXADO COM PARAFUSO CROMADO DE COMPRIMENTO 2 1/2 POLEGADAS E DIAMETRO DE 1/4 POLEGADAS COM BUCHA DE 8MM, CHICOTE PLASTICO COM 30CM DE 1/2 POL, SIFAO COPO DE PLASTICO COM 1 POL E VALVULA CROMADA DE 1 POLEGADA (SEDUC)</v>
          </cell>
          <cell r="C2506" t="str">
            <v>Un</v>
          </cell>
          <cell r="D2506">
            <v>351.13565599999998</v>
          </cell>
          <cell r="E2506">
            <v>275.12</v>
          </cell>
        </row>
        <row r="2507">
          <cell r="A2507" t="str">
            <v>22.10.094</v>
          </cell>
          <cell r="B2507" t="str">
            <v>22.10.094 - DET.09 - FORNECIMENTO E ASSENTAMENTO DE LAVATORIO DE CANTO, SEM COLUNA, FAB: DECA, COR BRANCA, LINHA IZY, REF.L101 OU SIMLAR, FIXADO COM PARAFUSO CROMADO COM PORCA CEGA, ARRUELA E BUCHA DE NYLON TAMANHO S-10, ENGATE FLEXIVEL PLASTICO (PVC OU ABS) BRANCO 1/2 POLEGADAS X 30CM, SIFAO PLASTICO TIPO COPO 1 X 1.1/2POLEGADAS E VALVULA EM PLASTICO CROMADA DE 1POLEGADA. (SEDUC).</v>
          </cell>
          <cell r="C2507" t="str">
            <v>Un</v>
          </cell>
          <cell r="D2507">
            <v>351.13565599999998</v>
          </cell>
          <cell r="E2507">
            <v>275.12</v>
          </cell>
        </row>
        <row r="2508">
          <cell r="A2508" t="str">
            <v>22.10.100</v>
          </cell>
          <cell r="B2508" t="str">
            <v>22.10.100, BALCAO DE WC (1,80X0,55M) DE GRANITO CINZA ANDORINHA ESPESSURA= 0,02,0CM, INCLUSIVE TESTEIRA E ESPELHO DE GRANITO 0,05X0,02M INCLUSIVE PLACA DE CONCRETO ARMADO PARA APOIO SEM FORNECIMENTO DE CUBAS (SEDUC)</v>
          </cell>
          <cell r="C2508" t="str">
            <v>Un</v>
          </cell>
          <cell r="D2508">
            <v>1276.0319769999999</v>
          </cell>
          <cell r="E2508">
            <v>999.79</v>
          </cell>
        </row>
        <row r="2509">
          <cell r="A2509" t="str">
            <v>22.10.101</v>
          </cell>
          <cell r="B2509" t="str">
            <v>22.10.101, FORNECIMENTO E INSTALACAO DE CUBA DE LOUCA DE EMBUTIR OVAL 490X325MM, REFERENCIA 10116 CELITE OU SIMILAR, SEM A TORNEIRA, INCLUSIVE OS DEMAIS ACESSORIOS (SEDUC</v>
          </cell>
          <cell r="C2509" t="str">
            <v>Un</v>
          </cell>
          <cell r="D2509">
            <v>465.33898000000005</v>
          </cell>
          <cell r="E2509">
            <v>364.6</v>
          </cell>
        </row>
        <row r="2510">
          <cell r="A2510" t="str">
            <v>22.10.110</v>
          </cell>
          <cell r="B2510" t="str">
            <v>22.10.110, TAMPO GRANITO POLIDO CINZA ANDORINHA, ESPESSURA 0,02M E COMPRIMENTO DE 2,63M, LARGURA 0,72M PARA BALCAO INCLUSIVE TESTEIRA DE 0,05X0,02M, COM PLACA DE CONCRETO ARMADO PARA APOIO (SEDUC)</v>
          </cell>
          <cell r="C2510" t="str">
            <v>m</v>
          </cell>
          <cell r="D2510">
            <v>585.17078700000002</v>
          </cell>
          <cell r="E2510">
            <v>458.49</v>
          </cell>
        </row>
        <row r="2511">
          <cell r="A2511" t="str">
            <v>22.10.116</v>
          </cell>
          <cell r="B2511" t="str">
            <v>22.10.116, PORTA DE ACESSO FIXADA EM BALCAO COM 0,80X0,60M EM COMPENSADO DE 15MM REVESTIDA COM LAMINADO TEXTURIZADO NA COR AZUL MINERAL, INCLUSIVE FERRAGENS (SEDUC)</v>
          </cell>
          <cell r="C2511" t="str">
            <v>Un</v>
          </cell>
          <cell r="D2511">
            <v>433.69950299999999</v>
          </cell>
          <cell r="E2511">
            <v>339.81</v>
          </cell>
        </row>
        <row r="2512">
          <cell r="A2512" t="str">
            <v>22.10.130</v>
          </cell>
          <cell r="B2512" t="str">
            <v>22.10.130, FORNECIMENTO E EXECUCAO DE PRATELEIRA EM CONCRETO APARENTE POLIDO, PINTADA COM VERNIZ ACRILICO (SEDUC)</v>
          </cell>
          <cell r="C2512" t="str">
            <v>m</v>
          </cell>
          <cell r="D2512">
            <v>161.55405400000001</v>
          </cell>
          <cell r="E2512">
            <v>126.58</v>
          </cell>
        </row>
        <row r="2513">
          <cell r="A2513" t="str">
            <v>22.10.131</v>
          </cell>
          <cell r="B2513" t="str">
            <v>22.10.131, FORNECIMENTO E INSTALACAO DE PRATELEIRA EM CONCRETO ARMADO REVESTIDA COM AZULEJO 15,0X15,0CM INCLUSIVE CHAPISCO E EMBOCO (SEDUC)</v>
          </cell>
          <cell r="C2513" t="str">
            <v>m</v>
          </cell>
          <cell r="D2513">
            <v>208.024137</v>
          </cell>
          <cell r="E2513">
            <v>162.99</v>
          </cell>
        </row>
        <row r="2514">
          <cell r="A2514" t="str">
            <v>22.10.142</v>
          </cell>
          <cell r="B2514" t="str">
            <v>22.10.142, FORNECIMENTO E COLOCACAO DE CARPETE CINZA 4MM, INCLUSIVE COMPENSADO DE 10MM, FIXADO COM PARAFUSOS E BUCHAS S-8 (SEDUC)</v>
          </cell>
          <cell r="C2514" t="str">
            <v>m2</v>
          </cell>
          <cell r="D2514">
            <v>337.45371999999998</v>
          </cell>
          <cell r="E2514">
            <v>264.39999999999998</v>
          </cell>
        </row>
        <row r="2515">
          <cell r="A2515" t="str">
            <v>22.10.143</v>
          </cell>
          <cell r="B2515" t="str">
            <v>22.10.143, FORNECIMENTO E COLOCACAO DE CARPETE CINZA 4MM PARA QUADRO DE AVISO (0,70 X 1,25), APLICADO SOBRE COMPENSADO EXISTENTE (SEDUC)</v>
          </cell>
          <cell r="C2515" t="str">
            <v>m2</v>
          </cell>
          <cell r="D2515">
            <v>73.09370100000001</v>
          </cell>
          <cell r="E2515">
            <v>57.27</v>
          </cell>
        </row>
        <row r="2516">
          <cell r="A2516" t="str">
            <v>22.10.145</v>
          </cell>
          <cell r="B2516" t="str">
            <v>22.10.145, EXECUCAO DE QUADRO BRANCO/AVISOS DE 4,66X1,33M EM LAMINADO BRANCO PAUTADO E CARPETE CINZA COLADO, INCLUSIVE COMPENSADO DE 10MM FIXADO COM PARAFUSOS, CALHA DE 0,30M DE COMPRIMENTO PARA APAGADOR E PINCEL DE CONCRETO ARMADO, E MOLDURA DE ARGAMASSA ARMADA (SEDUC)</v>
          </cell>
          <cell r="C2516" t="str">
            <v>Un</v>
          </cell>
          <cell r="D2516">
            <v>3282.8733339999999</v>
          </cell>
          <cell r="E2516">
            <v>2572.1799999999998</v>
          </cell>
        </row>
        <row r="2517">
          <cell r="A2517" t="str">
            <v>22.10.146</v>
          </cell>
          <cell r="B2517" t="str">
            <v>22.10.146, FORNECIMENTO E COLOCACAO DE LAMINADO FENOLICO PAUTADO ESCOLAR NA COR BRANCA PARA QUADRO ESCOLAR UTILIZANDO COLA, INCLUSIVE COMPENSADO DE 10MM, FIXADO COM PARAFUSOS E BUCHAS S-8 (SEDUC)</v>
          </cell>
          <cell r="C2517" t="str">
            <v>m2</v>
          </cell>
          <cell r="D2517">
            <v>624.40424900000005</v>
          </cell>
          <cell r="E2517">
            <v>489.23</v>
          </cell>
        </row>
        <row r="2518">
          <cell r="A2518" t="str">
            <v>22.10.147</v>
          </cell>
          <cell r="B2518" t="str">
            <v>22.10.147, FORNECIMENTO E COLOCACAO DE LAMINADO FENOLICO PAUTADO ESCOLAR NA COR BRANCA PARA QUADRO ESCOLAR UTILIZANDO COLA EM COMPENSADO EXISTENTE (SEDUC)</v>
          </cell>
          <cell r="C2518" t="str">
            <v>m2</v>
          </cell>
          <cell r="D2518">
            <v>338.57686399999994</v>
          </cell>
          <cell r="E2518">
            <v>265.27999999999997</v>
          </cell>
        </row>
        <row r="2519">
          <cell r="A2519" t="str">
            <v>22.10.150</v>
          </cell>
          <cell r="B2519" t="str">
            <v>22.10.150, EXECUCAO DE PLATAFORMA DE CONCRETO ARMADO DE 20MPA COM FORNECIMENTO DE 03 MASTROS DE FERRO GALVANIZADO PINTADOS SENDO 02 COM ALTURA DE 6,00M E 01 COM ALTURA DE 7,00M, FUNDACAO EM ALVENARIA DE 1VEZ, ATERRO COMPACTADO E CONCRETO MAGRO (1:4:8), INCLUSIVE PINTURA DA PLATAFORMA (SEDUC)</v>
          </cell>
          <cell r="C2519" t="str">
            <v>Un</v>
          </cell>
          <cell r="D2519">
            <v>7220.6161979999997</v>
          </cell>
          <cell r="E2519">
            <v>5657.46</v>
          </cell>
        </row>
        <row r="2520">
          <cell r="A2520" t="str">
            <v>22.10.162</v>
          </cell>
          <cell r="B2520" t="str">
            <v>22.10.162 - DET. 14-C - EXECUCAO DE QUADRO BRANCO/AVISOS DE 4,70X1,29M EM LAMINADO BRANCO PAUTADO E CARPETE CINZA COLADO, INCLUSIVE COMPENSADO DE 10MM FIXADO COM PARAFUSOS, CALHA PARA APAGADOR E PINCEL E MOLDURA EM GRANITO POLIDO NOS DOIS LADOS COR CINZA ANDORINHA . (SEDUC)</v>
          </cell>
          <cell r="C2520" t="str">
            <v>Un</v>
          </cell>
          <cell r="D2520">
            <v>3497.7384390000002</v>
          </cell>
          <cell r="E2520">
            <v>2740.53</v>
          </cell>
        </row>
        <row r="2521">
          <cell r="A2521" t="str">
            <v>22.10.170</v>
          </cell>
          <cell r="B2521" t="str">
            <v>22.10.170, FORNECIMENTO E EXECUCAO DE BALCAO EXTERNO EM GRANITO POLIDO TIPO CINZA ANDORINHA TENDO 0,02M DE ESPESSURA COM 1,30 DE COMPRIMENTO E 0,30 DE LARGURA + 1,20M DE COMPRIMENTO E 0,15 DE LARGURA E TESTEIRA H = 0,05M SOBRE PLACA DE CONCRETO ARMADO (SEDUC)</v>
          </cell>
          <cell r="C2521" t="str">
            <v>Un</v>
          </cell>
          <cell r="D2521">
            <v>561.64857800000004</v>
          </cell>
          <cell r="E2521">
            <v>440.06</v>
          </cell>
        </row>
        <row r="2522">
          <cell r="A2522" t="str">
            <v>22.10.171</v>
          </cell>
          <cell r="B2522" t="str">
            <v>22.10.171 FORNECIMENTO E EXECUCAO DE BALCAO EXTERNO DA JANELA DE ATENDIMENTO DA COZINHA E DA SECRETARIA EM GRANITO POLIDO TIPO CINZA ANDORINHA TENDO 0,02M DE ESPESSURA COM 1,30 DE COMPRIMENTO E 0,30 DE LARGURA + 1,20M DE COMPRIMENTO E 0,15 DE LARGURA E TESTEIRA H = 0,05 m SOBRE PLACA DE CONCRETO ARMADO, CONFORME DETALHE DA SEDUC. (SEDUC)</v>
          </cell>
          <cell r="C2522" t="str">
            <v>Un</v>
          </cell>
          <cell r="D2522">
            <v>561.62305200000003</v>
          </cell>
          <cell r="E2522">
            <v>440.04</v>
          </cell>
        </row>
        <row r="2523">
          <cell r="A2523" t="str">
            <v>22.10.172</v>
          </cell>
          <cell r="B2523" t="str">
            <v>22.10.172, FORNECIMENTO E EXECUCAO BALCAO INTERNO DA JANELA DE ATENDIMENTO DA COZINHA EM GRANITO POLIDO TIPO CINZA ANDORINHA COM LARGURA DE 0,60X0,02M, E TESTEIRA H = 0,05M SOBRE PLACA DE CONCRETO ARMADO, SEM ESPELHO (SEDUC)</v>
          </cell>
          <cell r="C2523" t="str">
            <v>m</v>
          </cell>
          <cell r="D2523">
            <v>431.338348</v>
          </cell>
          <cell r="E2523">
            <v>337.96</v>
          </cell>
        </row>
        <row r="2524">
          <cell r="A2524" t="str">
            <v>22.10.173</v>
          </cell>
          <cell r="B2524" t="str">
            <v>22.10.173, FORNECIMENTO E EXECUCAO BALCAO EM GRANITO POLIDO TIPO CINZA ANDORINHA COM LARGURA DE 0,50X0,02M, E TESTEIRA H = 0,05M SOBRE PLACA DE CONCRETO ARMADO, SEM ESPELHO (SEDUC)</v>
          </cell>
          <cell r="C2524" t="str">
            <v>m</v>
          </cell>
          <cell r="D2524">
            <v>359.44436899999999</v>
          </cell>
          <cell r="E2524">
            <v>281.63</v>
          </cell>
        </row>
        <row r="2525">
          <cell r="A2525" t="str">
            <v>22.10.174</v>
          </cell>
          <cell r="B2525" t="str">
            <v>22.10.174 FORNECIMENTO E EXECUCAO BALCAO INTERNO DA JANELA DE ATENDIMENTO DA SECRETARIA EM GRANITO POLIDO TIPO CINZA ANDORINHA COM LARGURA DE 0,50 x 0,02 m, SOBRE PLACA DE CONCRETO ARMADO, SEM TESTEIRA E SEM ESPELHO, CONFORME DETALHE DA SEDUC. (SEDUC)</v>
          </cell>
          <cell r="C2525" t="str">
            <v>m</v>
          </cell>
          <cell r="D2525">
            <v>359.44436899999999</v>
          </cell>
          <cell r="E2525">
            <v>281.63</v>
          </cell>
        </row>
        <row r="2526">
          <cell r="A2526" t="str">
            <v>22.10.200</v>
          </cell>
          <cell r="B2526" t="str">
            <v>22.10.200, FORNECIMENTO E EXECUCAO DE BALCAO DA COZINHA MEDINDO (2,80X0,60X0,02)M, EM GRANITO POLIDO TIPO CINZA ANDORINHA COM FUROS PARA 02 CUBAS DE (0,50X0,40X0,25)M INCLUINDO TESTEIRA COM H= 0,08M E ESPELHO COM H = 0,05M INCLUSIVE PLACA DE CONCRETO ARMADO, SEM O FORNECIMENTO DAS CUBAS (SEDUC)</v>
          </cell>
          <cell r="C2526" t="str">
            <v>m</v>
          </cell>
          <cell r="D2526">
            <v>495.71491999999995</v>
          </cell>
          <cell r="E2526">
            <v>388.4</v>
          </cell>
        </row>
        <row r="2527">
          <cell r="A2527" t="str">
            <v>22.10.201</v>
          </cell>
          <cell r="B2527" t="str">
            <v>22.10.201, FORNECIMENTO E EXECUCAO DE COMPLEMENTO DO BALCAO DA COZINHA GRANITO POLIDO TIPO CINZA ANDORINHA COM LARGURA DE 0,60 M SEM FURO, INCLUINDO TESTEIRA COM H= 0,08M E ESPELHO COM H=0,05M INCLUSIVE PLACA DE CONCRETO ARMADO (SEDUC)</v>
          </cell>
          <cell r="C2527" t="str">
            <v>m</v>
          </cell>
          <cell r="D2527">
            <v>431.338348</v>
          </cell>
          <cell r="E2527">
            <v>337.96</v>
          </cell>
        </row>
        <row r="2528">
          <cell r="A2528" t="str">
            <v>22.10.202</v>
          </cell>
          <cell r="B2528" t="str">
            <v>22.10.202 FORNECIMENTO E EXECUCAO DE BALCAO DA COZINHA COM LARGURA DE 0,60M E ESPESSURA DE 0,02M, EM GRANITO POLIDO TIPO CINZA ANDORINHA COM FUROS PARA 02 CUBAS DE (0,50x0,40x0,25)m, INCLUSIVE PLACA DE CONCRETO ARMADO, SEM TESTEIRA E SEM ESPELHO, CONFORME DETALHE DA SEDUC E SEM O FORNECIMENTO DAS CUBAS. (SEDUC)</v>
          </cell>
          <cell r="C2528" t="str">
            <v>m</v>
          </cell>
          <cell r="D2528">
            <v>495.702157</v>
          </cell>
          <cell r="E2528">
            <v>388.39</v>
          </cell>
        </row>
        <row r="2529">
          <cell r="A2529" t="str">
            <v>22.10.205</v>
          </cell>
          <cell r="B2529" t="str">
            <v>22.10.205, FORNECIMENTO E EXECUCAO DE BALCAO DA COZINHA MEDINDO (2,80X0,60X0,02)M, EM GRANITO POLIDO TIPO CINZA ANDORINHA COM FUROS PARA 02 CUBAS DE (0,50X0,40X0,25)M INCLUINDO TESTEIRA COM H=0,08M E ESPELHO COM H=0,05M SEM A PLACA DE CONCRETO ARMADO E SEM O FORNECIMENTO DAS CUBAS (SEDUC)</v>
          </cell>
          <cell r="C2529" t="str">
            <v>m</v>
          </cell>
          <cell r="D2529">
            <v>386.31048400000003</v>
          </cell>
          <cell r="E2529">
            <v>302.68</v>
          </cell>
        </row>
        <row r="2530">
          <cell r="A2530" t="str">
            <v>22.10.282</v>
          </cell>
          <cell r="B2530" t="str">
            <v>22.10.282, INSTALACAO DE ALAMBRADO CONFORME DETALHE 28, INCLUSIVE ESCAVACAO, REMOCAO DE MATERIAL E FUNDACAO EM CONCRETO MAGRO E ESTRUTURAL DE FCK 20MPA, ALTURA UTIL DE 5,50M, SEM O FORNECIMENTO DOS MATERIAIS DO ALAMBRADO (SEDUC)</v>
          </cell>
          <cell r="C2530" t="str">
            <v>m</v>
          </cell>
          <cell r="D2530">
            <v>383.69406900000001</v>
          </cell>
          <cell r="E2530">
            <v>300.63</v>
          </cell>
        </row>
        <row r="2531">
          <cell r="A2531" t="str">
            <v>22.10.300</v>
          </cell>
          <cell r="B2531" t="str">
            <v>22.10.300, BANCO INTERNO COM TAMPO EM CONCRETO APARENTE ENVERNIZADO, MODELO 01, PRESO NA PAREDE E APOIADO EM ALVENARIA DE 1/2 VEZ PINTADA COM TINTA PVA E EMBASAMENTO EM ALVENARIA DE 1 VEZ SOBRE CONCRETO MAGRO (SEDUC)</v>
          </cell>
          <cell r="C2531" t="str">
            <v>m</v>
          </cell>
          <cell r="D2531">
            <v>955.97422599999993</v>
          </cell>
          <cell r="E2531">
            <v>749.02</v>
          </cell>
        </row>
        <row r="2532">
          <cell r="A2532" t="str">
            <v>22.10.305</v>
          </cell>
          <cell r="B2532" t="str">
            <v>22.10.305, BANCO INTERNO COM TAMPO EM CONCRETO APARENTE ENVERNIZADO, MODELO 02, SOLTO DA PAREDE E APOIADO EM ALVENARIA DE 1 VEZ E PILARETE DE CONCRETO ARMADO, REVESTIDOS, PINTADOS COM TINTA PVA E EMBASAMENTO EM ALVENARIA DE 1 VEZ SOBRE CONCRETO MAGRO (SEDUC)</v>
          </cell>
          <cell r="C2532" t="str">
            <v>m</v>
          </cell>
          <cell r="D2532">
            <v>1109.3854860000001</v>
          </cell>
          <cell r="E2532">
            <v>869.22</v>
          </cell>
        </row>
        <row r="2533">
          <cell r="A2533" t="str">
            <v>22.10.311</v>
          </cell>
          <cell r="B2533" t="str">
            <v>22.10.311, FORNECIMENTO E INSTALACAO DE CORRIMAO DUPLO EM TUBOS DE FERRO GALVANIZADO DE 1 1/4 POLEGADAS, ESPESSURADA PAREDE DO TUBO NA CHAPA 13, CHUMBADOS NA PAREDE ATRAVES DE SUPORTES DE APOIO EM TUBOS DE FG DE 3/4 POLEGADAS, ESPESSURADA PAREDE NA CHAPA 13, A CADA 1,00M, SEM PINTURA (SEDUC)</v>
          </cell>
          <cell r="C2533" t="str">
            <v>m</v>
          </cell>
          <cell r="D2533">
            <v>325.04808400000002</v>
          </cell>
          <cell r="E2533">
            <v>254.68</v>
          </cell>
        </row>
        <row r="2534">
          <cell r="A2534" t="str">
            <v>22.10.312</v>
          </cell>
          <cell r="B2534" t="str">
            <v>22.10.312, FORNECIMENTO E INSTALACAO DE CORRIMAO EM TUBO DE FERRO GALVANIZADO DE 1 1/4 POLEGADAS (CHAPA 13) E MONTANTES DE 1,00M COM ALTURA UTIL DE 0,60M E SUPORTES DE APOIO EM VARAO DE FERRO DE 5/8 POLEGADAS, PINTURA EM GALVOPRIMER (SEDUC)</v>
          </cell>
          <cell r="C2534" t="str">
            <v>m</v>
          </cell>
          <cell r="D2534">
            <v>439.88955800000002</v>
          </cell>
          <cell r="E2534">
            <v>344.66</v>
          </cell>
        </row>
        <row r="2535">
          <cell r="A2535" t="str">
            <v>22.10.313</v>
          </cell>
          <cell r="B2535" t="str">
            <v>22.10.313, FORNECIMENTO E INSTALACA DE CORRIMAO EM TUBO DE FERRO GALVANIZADO DE 1 1/4 POLEGADAS (CHAPA 13) E MONTANTES EM TUBOS DE FERRO GALVANIZADO 1 1/4 POLEGADAS (CHAPA 13) C/ESPACAMENTO ENTRE OS MONTANTES DE 1,00M C/ ALTURA UTIL DE 0,90M E SUPORTES DE APOIO AO CORRIMAO EM VARAO DE FERRO DE 5/8 POLEGADAS, PINTURA EM GALVOPRIMER (SEDUC)</v>
          </cell>
          <cell r="C2535" t="str">
            <v>m</v>
          </cell>
          <cell r="D2535">
            <v>475.66424699999999</v>
          </cell>
          <cell r="E2535">
            <v>372.69</v>
          </cell>
        </row>
        <row r="2536">
          <cell r="A2536" t="str">
            <v>22.10.350</v>
          </cell>
          <cell r="B2536" t="str">
            <v>22.10.350, FORNECIMENTO E EXECUCAO DE REVESTIMENTO EM GRANILITE ESPESSURA 10MM, COR CINZA, PARA BALCAO OU BANCADA, ACABAMENTO POLIDO (SEDUC)</v>
          </cell>
          <cell r="C2536" t="str">
            <v>m2</v>
          </cell>
          <cell r="D2536">
            <v>181.068681</v>
          </cell>
          <cell r="E2536">
            <v>141.87</v>
          </cell>
        </row>
        <row r="2537">
          <cell r="A2537" t="str">
            <v>22.10.360</v>
          </cell>
          <cell r="B2537" t="str">
            <v>22.10.360, FORNCIMENTO E INSTALACAO DE BICICLETARIO EM TUBO GALVANIZADO DE 3 POLEGADAS, COM 2,00 M, PINTADO COM 02(DUAS) DEMAOS DE ESMALTE SINTETICO SOBRE GALVOPRIMER TIPO GALVITE DA SHERWIN WILLIANS OU SIMILAR (MEDIR PELA PROJECAO DO MESMO) (SEDUC)</v>
          </cell>
          <cell r="C2537" t="str">
            <v>m</v>
          </cell>
          <cell r="D2537">
            <v>510.96670500000005</v>
          </cell>
          <cell r="E2537">
            <v>400.35</v>
          </cell>
        </row>
        <row r="2538">
          <cell r="A2538" t="str">
            <v>22.10.371</v>
          </cell>
          <cell r="B2538" t="str">
            <v>22.10.371, FORNECIMENTO E ASSENTAMENTO DE ESCADA DE MARINHEIRO EM TUBO DE ACO GALVANIZADO DE 1 1/2 POLEGADAS, SEM PINTURA (SEDUC)</v>
          </cell>
          <cell r="C2538" t="str">
            <v>m</v>
          </cell>
          <cell r="D2538">
            <v>493.88981100000001</v>
          </cell>
          <cell r="E2538">
            <v>386.97</v>
          </cell>
        </row>
        <row r="2539">
          <cell r="A2539" t="str">
            <v>22.10.420</v>
          </cell>
          <cell r="B2539" t="str">
            <v>22.10.420, EXECUCAO COM FORNECIMENTO DE PISO E=8CM, CONCRETO ESTRUTURAL FCK 25 MPA USIN. BOMB. COND. A (NBR-12655), LANCADO, ADENSADO E NIVELADO, ARMADO C/TELA Q61, INCLUSIVE LONA PLASTICA 150 MICRA, ACABAMENTO VITREO, FIBRA DE POLIPROPILENO, CORTE DA JUNTA (LARG.4MM E PROF.22MM) E TRATAMENTO DA JUNTA POLIURETANO 8MM E TARUCEL 6MM (SEDUC)</v>
          </cell>
          <cell r="C2539" t="str">
            <v>m2</v>
          </cell>
          <cell r="D2539">
            <v>220.27661700000002</v>
          </cell>
          <cell r="E2539">
            <v>172.59</v>
          </cell>
        </row>
        <row r="2540">
          <cell r="A2540" t="str">
            <v>22.10.422</v>
          </cell>
          <cell r="B2540" t="str">
            <v>22.10.422, EXECUCAO COM FORNECIMENTO DE PISO E=8CM, CONCRETO ESTRUTURAL FCK 30 MPA USIN. BOMB. COND. A (NBR-12655), LANCADO, ADENSADO E NIVELADO, ARMADO C/TELA Q61, INCLUSIVE LONA PLASTICA 150 MICRA, ACABAMENTO VITREO, FIBRA DE POLIPROPILENO, CORTE DA JUNTA (LARG.4MM E PROF.22MM) E TRATAMENTO DA JUNTA POLIURETANO 8MM E TARUCEL 6MM (SEDUC)</v>
          </cell>
          <cell r="C2540" t="str">
            <v>m2</v>
          </cell>
          <cell r="D2540">
            <v>222.38251200000002</v>
          </cell>
          <cell r="E2540">
            <v>174.24</v>
          </cell>
        </row>
        <row r="2541">
          <cell r="A2541" t="str">
            <v>22.10.500</v>
          </cell>
          <cell r="B2541" t="str">
            <v>22.10.500  FORNECIMENTO E INSTALACAO DE ESTRUTURA METALICA DE PLATIMBANDA FACHADA DA ESCOLA PORTO DIGITAL, COMPOSTA DE ACO CARBONO GALVANIZADO A FOGO E PINTURA EPOX DE PROTECAO, ASSIM COMO, REVESTIMENTO EM PLACA CIMENTICIA. PESO ESTIMADO DA ESTRUTURA 1400KG, AREA DE REVESTIMENTO DA PLACA CIMENTICIA DE 180M². (SEDUC)</v>
          </cell>
          <cell r="C2541" t="str">
            <v>Un</v>
          </cell>
          <cell r="D2541" t="e">
            <v>#VALUE!</v>
          </cell>
          <cell r="E2541" t="str">
            <v/>
          </cell>
        </row>
        <row r="2542">
          <cell r="A2542" t="str">
            <v>22.10.510</v>
          </cell>
          <cell r="B2542" t="str">
            <v>22.10.510 FURO EM CONCRETO PARA DIÂMETROS MENORES OU IGUAIS A 40MM</v>
          </cell>
          <cell r="C2542" t="str">
            <v>Un</v>
          </cell>
          <cell r="D2542">
            <v>78.135086000000001</v>
          </cell>
          <cell r="E2542">
            <v>61.22</v>
          </cell>
        </row>
        <row r="2543">
          <cell r="A2543" t="str">
            <v>23.00.000</v>
          </cell>
          <cell r="B2543" t="str">
            <v>23 INSTALAÇÕES ESPECIAIS</v>
          </cell>
          <cell r="D2543">
            <v>0</v>
          </cell>
        </row>
        <row r="2544">
          <cell r="A2544" t="str">
            <v>23.01.025</v>
          </cell>
          <cell r="B2544" t="str">
            <v>23.01.025, FORNECIMENTO E EXECUCAO DE PONTO PARA REDE LOGICA SECO, COM ELETRODUTO DE PVC RIGIDO DE 3/4 POLEGADAS, BUCHA E ARRUELA DE ALUMINIO, CAIXA PLASTICA, RIGIDA, RETANGULAR 4X2 POLEGADAS FAB. TIGRE OU SIMILAR E TAMPA CEGA 4X2 POLEGADAS FABRICANTE PIAL OU SIMILAR INCLUINDO RASGO EM ALVENARIA (SEDUC)</v>
          </cell>
          <cell r="C2544" t="str">
            <v>Pt</v>
          </cell>
          <cell r="D2544">
            <v>74.408289999999994</v>
          </cell>
          <cell r="E2544">
            <v>58.3</v>
          </cell>
        </row>
        <row r="2545">
          <cell r="A2545" t="str">
            <v>23.01.026</v>
          </cell>
          <cell r="B2545" t="str">
            <v>23.01.026,FORNECIMENTO E INSTALACAO DE PATCH CORD CATEGORIA 6 COM 1,5M (AZUL,VERMELHO OU AMARELO) (SEDUC)</v>
          </cell>
          <cell r="C2545" t="str">
            <v>Un</v>
          </cell>
          <cell r="D2545">
            <v>50.158589999999997</v>
          </cell>
          <cell r="E2545">
            <v>39.299999999999997</v>
          </cell>
        </row>
        <row r="2546">
          <cell r="A2546" t="str">
            <v>23.01.030</v>
          </cell>
          <cell r="B2546" t="str">
            <v>23.01.030, FORNECIMENTO E INSTALACAO DE CABEAMENTO DE LOGICA COM CABO UTP CATEGORIA 5E-04 PARES (SEDUC)</v>
          </cell>
          <cell r="C2546" t="str">
            <v>m</v>
          </cell>
          <cell r="D2546">
            <v>2.6036519999999999</v>
          </cell>
          <cell r="E2546">
            <v>2.04</v>
          </cell>
        </row>
        <row r="2547">
          <cell r="A2547" t="str">
            <v>23.01.031</v>
          </cell>
          <cell r="B2547" t="str">
            <v>23.01.031, RETIRADA E COLOCACAO DE CABOS LOGICOS, SEM FORNECIMENTO DO MATERIAL (SEDUC)</v>
          </cell>
          <cell r="C2547" t="str">
            <v>m</v>
          </cell>
          <cell r="D2547">
            <v>8.0662160000000007</v>
          </cell>
          <cell r="E2547">
            <v>6.32</v>
          </cell>
        </row>
        <row r="2548">
          <cell r="A2548" t="str">
            <v>23.01.032</v>
          </cell>
          <cell r="B2548" t="str">
            <v>23.01.032, FORNECIMENTO E INSTALACAO DE CABO DE PAR TRANCADO, UTP-4 PARES, CATEGORIA 6 (SEDUC)</v>
          </cell>
          <cell r="C2548" t="str">
            <v>m</v>
          </cell>
          <cell r="D2548">
            <v>16.336639999999999</v>
          </cell>
          <cell r="E2548">
            <v>12.8</v>
          </cell>
        </row>
        <row r="2549">
          <cell r="A2549" t="str">
            <v>23.01.033</v>
          </cell>
          <cell r="B2549" t="str">
            <v>23.01.033, FORNECIMENTO E INSTALACAO DE PATCH CABLE 110 IDC - RJ - 2,50M DE COMPRIMENTO (SEDUC)</v>
          </cell>
          <cell r="C2549" t="str">
            <v>Un</v>
          </cell>
          <cell r="D2549">
            <v>76.616288999999995</v>
          </cell>
          <cell r="E2549">
            <v>60.03</v>
          </cell>
        </row>
        <row r="2550">
          <cell r="A2550" t="str">
            <v>23.01.036</v>
          </cell>
          <cell r="B2550" t="str">
            <v>23.01.036 FORNECIMENTO E INSTALACAO VOICE PANEL 50 PORTAS (SEDUC)</v>
          </cell>
          <cell r="C2550" t="str">
            <v>Un</v>
          </cell>
          <cell r="D2550">
            <v>478.42105500000002</v>
          </cell>
          <cell r="E2550">
            <v>374.85</v>
          </cell>
        </row>
        <row r="2551">
          <cell r="A2551" t="str">
            <v>23.01.061</v>
          </cell>
          <cell r="B2551" t="str">
            <v>23.01.061, FORNECIMENTO E EXECUCAO DE PONTO SECO EMBUTIDO DE ANTENA EXTERNA, COM ELETRODUTO DE PVC RIGIDO DE 3/4 POLEGADAS (SEDUC)</v>
          </cell>
          <cell r="C2551" t="str">
            <v>Pt</v>
          </cell>
          <cell r="D2551">
            <v>247.00233900000001</v>
          </cell>
          <cell r="E2551">
            <v>193.53</v>
          </cell>
        </row>
        <row r="2552">
          <cell r="A2552" t="str">
            <v>23.01.062</v>
          </cell>
          <cell r="B2552" t="str">
            <v>23.01.062, FORNECIMENTO E INSTALACAO DE PONTO DE ANTENA EXTERNO SECO, EM CONDULETES METALICOS, INCLUSIVE ELETRODUTOS DE PVC RIGIDO ROSCAVEL 3/4 POLEGADAS COM 9,00M, LUVAS E CURVAS EM PVC, ABRACADEIRAS TIPO D BUCHAS E ARRUELAS DE ALUMINIO (INSTALACAO APARENTE) (SEDUC)</v>
          </cell>
          <cell r="C2552" t="str">
            <v>Pt</v>
          </cell>
          <cell r="D2552">
            <v>310.67694599999999</v>
          </cell>
          <cell r="E2552">
            <v>243.42</v>
          </cell>
        </row>
        <row r="2553">
          <cell r="A2553" t="str">
            <v>23.02.010</v>
          </cell>
          <cell r="B2553" t="str">
            <v>23.02.010, JACK RJ45 CAT6 - 586A/B GIGALAN BEGE (SEDUC)</v>
          </cell>
          <cell r="C2553" t="str">
            <v>Un</v>
          </cell>
          <cell r="D2553">
            <v>51.026473999999993</v>
          </cell>
          <cell r="E2553">
            <v>39.979999999999997</v>
          </cell>
        </row>
        <row r="2554">
          <cell r="A2554" t="str">
            <v>23.02.020</v>
          </cell>
          <cell r="B2554" t="str">
            <v>23.02.020, FORNECIMENTO E INSTALACAO DE ADAPTER CABLE CATEGORIA 6, 568-A COMPRIMENTO 2,50M, LINE CORDS (SEDUC)</v>
          </cell>
          <cell r="C2554" t="str">
            <v>Un</v>
          </cell>
          <cell r="D2554">
            <v>62.334492000000004</v>
          </cell>
          <cell r="E2554">
            <v>48.84</v>
          </cell>
        </row>
        <row r="2555">
          <cell r="A2555" t="str">
            <v>23.02.080</v>
          </cell>
          <cell r="B2555" t="str">
            <v>23.02.080, FORNECIMENTO E INSTALACAO DE PATCH PANEL 24 PORTAS CATEGORIA 6, 568 A/B GIGALAN (SEDUC)</v>
          </cell>
          <cell r="C2555" t="str">
            <v>Un</v>
          </cell>
          <cell r="D2555">
            <v>1125.0201609999999</v>
          </cell>
          <cell r="E2555">
            <v>881.47</v>
          </cell>
        </row>
        <row r="2556">
          <cell r="A2556" t="str">
            <v>23.02.105</v>
          </cell>
          <cell r="B2556" t="str">
            <v>23.02.105, PLACA (ESPELHO) PARA CAIXA, 4X2 - 1 SAIDA RJ45 (SEDUC)</v>
          </cell>
          <cell r="C2556" t="str">
            <v>Un</v>
          </cell>
          <cell r="D2556">
            <v>9.4829089999999994</v>
          </cell>
          <cell r="E2556">
            <v>7.43</v>
          </cell>
        </row>
        <row r="2557">
          <cell r="A2557" t="str">
            <v>23.02.118</v>
          </cell>
          <cell r="B2557" t="str">
            <v>23.02.118 FORNECIMENTO E MONTAGEM DE GUIA DE CABOS P80 FURUKAWA OU EQUIVALENTE TECNICO. (SEDUC)</v>
          </cell>
          <cell r="C2557" t="str">
            <v>Un</v>
          </cell>
          <cell r="D2557">
            <v>50.975421999999995</v>
          </cell>
          <cell r="E2557">
            <v>39.94</v>
          </cell>
        </row>
        <row r="2558">
          <cell r="A2558" t="str">
            <v>23.02.119</v>
          </cell>
          <cell r="B2558" t="str">
            <v>23.02.119,FORNECIMENTO E INSTALACAO DE CONECTOR RJ 45 FEMEA CAT 6 (KRONE OU EQUIVALENTE TECNICO (SEDUC)</v>
          </cell>
          <cell r="C2558" t="str">
            <v>Un</v>
          </cell>
          <cell r="D2558">
            <v>55.340367999999998</v>
          </cell>
          <cell r="E2558">
            <v>43.36</v>
          </cell>
        </row>
        <row r="2559">
          <cell r="A2559" t="str">
            <v>23.02.120</v>
          </cell>
          <cell r="B2559" t="str">
            <v>23.02.120, FORNECIMENTO E INSTALACAO DE CONECTOR 110 IDC 5 PARES FEMEA (SEDUC)</v>
          </cell>
          <cell r="C2559" t="str">
            <v>Un</v>
          </cell>
          <cell r="D2559">
            <v>33.936816999999998</v>
          </cell>
          <cell r="E2559">
            <v>26.59</v>
          </cell>
        </row>
        <row r="2560">
          <cell r="A2560" t="str">
            <v>23.02.126</v>
          </cell>
          <cell r="B2560" t="str">
            <v>23.02.126, MONTAGEM DE RACK DE PISO 19 POLEGADASX12UX570MM (GABINETE) PARA MODEMS E SOM COM PORTA DE VIDRO, INCLUINDO PAINEL DE FECHAMENTO, FILTRO DE LINHA E PRESILHA (SEDUC)</v>
          </cell>
          <cell r="C2560" t="str">
            <v>Un</v>
          </cell>
          <cell r="D2560">
            <v>1139.48064</v>
          </cell>
          <cell r="E2560">
            <v>892.8</v>
          </cell>
        </row>
        <row r="2561">
          <cell r="A2561" t="str">
            <v>23.02.127</v>
          </cell>
          <cell r="B2561" t="str">
            <v>23.02.127, FORNECIMENTO E MONTAGEM DE DIO RACK 19 POLEGADAS COM 12 FIBRAS, CORDOES OTICOS E FUSAO OTICA (SEDUC)</v>
          </cell>
          <cell r="C2561" t="str">
            <v>Un</v>
          </cell>
          <cell r="D2561">
            <v>7149.6411550000003</v>
          </cell>
          <cell r="E2561">
            <v>5601.85</v>
          </cell>
        </row>
        <row r="2562">
          <cell r="A2562" t="str">
            <v>23.02.131</v>
          </cell>
          <cell r="B2562" t="str">
            <v>23.02.131, FORNECIMENTO E INSTALACAO DE RACK DE PISO 19 POLEGADASX16UX570MM (GABINETE) PARA MODEMS E SOM COM PORTA DE VIDRO, SEM OS ACESSORIOS (SEDUC)</v>
          </cell>
          <cell r="C2562" t="str">
            <v>Un</v>
          </cell>
          <cell r="D2562">
            <v>1788.377086</v>
          </cell>
          <cell r="E2562">
            <v>1401.22</v>
          </cell>
        </row>
        <row r="2563">
          <cell r="A2563" t="str">
            <v>23.02.135</v>
          </cell>
          <cell r="B2563" t="str">
            <v>23.02.135 FORNECIMENTO E INSTALAÇÃO DE RACK 19" X 12U X 570MM (GABINETE) COM PORTA.FRONTAL (SEDUC)</v>
          </cell>
          <cell r="C2563" t="str">
            <v>Un</v>
          </cell>
          <cell r="D2563">
            <v>1023.962727</v>
          </cell>
          <cell r="E2563">
            <v>802.29</v>
          </cell>
        </row>
        <row r="2564">
          <cell r="A2564" t="str">
            <v>23.02.140</v>
          </cell>
          <cell r="B2564" t="str">
            <v>23.02.140, FORNECIMENTO E INSTALACAO DE RACK DE PISO 19 POLEGADASX24UX700MM (SEDUC)</v>
          </cell>
          <cell r="C2564" t="str">
            <v>Un</v>
          </cell>
          <cell r="D2564">
            <v>2539.1095089999999</v>
          </cell>
          <cell r="E2564">
            <v>1989.43</v>
          </cell>
        </row>
        <row r="2565">
          <cell r="A2565" t="str">
            <v>23.02.155</v>
          </cell>
          <cell r="B2565" t="str">
            <v>23.02.155,RACK DE PISO 19 X44U 600X800 MM COM PORTA DE VIDRO (SEDUC)</v>
          </cell>
          <cell r="C2565" t="str">
            <v>Un</v>
          </cell>
          <cell r="D2565">
            <v>3816.6730459999999</v>
          </cell>
          <cell r="E2565">
            <v>2990.42</v>
          </cell>
        </row>
        <row r="2566">
          <cell r="A2566" t="str">
            <v>23.02.160</v>
          </cell>
          <cell r="B2566" t="str">
            <v>23.02.160,FORNECIMENTO E INSTALACAO DE REGUA C/ 8 TOMADAS 20A, 220V (SEDUC)</v>
          </cell>
          <cell r="C2566" t="str">
            <v>Un</v>
          </cell>
          <cell r="D2566">
            <v>135.92595</v>
          </cell>
          <cell r="E2566">
            <v>106.5</v>
          </cell>
        </row>
        <row r="2567">
          <cell r="A2567" t="str">
            <v>23.02.162</v>
          </cell>
          <cell r="B2567" t="str">
            <v>23.02.162 FORNECIMENTO E INSTALAÇÃO DE SWITCH 24 PORTAS GERENCIÁVEL PARA RACK 19" -  (SEDUC).</v>
          </cell>
          <cell r="C2567" t="str">
            <v>Un</v>
          </cell>
          <cell r="D2567">
            <v>4584.737623</v>
          </cell>
          <cell r="E2567">
            <v>3592.21</v>
          </cell>
        </row>
        <row r="2568">
          <cell r="A2568" t="str">
            <v>23.03.002</v>
          </cell>
          <cell r="B2568" t="str">
            <v>23.03.002, FORNECIMENTO E INSTALACAO DE REGISTRO DE RECALQUE NO PASSEIO Ø 65MM (2 1/2 POLEGADAS) - INCENDIO (SEDUC)</v>
          </cell>
          <cell r="C2568" t="str">
            <v>Un</v>
          </cell>
          <cell r="D2568">
            <v>1515.963614</v>
          </cell>
          <cell r="E2568">
            <v>1187.78</v>
          </cell>
        </row>
        <row r="2569">
          <cell r="A2569" t="str">
            <v>23.03.004</v>
          </cell>
          <cell r="B2569" t="str">
            <v>23.03.004, FORNECIMENTO E INSTALACAO DE ABRIGO PARA HIDRANTE INTERNO, INCLUSIVE CAIXA EMBUTIR CHAPA FERRO NR. 14, DIMENSOES 0,90X0,60X0,17M, REGISTRO GLOBO 2 1/2 POLEGADAS MANGUEIRA COM ESGUICHO E CONEXOES (SEDUC)</v>
          </cell>
          <cell r="C2569" t="str">
            <v>Un</v>
          </cell>
          <cell r="D2569">
            <v>2577.8579770000001</v>
          </cell>
          <cell r="E2569">
            <v>2019.79</v>
          </cell>
        </row>
        <row r="2570">
          <cell r="A2570" t="str">
            <v>23.03.015</v>
          </cell>
          <cell r="B2570" t="str">
            <v>23.03.015, FORNECIMENTO E INSTALACAO DE EXTINTOR DE PO QUIMICO 4KG, COM SUPORTE E PLACA DE SINALIZACAO (SEDUC)</v>
          </cell>
          <cell r="C2570" t="str">
            <v>Un</v>
          </cell>
          <cell r="D2570">
            <v>309.04328199999998</v>
          </cell>
          <cell r="E2570">
            <v>242.14</v>
          </cell>
        </row>
        <row r="2571">
          <cell r="A2571" t="str">
            <v>23.03.025</v>
          </cell>
          <cell r="B2571" t="str">
            <v>23.03.025, FORNECIMENTO E INSTALACAO DE EXTINTOR DE PO QUIMICO 6KG, COM SUPORTE E SINALIZACAO (SEDUC)</v>
          </cell>
          <cell r="C2571" t="str">
            <v>Un</v>
          </cell>
          <cell r="D2571">
            <v>360.10804499999995</v>
          </cell>
          <cell r="E2571">
            <v>282.14999999999998</v>
          </cell>
        </row>
        <row r="2572">
          <cell r="A2572" t="str">
            <v>23.03.026</v>
          </cell>
          <cell r="B2572" t="str">
            <v>23.03.026, FORNECIMENTO E INSTALACAO DE EXTINTOR DE PO QUIMICO 8 KG, COM SUPORTE E PLACA DE SINALIZACAO (SEDUC)</v>
          </cell>
          <cell r="C2572" t="str">
            <v>Un</v>
          </cell>
          <cell r="D2572">
            <v>423.910282</v>
          </cell>
          <cell r="E2572">
            <v>332.14</v>
          </cell>
        </row>
        <row r="2573">
          <cell r="A2573" t="str">
            <v>23.03.027</v>
          </cell>
          <cell r="B2573" t="str">
            <v>23.03.027 EXTINTOR DE INCÊNDIO PORTÁTIL COM CARGA DE PO QUÍMICO SECO (PQS) DE 12 KG, CLASSE BC - FORNECIMENTO E INSTALAÇÃO. (SEDUC)</v>
          </cell>
          <cell r="C2573" t="str">
            <v>Un</v>
          </cell>
          <cell r="D2573">
            <v>487.53383700000001</v>
          </cell>
          <cell r="E2573">
            <v>381.99</v>
          </cell>
        </row>
        <row r="2574">
          <cell r="A2574" t="str">
            <v>23.03.035</v>
          </cell>
          <cell r="B2574" t="str">
            <v>23.03.035, FORNECIMENTO E INSTALACAO DE EXTINTOR DE GAS CARBONICO 6KG, COM SUPORTE E PLACA DE SINALIZACAO (SEDUC)</v>
          </cell>
          <cell r="C2574" t="str">
            <v>Un</v>
          </cell>
          <cell r="D2574">
            <v>1023.579837</v>
          </cell>
          <cell r="E2574">
            <v>801.99</v>
          </cell>
        </row>
        <row r="2575">
          <cell r="A2575" t="str">
            <v>23.03.045</v>
          </cell>
          <cell r="B2575" t="str">
            <v>23.03.045, FORNECIMENTO E INSTALACAO DE EXTINTOR DE AGUA PRESSURIZADA CAPACIDADE 10L, COM SUPORTE E PLACA DE SINALIZACAO (SEDUC)</v>
          </cell>
          <cell r="C2575" t="str">
            <v>Un</v>
          </cell>
          <cell r="D2575">
            <v>318.42408699999999</v>
          </cell>
          <cell r="E2575">
            <v>249.49</v>
          </cell>
        </row>
        <row r="2576">
          <cell r="A2576" t="str">
            <v>23.03.046</v>
          </cell>
          <cell r="B2576" t="str">
            <v>23.03.046 FORNECIMENTO E INSTALACAO DE EXTINTOR DE PO QUIMICO 12 KG, COM SUPORTE E PLACA DE SINALIZACAO (SEDUC)</v>
          </cell>
          <cell r="C2576" t="str">
            <v>Un</v>
          </cell>
          <cell r="D2576">
            <v>487.521074</v>
          </cell>
          <cell r="E2576">
            <v>381.98</v>
          </cell>
        </row>
        <row r="2577">
          <cell r="A2577" t="str">
            <v>23.03.050</v>
          </cell>
          <cell r="B2577" t="str">
            <v>23.03.050,FORNECIMENTO E INSTALACAO DE PLACA, COM TEXTO, EM MATERIAL FOTOLUMINESCENTE, DE ACORDO COM A NBR 13434-2, COM DIMENSOES MINIMAS DE 126 X 252 M (SEDUC)</v>
          </cell>
          <cell r="C2577" t="str">
            <v>Un</v>
          </cell>
          <cell r="D2577">
            <v>44.491818000000002</v>
          </cell>
          <cell r="E2577">
            <v>34.86</v>
          </cell>
        </row>
        <row r="2578">
          <cell r="A2578" t="str">
            <v>23.04.010</v>
          </cell>
          <cell r="B2578" t="str">
            <v>23.04.010, FORNECIMENTO E INSTALACAO DE CENTRAL DE ALARME CONVENCIONAL (SEDUC)</v>
          </cell>
          <cell r="C2578" t="str">
            <v>Un</v>
          </cell>
          <cell r="D2578">
            <v>1283.230309</v>
          </cell>
          <cell r="E2578">
            <v>1005.43</v>
          </cell>
        </row>
        <row r="2579">
          <cell r="A2579" t="str">
            <v>23.04.020</v>
          </cell>
          <cell r="B2579" t="str">
            <v>23.04.020, FORNECIMENTO E INSTALACAO DE ACIONADOR MANUAL DE ALARME (SEDUC)</v>
          </cell>
          <cell r="C2579" t="str">
            <v>Un</v>
          </cell>
          <cell r="D2579">
            <v>242.892653</v>
          </cell>
          <cell r="E2579">
            <v>190.31</v>
          </cell>
        </row>
        <row r="2580">
          <cell r="A2580" t="str">
            <v>23.04.030</v>
          </cell>
          <cell r="B2580" t="str">
            <v>23.04.030, FORNECIMENTO E INSTALACAO DE SIRENE PARA ALARME (SEDUC)</v>
          </cell>
          <cell r="C2580" t="str">
            <v>Un</v>
          </cell>
          <cell r="D2580">
            <v>170.13079000000002</v>
          </cell>
          <cell r="E2580">
            <v>133.30000000000001</v>
          </cell>
        </row>
        <row r="2581">
          <cell r="A2581" t="str">
            <v>23.04.060</v>
          </cell>
          <cell r="B2581" t="str">
            <v>23.04.060, FORNECIMENTO E INSTALACAO DE PORTA CORTA FOGO 0,90X2,10X0,04M (SEDUC)</v>
          </cell>
          <cell r="C2581" t="str">
            <v>Un</v>
          </cell>
          <cell r="D2581">
            <v>1840.3480219999994</v>
          </cell>
          <cell r="E2581">
            <v>1441.9399999999996</v>
          </cell>
        </row>
        <row r="2582">
          <cell r="A2582" t="str">
            <v>23.05.010</v>
          </cell>
          <cell r="B2582" t="str">
            <v>23.05.010, FORNECIMENTO E INSTALACAO DE CENTRAL DE GAS GLP PARA 2 P- 45 (1+1) INCLUINDO PIGTAIL VIBRASIL 1/2 POLEGADASX800,00MM, VALVULA DE RETENCAO
7/16X1/2 POLEGADAS, COLETOR GLP 2+2 E REGULADOR DE PRIMEIRO ESTAGIO E SEGUNDO ESTAGIO, (INCLUSO TUBULACAO) (SEDUC)</v>
          </cell>
          <cell r="C2582" t="str">
            <v>Cj</v>
          </cell>
          <cell r="D2582">
            <v>9158.9457710000006</v>
          </cell>
          <cell r="E2582">
            <v>7176.17</v>
          </cell>
        </row>
        <row r="2583">
          <cell r="A2583" t="str">
            <v>23.05.020</v>
          </cell>
          <cell r="B2583" t="str">
            <v>23.05.020, PONTO DE GAS GLP INCLUINDO FORNECIMENTO E INSTALACAO DE REDE DE DISTRIBUICAO EM TUBO DE ACO CARBONO SEM COSTURA SCHEDULE 40 DE 1/2 POLEGADAS, PARA ATENDER PONTOS DE CONSUMO, INCLUSIVE PINTURA DA REDE E TESTE DE ESTANQUEIDADE (SEDUC)</v>
          </cell>
          <cell r="C2583" t="str">
            <v>Pt</v>
          </cell>
          <cell r="D2583">
            <v>1362.9480070000002</v>
          </cell>
          <cell r="E2583">
            <v>1067.8900000000001</v>
          </cell>
        </row>
        <row r="2584">
          <cell r="A2584" t="str">
            <v>23.05.030</v>
          </cell>
          <cell r="B2584" t="str">
            <v>23.05.030, FORNECIMENTO E INSTALACAO DE CENTRAL DE GAS GLP PARA 8 P- 45 (4+4) INCLUINDO PIGTAIL VIBRASIL 1/2 POLEGADASX800,00MM, VALVULA DE RETENCAO
7/16X1/2 POLEGADAS, COLETOR GLP 4+4 E REGULADOR DE PRIMEIRO ESTAGIO, (INCLUSO 4 M DE TUBULACAO SUBTERRANEA/AEREA) (SEDUC)</v>
          </cell>
          <cell r="C2584" t="str">
            <v>Cj</v>
          </cell>
          <cell r="D2584">
            <v>10116.285637999999</v>
          </cell>
          <cell r="E2584">
            <v>7926.26</v>
          </cell>
        </row>
        <row r="2585">
          <cell r="A2585" t="str">
            <v>23.05.040</v>
          </cell>
          <cell r="B2585" t="str">
            <v>23.05.040, FORNECIMENTO E INSTALACAO DE TUBO SEM COSTURA SCH-80 DE 3/4 POLEGADAS PARA O GAS GLP (SEDUC)</v>
          </cell>
          <cell r="C2585" t="str">
            <v>m</v>
          </cell>
          <cell r="D2585">
            <v>170.97314799999998</v>
          </cell>
          <cell r="E2585">
            <v>133.95999999999998</v>
          </cell>
        </row>
        <row r="2586">
          <cell r="A2586" t="str">
            <v>23.05.050</v>
          </cell>
          <cell r="B2586" t="str">
            <v>23.05.050, FORNECIMENTO E INSTALACAO DE TUBO SEM COSTURA SCH-80 DE 1/2 POLEGADAS PARA O GAS GLP (SEDUC)</v>
          </cell>
          <cell r="C2586" t="str">
            <v>m</v>
          </cell>
          <cell r="D2586">
            <v>110.88494399999999</v>
          </cell>
          <cell r="E2586">
            <v>86.88</v>
          </cell>
        </row>
        <row r="2587">
          <cell r="A2587" t="str">
            <v>23.05.060</v>
          </cell>
          <cell r="B2587" t="str">
            <v>23.05.060, FORNECIMENTO E INSTALACAO DE TUBO SEM COSTURA SCH-80 DE 1 POLEGADA PARA O GAS GLP (SEDUC)</v>
          </cell>
          <cell r="C2587" t="str">
            <v>m</v>
          </cell>
          <cell r="D2587">
            <v>116.75592400000001</v>
          </cell>
          <cell r="E2587">
            <v>91.48</v>
          </cell>
        </row>
        <row r="2588">
          <cell r="A2588" t="str">
            <v>23.07.010</v>
          </cell>
          <cell r="B2588" t="str">
            <v>23.07.010, INSTALACAO DE APARELHO DE AR CONDICIONADO TIPO SPLIT, CAP 7.000/9.000 BTUS, EM PAREDE, INCLUINDO OS SERVICOS E MATERIAIS DE INSTALACAO DOS EQUIPAMENTOS (EVAPORADOR/CONDENSADOR), COMO SOLDA, DRENO, TUBULACAO DE COBRE (MEDIA 5,0M) GAS E INSTALACAO DE SUPORTE PARA CONDENSADOR EM CANTONEIRAS EM L DE 3/4 POLEGADAS (SEDUC)</v>
          </cell>
          <cell r="C2588" t="str">
            <v>Un</v>
          </cell>
          <cell r="D2588">
            <v>978.97315199999991</v>
          </cell>
          <cell r="E2588">
            <v>767.04</v>
          </cell>
        </row>
        <row r="2589">
          <cell r="A2589" t="str">
            <v>23.07.011</v>
          </cell>
          <cell r="B2589" t="str">
            <v>23.07.011, INSTALACAO DE APARELHO DE AR CONDICIONADO TIPO SPLIT, CAP
12.000 BTUS, EM PAREDE, INCLUINDO OS SERVICOS E MATERIAIS DE INSTALACAO DOS EQUIPAMENTOS (EVAPORADOR/CONDENSADOR), COMO SOLDA, DRENO, TUBULACAO DE COBRE (MEDIA 3,0M) GAS E INSTALACAO DE SUPORTE PARA CONDENSADOR EM CANTONEIRAS EM L DE 3/4 POLEGADAS (SEDUC)</v>
          </cell>
          <cell r="C2589" t="str">
            <v>Un</v>
          </cell>
          <cell r="D2589">
            <v>682.47589900000003</v>
          </cell>
          <cell r="E2589">
            <v>534.73</v>
          </cell>
        </row>
        <row r="2590">
          <cell r="A2590" t="str">
            <v>23.07.012</v>
          </cell>
          <cell r="B2590" t="str">
            <v>23.07.012, INSTALACAO DE APARELHO DE AR CONDICIONADO TIPO SPLIT, CAP
18.000 BTUS, EM PAREDE, INCLUINDO OS SERVICOS E MATERIAIS DE INSTALACAO DOS EQUIPAMENTOS (EVAPORADOR/CONDENSADOR), COMO SOLDA, DRENO, TUBULACAO DE COBRE (3,0M) GAS E INSTALACAO DE SUPORTE PARA CONDENSADOR EM CANTONEIRAS EM L DE 3/4 POLEGADAS (SEDUC).</v>
          </cell>
          <cell r="C2590" t="str">
            <v>Un</v>
          </cell>
          <cell r="D2590">
            <v>692.69906200000003</v>
          </cell>
          <cell r="E2590">
            <v>542.74</v>
          </cell>
        </row>
        <row r="2591">
          <cell r="A2591" t="str">
            <v>23.07.013</v>
          </cell>
          <cell r="B2591" t="str">
            <v>23.07.013, INSTALACAO DE APARELHO DE AR CONDICIONADO TIPO SPLIT, CAP
22.000 BTUS, EM PAREDE, INCLUINDO OS SERVICOS E MATERIAIS DE INSTALACAO DOS EQUIPAMENTOS (EVAPORADOR/CONDENSADOR), COMO SOLDA, DRENO, TUBULACAO DE COBRE (3,0M) GAS E INSTALACAO DE SUPORTE PARA CONDENSADOR EM CANTONEIRAS EM L DE 3/4 POLEGADAS (SEDUC)</v>
          </cell>
          <cell r="C2591" t="str">
            <v>Un</v>
          </cell>
          <cell r="D2591">
            <v>754.68895299999997</v>
          </cell>
          <cell r="E2591">
            <v>591.30999999999995</v>
          </cell>
        </row>
        <row r="2592">
          <cell r="A2592" t="str">
            <v>23.07.014</v>
          </cell>
          <cell r="B2592" t="str">
            <v>23.07.014, INSTALACAO DE APARELHO DE AR CONDICIONADO TIPO SPLIT, CAP
30.000 BTUS, EM PAREDE, INCLUINDO OS SERVICOS E MATERIAIS DE INSTALACAO DOS EQUIPAMENTOS (EVAPORADOR/CONDENSADOR), COMO SOLDA, DRENO, TUBULACAO DE COBRE (3,0M) GAS E INSTALACAO DE SUPORTE PARA CONDENSADOR EM CANTONEIRAS EM L DE 3/4 POLEGADAS (SEDUC)</v>
          </cell>
          <cell r="C2592" t="str">
            <v>Un</v>
          </cell>
          <cell r="D2592">
            <v>1385.1939159999999</v>
          </cell>
          <cell r="E2592">
            <v>1085.32</v>
          </cell>
        </row>
        <row r="2593">
          <cell r="A2593" t="str">
            <v>23.07.015</v>
          </cell>
          <cell r="B2593" t="str">
            <v>23.07.015, INSTALACAO DE APARELHO DE AR CONDICIONADO TIPO SPLIT, CAP
36.000 BTUS, EM PAREDE, INCLUINDO OS SERVICOS E MATERIAIS DE INSTALACAO DOS EQUIPAMENTOS (EVAPORADOR/CONDENSADOR), COMO SOLDA, DRENO, TUBULACAO DE COBRE (3,0M) GAS E INSTALACAO DE SUPORTE PARA CONDENSADOR EM CANTONEIRAS EM L DE 3/4 POLEGADAS (SEDUC)</v>
          </cell>
          <cell r="C2593" t="str">
            <v>Un</v>
          </cell>
          <cell r="D2593">
            <v>1046.974416</v>
          </cell>
          <cell r="E2593">
            <v>820.32</v>
          </cell>
        </row>
        <row r="2594">
          <cell r="A2594" t="str">
            <v>23.07.016</v>
          </cell>
          <cell r="B2594" t="str">
            <v>23.07.016, INSTALACAO DE APARELHO DE AR CONDICIONADO TIPO SPLIT, CAP
48.000 BTUS, EM PAREDE, INCLUINDO OS SERVICOS E MATERIAIS DE INSTALACAO DOS EQUIPAMENTOS (EVAPORADOR/CONDENSADOR), COMO SOLDA, DRENO, TUBULACAO DE COBRE (3,0M) GAS E INSTALACAO DE SUPORTE PARA CONDENSADOR EM CANTONEIRAS EM L DE 3/4 POLEGADAS (SEDUC)</v>
          </cell>
          <cell r="C2594" t="str">
            <v>Un</v>
          </cell>
          <cell r="D2594">
            <v>1356.5409809999999</v>
          </cell>
          <cell r="E2594">
            <v>1062.8699999999999</v>
          </cell>
        </row>
        <row r="2595">
          <cell r="A2595" t="str">
            <v>23.07.017</v>
          </cell>
          <cell r="B2595" t="str">
            <v>23.07.017, INSTALACAO DE APARELHO DE AR CONDICIONADO TIPO SPLIT, CAP 60.000 BTUS, EM PAREDE, INCLUINDO OS SERVICOS E MATERIAIS DE INSTALACAO DOS EQUIPAMENTOS (EVAPORADOR/CONDENSADOR), COMO SOLDA, DRENO, TUBULACAO DE COBRE (MEDIA 5,0M) GAS E INSTALACAO DE SUPORTE PARA CONDENSADOR EM CANTONEIRAS EM L DE 3/4 POLEGADAS (SEDUC)</v>
          </cell>
          <cell r="C2595" t="str">
            <v>Un</v>
          </cell>
          <cell r="D2595">
            <v>1809.0659090000001</v>
          </cell>
          <cell r="E2595">
            <v>1417.43</v>
          </cell>
        </row>
        <row r="2596">
          <cell r="A2596" t="str">
            <v>23.07.019</v>
          </cell>
          <cell r="B2596" t="str">
            <v>23.07.019  INSTALACAO DE APARELHO DE AR CONDICIONADO TIPO SPLIT, CAP 24.000 BTUS, EM PAREDE, INCLUINDO OS SERVICOS E MATERIAIS DE INSTALACAO DOS EQUIPAMENTOS (EVAPORADOR/CONDENSADOR), COMO SOLDA, DRENO, TUBULACAO DE COBRE (3,0M) GAS E INSTALACAO DE SUPORTE PARA CONDENSADOR EM CANTONEIRAS EM L DE 3/4 POLEGADAS. (SEDUC)</v>
          </cell>
          <cell r="C2596" t="str">
            <v>Un</v>
          </cell>
          <cell r="D2596">
            <v>942.56031299999995</v>
          </cell>
          <cell r="E2596">
            <v>738.51</v>
          </cell>
        </row>
        <row r="2597">
          <cell r="A2597" t="str">
            <v>23.07.020</v>
          </cell>
          <cell r="B2597" t="str">
            <v>23.07.020 REMOCAO DE AR CONDICIONADO TIPO SPLIT. (SEDUC)</v>
          </cell>
          <cell r="C2597" t="str">
            <v>Un</v>
          </cell>
          <cell r="D2597">
            <v>28.270045</v>
          </cell>
          <cell r="E2597">
            <v>22.15</v>
          </cell>
        </row>
        <row r="2598">
          <cell r="A2598" t="str">
            <v>23.07.021</v>
          </cell>
          <cell r="B2598" t="str">
            <v>23.07.021 INSTALAÇÃO DE APARELHO DE AR CONDICIONADO TIPO SPLIT, CASSETE, FRIO 4 VIAS  CAP 36.000 BTUS, EM TETO, INCLUINDO OS SERVIÇOS E MATERIAIS DE INSTALAÇÃO DOS EQUIPAMENTOS (EVAPORADOR/CONDENSADOR), COMO SOLDA, DRENO, TUBULAÇÃO DE COBRE (MEDIA 5,0M) GÁS E INSTALAÇÃO DE SUPORTE MÃO-FRANCESA EM AÇO. (SEDUC)</v>
          </cell>
          <cell r="C2598" t="str">
            <v>Un</v>
          </cell>
          <cell r="D2598">
            <v>1513.1557539999999</v>
          </cell>
          <cell r="E2598">
            <v>1185.58</v>
          </cell>
        </row>
        <row r="2599">
          <cell r="A2599" t="str">
            <v>23.07.029</v>
          </cell>
          <cell r="B2599" t="str">
            <v>23.07.029 FORNECIMENTO E INSTALAÇÃO DE TUBULAÇÃO EM COBRE PARA INTERLIGAÇÃO DO CONDENSADOR AO EVAPORADOR, INCLUSIVE ISOLAMENTO, ALIMENTAÇÃO ELÉTRICA PARA CONDICIONADOR DE AR SPLIT, COM CAPACIDADE DE 7.000BTUS ATÉ 9.000BTUS. (SEDUC)</v>
          </cell>
          <cell r="C2599" t="str">
            <v>Un</v>
          </cell>
          <cell r="D2599">
            <v>124.36267199999999</v>
          </cell>
          <cell r="E2599">
            <v>97.44</v>
          </cell>
        </row>
        <row r="2600">
          <cell r="A2600" t="str">
            <v>23.07.030</v>
          </cell>
          <cell r="B2600" t="str">
            <v>23.07.030, FORNECIMENTO E INSTALACAO DE TUBULACAO EM COBRE PARA INTERLIGACAO DO CONDENSADOR AO EVAPORADOR, INCLUSIVE ISOLAMENTO, ALIMENTACAO ELETRICA PARA CONDICIONADOR DE AR SPLIT, COM CAPACIDADE DE 12.000BTUS ATE 18.000BTUS (SEDUC)</v>
          </cell>
          <cell r="C2600" t="str">
            <v>m</v>
          </cell>
          <cell r="D2600">
            <v>124.36267199999999</v>
          </cell>
          <cell r="E2600">
            <v>97.44</v>
          </cell>
        </row>
        <row r="2601">
          <cell r="A2601" t="str">
            <v>23.07.031</v>
          </cell>
          <cell r="B2601" t="str">
            <v>23.07.031 FORNECIMENTO E INSTALAÇÃO DE TUBULAÇÃO EM COBRE PARA INTERLIGAÇÃO DO CONDENSADOR AO EVAPORADOR, INCLUSIVE ISOLAMENTO, ALIMENTAÇÃO ELÉTRICA PARA CONDICIONADOR DE AR SPLIT, COM CAPACIDADE DE 24.000BTUS (SEDUC)</v>
          </cell>
          <cell r="C2601" t="str">
            <v>m</v>
          </cell>
          <cell r="D2601">
            <v>205.66298199999997</v>
          </cell>
          <cell r="E2601">
            <v>161.13999999999999</v>
          </cell>
        </row>
        <row r="2602">
          <cell r="A2602" t="str">
            <v>23.07.035</v>
          </cell>
          <cell r="B2602" t="str">
            <v>23.07.035 FORNECIMENTO E INSTALAÇÃO DE TUBULAÇÃO EM COBRE PARA INTERLIGAÇÃO DO CONDENSADOR AO EVAPORADOR, INCLUSIVE ISOLAMENTO, ALIMENTAÇÃO ELÉTRICA PARA CONDICIONADOR DE AR SPLIT, COM CAPACIDADE DE 22.000BTUS. (SEDUC)</v>
          </cell>
          <cell r="C2602" t="str">
            <v>m</v>
          </cell>
          <cell r="D2602">
            <v>143.034941</v>
          </cell>
          <cell r="E2602">
            <v>112.07</v>
          </cell>
        </row>
        <row r="2603">
          <cell r="A2603" t="str">
            <v>23.07.038</v>
          </cell>
          <cell r="B2603" t="str">
            <v>23.07.038 FORNECIMENTO E INSTALAÇÃO DE TUBULAÇÃO EM COBRE PARA INTERLIGAÇÃO DO CONDENSADOR AO EVAPORADOR, INCLUSIVE ISOLAMENTO, ALIMENTAÇÃO ELÉTRICA PARA CONDICIONADOR DE AR SPLIT, COM CAPACIDADE DE 60.000BTUS. (SEDUC)</v>
          </cell>
          <cell r="C2603" t="str">
            <v>m</v>
          </cell>
          <cell r="D2603">
            <v>202.37012799999999</v>
          </cell>
          <cell r="E2603">
            <v>158.56</v>
          </cell>
        </row>
        <row r="2604">
          <cell r="A2604" t="str">
            <v>23.07.039</v>
          </cell>
          <cell r="B2604" t="str">
            <v>23.07.039 FORNECIMENTO E INSTALAÇÃO DE TUBULAÇÃO EM COBRE PARA INTERLIGAÇÃO DO CONDENSADOR AO EVAPORADOR, INCLUSIVE ISOLAMENTO, ALIMENTAÇÃO ELÉTRICA PARA CONDICIONADOR DE AR SPLIT, COM CAPACIDADE DE 30.000BTUS ATÉ 48.000BTUS. (SEDUC)</v>
          </cell>
          <cell r="C2604" t="str">
            <v>m</v>
          </cell>
          <cell r="D2604">
            <v>202.37012799999999</v>
          </cell>
          <cell r="E2604">
            <v>158.56</v>
          </cell>
        </row>
        <row r="2605">
          <cell r="A2605" t="str">
            <v>23.07.040</v>
          </cell>
          <cell r="B2605" t="str">
            <v>23.07.040, FORNECIMENTO E INSTALACAO DE TUBULACAO EM COBRE PARA INTERLIGACAO DO CONDENSADOR AO EVAPORADOR, INCLUSIVE ISOLAMENTO, ALIMENTACAO ELETRICA PARA CONDICIONADOR DE AR SPLIT, COM CAPACIDADE DE 30.000BTUS (SEDUC)</v>
          </cell>
          <cell r="C2605" t="str">
            <v>m</v>
          </cell>
          <cell r="D2605">
            <v>154.25361799999999</v>
          </cell>
          <cell r="E2605">
            <v>120.86</v>
          </cell>
        </row>
        <row r="2606">
          <cell r="A2606" t="str">
            <v>23.07.041</v>
          </cell>
          <cell r="B2606" t="str">
            <v>23.07.041,INSTALACAO DE EXAUSTOR VENTILADOR 10CM SIMPLES ASPIRACAO, VAZAO DE AR 73 M3/H, 200W (SEDUC</v>
          </cell>
          <cell r="C2606" t="str">
            <v>Un</v>
          </cell>
          <cell r="D2606">
            <v>56.540089999999999</v>
          </cell>
          <cell r="E2606">
            <v>44.3</v>
          </cell>
        </row>
        <row r="2607">
          <cell r="A2607" t="str">
            <v>23.07.042</v>
          </cell>
          <cell r="B2607" t="str">
            <v>23.07.042,INSTALACAO DE EXAUSTOR CENTRIFUGO SIMPLES ASPIRACAO, VAZAO DE AR 2.050 M3/H, PRESSAO ESTATICA 20MMCA, LIMIT LOAD, MOTOR 0,5 CV, MODELO TCF 355, FABRICACAO OTAM OU SIMILAR (SEDUC)</v>
          </cell>
          <cell r="C2607" t="str">
            <v>Un</v>
          </cell>
          <cell r="D2607">
            <v>81.785303999999996</v>
          </cell>
          <cell r="E2607">
            <v>64.08</v>
          </cell>
        </row>
        <row r="2608">
          <cell r="A2608" t="str">
            <v>23.07.043</v>
          </cell>
          <cell r="B2608" t="str">
            <v>23.07.043,INSTALACAO DE EXAUSTOR CENTRIFUGO SIMPLES ASPIRACAO, VAZAO DE AR 5.000 M3/H, PRESSAO ESTATICA 30MMCA, LIMIT LOAD, MOTOR 1,5 CV, MODELO TCF 400, FABRICACAO OTAM OU SIMILAR (SEDUC)</v>
          </cell>
          <cell r="C2608" t="str">
            <v>Un</v>
          </cell>
          <cell r="D2608">
            <v>81.785303999999996</v>
          </cell>
          <cell r="E2608">
            <v>64.08</v>
          </cell>
        </row>
        <row r="2609">
          <cell r="A2609" t="str">
            <v>23.07.044</v>
          </cell>
          <cell r="B2609" t="str">
            <v>23.07.044,INSTALACAO DE EXAUSTOR CENTRIFUGO SIMPLES ASPIRACAO, VAZAO DE AR 6.000 M3/H, PRESSAO ESTATICA 30MMCA, LIMIT LOAD, MOTOR 3 CV, MODELO TCF 560, FABRICACAO OTAM OU SIMILAR (SEDUC)</v>
          </cell>
          <cell r="C2609" t="str">
            <v>Un</v>
          </cell>
          <cell r="D2609">
            <v>81.785303999999996</v>
          </cell>
          <cell r="E2609">
            <v>64.08</v>
          </cell>
        </row>
        <row r="2610">
          <cell r="A2610" t="str">
            <v>23.07.050</v>
          </cell>
          <cell r="B2610" t="str">
            <v>23.07.050,INSTALACAO DE SISTEMA DE EXAUSTAO, EM ACO INOX AISI 430, COM AS SEGUINTES CARACTERISTICAS: - COIFA C/ FILTROS INERCIAIS; CHAPEU CHINES; DUTOS CILINDRICOS E ACESSORIOS CORRESPENDENTES (SEDUC)</v>
          </cell>
          <cell r="C2610" t="str">
            <v>Un</v>
          </cell>
          <cell r="D2610">
            <v>69.162696999999994</v>
          </cell>
          <cell r="E2610">
            <v>54.19</v>
          </cell>
        </row>
        <row r="2611">
          <cell r="A2611" t="str">
            <v>23.08.001</v>
          </cell>
          <cell r="B2611" t="str">
            <v>23.08.001, FORNECIMENTO E INSTALACAO DE PARA-RAIO, TIPO FRANKLIN EM LATAO CROMADO, DUAS DESCIDAS (SEDUC)</v>
          </cell>
          <cell r="C2611" t="str">
            <v>Un</v>
          </cell>
          <cell r="D2611">
            <v>1636.3952820000002</v>
          </cell>
          <cell r="E2611">
            <v>1282.1400000000001</v>
          </cell>
        </row>
        <row r="2612">
          <cell r="A2612" t="str">
            <v>23.08.002</v>
          </cell>
          <cell r="B2612" t="str">
            <v>23.08.002, FORNECIMENTO E INSTALACAO DE SUPORTE GUIA, H=20 CM, GALV. A FOGO COM RODANA DEPOLIPROPILENO COM CHAPA ENCOSTO PARA PARAFUSAR (SEDUC)</v>
          </cell>
          <cell r="C2612" t="str">
            <v>Un</v>
          </cell>
          <cell r="D2612">
            <v>17.702280999999999</v>
          </cell>
          <cell r="E2612">
            <v>13.87</v>
          </cell>
        </row>
        <row r="2613">
          <cell r="A2613" t="str">
            <v>23.08.003</v>
          </cell>
          <cell r="B2613" t="str">
            <v>23.08.003, FORNECIMENTO E INSTALACAO DE CONJUNTO DE ESTAIS, COM CABO DE ACO, COM 2 M CADA - ESTAI COM DIAMETRO 1 1/2 (SEDUC)</v>
          </cell>
          <cell r="C2613" t="str">
            <v>Cj</v>
          </cell>
          <cell r="D2613">
            <v>381.72856699999994</v>
          </cell>
          <cell r="E2613">
            <v>299.08999999999997</v>
          </cell>
        </row>
        <row r="2614">
          <cell r="A2614" t="str">
            <v>23.08.009</v>
          </cell>
          <cell r="B2614" t="str">
            <v>23.08.009, FORNECIMENTO E INSTALACAO DE CONECTOR DE ATERRAMENTO DE BRONZE P/ CABO DE 95MM2 A BARRA DE ATE 7MM2 (SEDUC)</v>
          </cell>
          <cell r="C2614" t="str">
            <v>Un</v>
          </cell>
          <cell r="D2614">
            <v>46.827446999999999</v>
          </cell>
          <cell r="E2614">
            <v>36.69</v>
          </cell>
        </row>
        <row r="2615">
          <cell r="A2615" t="str">
            <v>23.08.010</v>
          </cell>
          <cell r="B2615" t="str">
            <v>23.08.010, FORNECIMENTO E INSTALACAO DE BASE DE BARRA DE FERRO FUNDIDO PARA MASTRO COM DIAMETRO 2 POLEGADAS (PARA-RAIO) (SEDUC)</v>
          </cell>
          <cell r="C2615" t="str">
            <v>Un</v>
          </cell>
          <cell r="D2615">
            <v>147.221205</v>
          </cell>
          <cell r="E2615">
            <v>115.35</v>
          </cell>
        </row>
        <row r="2616">
          <cell r="A2616" t="str">
            <v>23.08.016</v>
          </cell>
          <cell r="B2616" t="str">
            <v>23.08.016,FORNECIMENTO E INSTALACAO DE ABRACADEIRA PARA PARA-RAIO EM POSTE (SEDUC)</v>
          </cell>
          <cell r="C2616" t="str">
            <v>m</v>
          </cell>
          <cell r="D2616">
            <v>133.66689899999997</v>
          </cell>
          <cell r="E2616">
            <v>104.72999999999999</v>
          </cell>
        </row>
        <row r="2617">
          <cell r="A2617" t="str">
            <v>23.08.017</v>
          </cell>
          <cell r="B2617" t="str">
            <v>23.08.017, TUBO DE ACO GALVANIZADO COM COSTURA 2 1/2 POLEGADAS (SEDUC)</v>
          </cell>
          <cell r="C2617" t="str">
            <v>m</v>
          </cell>
          <cell r="D2617">
            <v>168.93106800000001</v>
          </cell>
          <cell r="E2617">
            <v>132.36000000000001</v>
          </cell>
        </row>
        <row r="2618">
          <cell r="A2618" t="str">
            <v>23.08.020</v>
          </cell>
          <cell r="B2618" t="str">
            <v>23.08.020, FORNECIMENTO E INSTALACAO DE ABRACADEIRA EM ACO INOX TIPO D, 3/4 POLEGADAS (SEDUC)</v>
          </cell>
          <cell r="C2618" t="str">
            <v>Un</v>
          </cell>
          <cell r="D2618">
            <v>7.4535919999999996</v>
          </cell>
          <cell r="E2618">
            <v>5.84</v>
          </cell>
        </row>
        <row r="2619">
          <cell r="A2619" t="str">
            <v>23.09.020</v>
          </cell>
          <cell r="B2619" t="str">
            <v>23.09.020 RECUPERAÇÃO DE PORTA METALICA ALTA, TIPO BASCULANTE PARA GALPÃO COM FORNECIMENTO E SUBSTITUIÇÃO DE ELEMENTOSDANIFICADOS,DESMONTAGEM, MONTAGEM E DESEMPENO, E PINTURA DED PROTEÇÃO EM ZARCAO - ( SEDUC )</v>
          </cell>
          <cell r="C2619" t="str">
            <v>m2</v>
          </cell>
          <cell r="D2619" t="e">
            <v>#VALUE!</v>
          </cell>
          <cell r="E2619" t="str">
            <v/>
          </cell>
        </row>
        <row r="2620">
          <cell r="A2620" t="str">
            <v>23.09.030</v>
          </cell>
          <cell r="B2620" t="str">
            <v>23.09.030 RECUPERAÇÃO DE PLATAFORMA NIVELADORA DAS DOCAS, NO GALPAO LOGISTICO COM SUBSTITUIÇÃO E FORNECIMENTO DE ELEMENTOS DANIFICADOS, DESMONTAGEM, MONTAGEM E DESEMPENO, INCLUSIVE PINTURA DE PROTEÇÃO EM ZARCÃO. (SEDUC)</v>
          </cell>
          <cell r="C2620" t="str">
            <v>Un</v>
          </cell>
          <cell r="D2620" t="e">
            <v>#VALUE!</v>
          </cell>
          <cell r="E2620" t="str">
            <v/>
          </cell>
        </row>
        <row r="2621">
          <cell r="A2621" t="str">
            <v>23.50.001</v>
          </cell>
          <cell r="B2621" t="str">
            <v>101909 EXTINTOR DE INCENDIO PORTATIL COM CARGA DE PQS DE 6 KG, CLASSE BC - FORNECIMENTO E INSTALACAO. (SINAPI-2021)</v>
          </cell>
          <cell r="C2621" t="str">
            <v>Un</v>
          </cell>
          <cell r="D2621">
            <v>265.36829600000004</v>
          </cell>
          <cell r="E2621">
            <v>207.92000000000002</v>
          </cell>
        </row>
        <row r="2622">
          <cell r="A2622" t="str">
            <v>23.50.002</v>
          </cell>
          <cell r="B2622" t="str">
            <v>97599 LUMINARIA DE EMERGENCIA, COM 30 LAMPADAS LED DE 2 W, SEM REATOR - FORNECIMENTO E INSTALACAO. AF_02/2020.  (SINAPI-2021)</v>
          </cell>
          <cell r="C2622" t="str">
            <v>Un</v>
          </cell>
          <cell r="D2622">
            <v>44.542870000000001</v>
          </cell>
          <cell r="E2622">
            <v>34.9</v>
          </cell>
        </row>
        <row r="2623">
          <cell r="A2623" t="str">
            <v>23.50.003</v>
          </cell>
          <cell r="B2623" t="str">
            <v>23.50.003 FORNECIMENTO E INSTALACAO DE PLACA, COM TEXTO, EM MATERIAL FOTOLUMINESCENTE, DE ACORDO COM A NBR 13434-2, COM DIMENSOES MINIMAS DE 126 X 252 MM. (SINAPI-2021)</v>
          </cell>
          <cell r="C2623" t="str">
            <v>Un</v>
          </cell>
          <cell r="D2623">
            <v>33.005117999999996</v>
          </cell>
          <cell r="E2623">
            <v>25.86</v>
          </cell>
        </row>
        <row r="2624">
          <cell r="A2624" t="str">
            <v>24.00.000</v>
          </cell>
          <cell r="B2624" t="str">
            <v>24 EQUIPAMENTOS</v>
          </cell>
          <cell r="D2624">
            <v>0</v>
          </cell>
        </row>
        <row r="2625">
          <cell r="A2625" t="str">
            <v>24.01.011</v>
          </cell>
          <cell r="B2625" t="str">
            <v>24.01.011, COLOCACAO DE VENTILADORES - APENAS MAO-DE-OBRA (SEDUC)</v>
          </cell>
          <cell r="C2625" t="str">
            <v>Un</v>
          </cell>
          <cell r="D2625">
            <v>31.294875999999999</v>
          </cell>
          <cell r="E2625">
            <v>24.52</v>
          </cell>
        </row>
        <row r="2626">
          <cell r="A2626" t="str">
            <v>24.04.002</v>
          </cell>
          <cell r="B2626" t="str">
            <v>24.04.002 AR CONDICIONADO SPLIT INVERTER, HI-WALL (PAREDE), 12.000 BTU/H, CICLO FRIO, 60HZ, CLASSIFICACAO A (SELO PROCEL), GAS HFC, CONTROLE S/ FIO. (SEDUC)</v>
          </cell>
          <cell r="C2626" t="str">
            <v>Un</v>
          </cell>
          <cell r="D2626">
            <v>2952.7455759999998</v>
          </cell>
          <cell r="E2626">
            <v>2313.52</v>
          </cell>
        </row>
        <row r="2627">
          <cell r="A2627" t="str">
            <v>24.04.003</v>
          </cell>
          <cell r="B2627" t="str">
            <v>24.04.003 AR CONDICIONADO SPLIT INVERTER, HI-WALL (PAREDE), 18.000 BTU/H, CICLO FRIO, 60HZ, CLASSIFICACAO A (SELO PROCEL), GAS HFC, CONTROLE S/ FIO. (SEDUC)</v>
          </cell>
          <cell r="C2627" t="str">
            <v>Un</v>
          </cell>
          <cell r="D2627">
            <v>4383.4523499999996</v>
          </cell>
          <cell r="E2627">
            <v>3434.5</v>
          </cell>
        </row>
        <row r="2628">
          <cell r="A2628" t="str">
            <v>24.04.004</v>
          </cell>
          <cell r="B2628" t="str">
            <v>24.04.004 AR CONDICIONADO SPLIT INVERTER, HI-WALL (PAREDE), 24.000 BTU/H, CICLO FRIO, 60HZ, CLASSIFICACAO A - SELO PROCEL, GAS HFC, CONTROLE S/ FIO. (SEDUC)</v>
          </cell>
          <cell r="C2628" t="str">
            <v>Un</v>
          </cell>
          <cell r="D2628">
            <v>6058.3536030000005</v>
          </cell>
          <cell r="E2628">
            <v>4746.8100000000004</v>
          </cell>
        </row>
        <row r="2629">
          <cell r="A2629" t="str">
            <v>25.00.000</v>
          </cell>
          <cell r="B2629" t="str">
            <v>25 LIMPEZAS</v>
          </cell>
          <cell r="D2629">
            <v>0</v>
          </cell>
        </row>
        <row r="2630">
          <cell r="A2630" t="str">
            <v>25.01.071</v>
          </cell>
          <cell r="B2630" t="str">
            <v>25.01.071, LIMPEZA GERAL DA OBRA (POR METRO QUADRADO DE CONSTRUCAO) (SEDUC)</v>
          </cell>
          <cell r="C2630" t="str">
            <v>m2</v>
          </cell>
          <cell r="D2630">
            <v>4.6840209999999995</v>
          </cell>
          <cell r="E2630">
            <v>3.67</v>
          </cell>
        </row>
        <row r="2631">
          <cell r="A2631" t="str">
            <v>25.01.072</v>
          </cell>
          <cell r="B2631" t="str">
            <v>25.01.072 LIMPEZA DE SUPERFICIE COM JATO DE ALTA PRESSAO. (SEDUC)</v>
          </cell>
          <cell r="C2631" t="str">
            <v>m2</v>
          </cell>
          <cell r="D2631">
            <v>3.6119289999999999</v>
          </cell>
          <cell r="E2631">
            <v>2.83</v>
          </cell>
        </row>
        <row r="2632">
          <cell r="A2632" t="str">
            <v>25.50.001</v>
          </cell>
          <cell r="B2632" t="str">
            <v>99814 LIMPEZA DE SUPERFICIE COM JATO DE ALTA PRESSAO. (SINAPI-2021)</v>
          </cell>
          <cell r="C2632" t="str">
            <v>m2</v>
          </cell>
          <cell r="D2632">
            <v>1.6974790000000002</v>
          </cell>
          <cell r="E2632">
            <v>1.33</v>
          </cell>
        </row>
        <row r="2633">
          <cell r="A2633" t="str">
            <v>31.00.000</v>
          </cell>
          <cell r="B2633" t="str">
            <v>31 PROJETOS E SERVIÇOS TÉCNICOS - TERCEIRIZADA</v>
          </cell>
          <cell r="D2633">
            <v>0</v>
          </cell>
        </row>
        <row r="2634">
          <cell r="A2634" t="str">
            <v>31.01.001</v>
          </cell>
          <cell r="B2634" t="str">
            <v>31.01.001, ELABORACAO E FORNECIMENTO DE PROJETOS DE ESTRUTURA, COM AREA DE INTERVENCAO DE ATE 500 M2, INCLUSIVE FUNDACAO (SEDUC)</v>
          </cell>
          <cell r="C2634" t="str">
            <v>m2</v>
          </cell>
          <cell r="D2634" t="e">
            <v>#VALUE!</v>
          </cell>
          <cell r="E2634" t="str">
            <v/>
          </cell>
        </row>
        <row r="2635">
          <cell r="A2635" t="str">
            <v>31.01.002</v>
          </cell>
          <cell r="B2635" t="str">
            <v>31.01.002, ELABORACAO E FORNECIMENTO DE PROJETOS DE ESTRUTURA, COM AREA DE INTERVENCAO VARIANDO DE 501 A 1000M2, INCLUSIVE FUNDACAO (SEDUC)</v>
          </cell>
          <cell r="C2635" t="str">
            <v>m2</v>
          </cell>
          <cell r="D2635" t="e">
            <v>#VALUE!</v>
          </cell>
          <cell r="E2635" t="str">
            <v/>
          </cell>
        </row>
        <row r="2636">
          <cell r="A2636" t="str">
            <v>31.01.003</v>
          </cell>
          <cell r="B2636" t="str">
            <v>31.01.003, ELABORACAO E FORNECIMENTO DE PROJETOS DE ESTRUTURA, COM AREA DE INTERVENCAO VARIANDO DE 1001 A 2000M2, INCLUSIVE FUNDACAO E ESTRUTURA DE QUADRA (SEDUC)</v>
          </cell>
          <cell r="C2636" t="str">
            <v>m2</v>
          </cell>
          <cell r="D2636" t="e">
            <v>#VALUE!</v>
          </cell>
          <cell r="E2636" t="str">
            <v/>
          </cell>
        </row>
        <row r="2637">
          <cell r="A2637" t="str">
            <v>31.02.001</v>
          </cell>
          <cell r="B2637" t="str">
            <v>31.02.001, ELABORACAO E FORNECIMENTO DE PROJETOS DE INSTALACOES ELETRICAS, COM AREA DE INTERVENCAO DE ATE 500M2, (A AREA DE INTERVENCAO E A AREA DA INSTALACAO) (SEDUC)</v>
          </cell>
          <cell r="C2637" t="str">
            <v>m2</v>
          </cell>
          <cell r="D2637" t="e">
            <v>#VALUE!</v>
          </cell>
          <cell r="E2637" t="str">
            <v/>
          </cell>
        </row>
        <row r="2638">
          <cell r="A2638" t="str">
            <v>31.02.002</v>
          </cell>
          <cell r="B2638" t="str">
            <v>31.02.002, ELABORACAO E FORNECIMENTO DE PROJETOS DE INSTALACOES ELETRICAS, COM AREA DE INTERVENCAO VARIANDO DE 501 A 1000M2, (A AREA DE INTERVENCAO E A AREA DA INSTALACAO) (SEDUC)</v>
          </cell>
          <cell r="C2638" t="str">
            <v>m2</v>
          </cell>
          <cell r="D2638" t="e">
            <v>#VALUE!</v>
          </cell>
          <cell r="E2638" t="str">
            <v/>
          </cell>
        </row>
        <row r="2639">
          <cell r="A2639" t="str">
            <v>31.02.003</v>
          </cell>
          <cell r="B2639" t="str">
            <v>31.02.003, ELABORACAO E FORNECIMENTO DE PROJETOS DE INSTALACOES ELETRICAS, COM AREA DE INTERVENCAO VARIANDO DE 1001 A 2000M2, (A AREA DE INTERVENCAO E A AREA DA INSTALACAO) (SEDUC)</v>
          </cell>
          <cell r="C2639" t="str">
            <v>m2</v>
          </cell>
          <cell r="D2639" t="e">
            <v>#VALUE!</v>
          </cell>
          <cell r="E2639" t="str">
            <v/>
          </cell>
        </row>
        <row r="2640">
          <cell r="A2640" t="str">
            <v>31.03.001</v>
          </cell>
          <cell r="B2640" t="str">
            <v>31.03.001, ELABORACAO E FORNECIMENTO DE PROJETO DE SISTEMA DE PROTECAO CONTRA DESCARGA ATMOSFERICA, COM AREA DE INTERVENCAO ATE 500M2, (A AREA DE INTERVENCAO E A AREA DA INSTALACAO) (SEDUC)</v>
          </cell>
          <cell r="C2640" t="str">
            <v>m2</v>
          </cell>
          <cell r="D2640" t="e">
            <v>#VALUE!</v>
          </cell>
          <cell r="E2640" t="str">
            <v/>
          </cell>
        </row>
        <row r="2641">
          <cell r="A2641" t="str">
            <v>31.03.002</v>
          </cell>
          <cell r="B2641" t="str">
            <v>31.03.002, ELABORACAO E FORNECIMENTO DE PROJETO DE SISTEMA DE PROTECAO CONTRA DESCARGA ATMOSFERICA, COM AREA DE INTERVENCAO VARIANDO DE 501 A 1000M2, (A AREA DE INTERVENCAO E A AREA DA INSTALACAO) (SEDUC)</v>
          </cell>
          <cell r="C2641" t="str">
            <v>m2</v>
          </cell>
          <cell r="D2641" t="e">
            <v>#VALUE!</v>
          </cell>
          <cell r="E2641" t="str">
            <v/>
          </cell>
        </row>
        <row r="2642">
          <cell r="A2642" t="str">
            <v>31.03.003</v>
          </cell>
          <cell r="B2642" t="str">
            <v>31.03.003, ELABORACAO E FORNECIMENTO DE PROJETO DE SISTEMA DE PROTECAO CONTRA DESCARGA ATMOSFERICA, COM AREA DE INTERVENCAO VARIANDO DE 1001 A 5000M2, (A AREA DE INTERVENCAO E A AREA DA INSTALACAO) (SEDUC)</v>
          </cell>
          <cell r="C2642" t="str">
            <v>m2</v>
          </cell>
          <cell r="D2642" t="e">
            <v>#VALUE!</v>
          </cell>
          <cell r="E2642" t="str">
            <v/>
          </cell>
        </row>
        <row r="2643">
          <cell r="A2643" t="str">
            <v>31.04.001</v>
          </cell>
          <cell r="B2643" t="str">
            <v>31.04.001, ELABORACAO E FORNECIMENTO DE PROJETO DE TELEFONIA, COM AREA DE INTERVENCAO DE 500M2, (A AREA DE INTERVENCAO E A AREA DA INSTALACAO) (SEDUC)</v>
          </cell>
          <cell r="C2643" t="str">
            <v>m2</v>
          </cell>
          <cell r="D2643" t="e">
            <v>#VALUE!</v>
          </cell>
          <cell r="E2643" t="str">
            <v/>
          </cell>
        </row>
        <row r="2644">
          <cell r="A2644" t="str">
            <v>31.04.002</v>
          </cell>
          <cell r="B2644" t="str">
            <v>31.04.002, ELABORACAO E FORNECIMENTO DE PROJETO DE TELEFONIA, COM AREA DE INTERVENCAO VARIANDO DE 501 A 1000M2, (A AREA DE INTERVENCAO E A AREA DA INSTALACAO) (SEDUC)</v>
          </cell>
          <cell r="C2644" t="str">
            <v>m2</v>
          </cell>
          <cell r="D2644" t="e">
            <v>#VALUE!</v>
          </cell>
          <cell r="E2644" t="str">
            <v/>
          </cell>
        </row>
        <row r="2645">
          <cell r="A2645" t="str">
            <v>31.04.003</v>
          </cell>
          <cell r="B2645" t="str">
            <v>31.04.003, ELABORACAO E FORNECIMENTO DE PROJETO DE TELEFONIA, COM AREA DE INTERVENCAO VARIANDO DE 1001 A 2000M2, (A AREA DE INTERVENCAO E A AREA DA INSTALACAO) (SEDUC)</v>
          </cell>
          <cell r="C2645" t="str">
            <v>m2</v>
          </cell>
          <cell r="D2645" t="e">
            <v>#VALUE!</v>
          </cell>
          <cell r="E2645" t="str">
            <v/>
          </cell>
        </row>
        <row r="2646">
          <cell r="A2646" t="str">
            <v>31.05.001</v>
          </cell>
          <cell r="B2646" t="str">
            <v>31.05.001, ELABORACAO E FORNECIMENTO DE PROJETOS DE INSTALACOES HIDROSSANITARIAS E DESTINO FINAL DE ESGOTO, COM AREA DE INTERVENCAO ATE 500M2 (SEDUC)</v>
          </cell>
          <cell r="C2646" t="str">
            <v>m2</v>
          </cell>
          <cell r="D2646" t="e">
            <v>#VALUE!</v>
          </cell>
          <cell r="E2646" t="str">
            <v/>
          </cell>
        </row>
        <row r="2647">
          <cell r="A2647" t="str">
            <v>31.05.002</v>
          </cell>
          <cell r="B2647" t="str">
            <v>31.05.002, ELABORACAO E FORNECIMENTO DE PROJETO DE INSTALACOES HIDROSSANITARIAS E DESTINO FINAL DE ESGOTO, COM AREA DE INTERVENCAO DE 501 A 1000M2, (A AREA DE INTERVENCAO E A AREA DA INSTALACAO) (SEDUC)</v>
          </cell>
          <cell r="C2647" t="str">
            <v>m2</v>
          </cell>
          <cell r="D2647" t="e">
            <v>#VALUE!</v>
          </cell>
          <cell r="E2647" t="str">
            <v/>
          </cell>
        </row>
        <row r="2648">
          <cell r="A2648" t="str">
            <v>31.05.003</v>
          </cell>
          <cell r="B2648" t="str">
            <v>31.05.003, ELABORACAO E FORNECIMENTO DE PROJETO DE INSTALACOES HIDROSSANITARIAS E DESTINOFINAL DE ESGOTO, COM AREA DE INTERVENCAO DE 1001 A 2000M2, (A AREA DE INTERVENCAO E A AREA DA INSTALACAO) (SEDUC)</v>
          </cell>
          <cell r="C2648" t="str">
            <v>m2</v>
          </cell>
          <cell r="D2648" t="e">
            <v>#VALUE!</v>
          </cell>
          <cell r="E2648" t="str">
            <v/>
          </cell>
        </row>
        <row r="2649">
          <cell r="A2649" t="str">
            <v>31.06.001</v>
          </cell>
          <cell r="B2649" t="str">
            <v>31.06.001, ELABORACAO E FORNECIMENTO DE PROJETO DE PREVENCAO E COMBATE A INCENDIO, COM AREA DE INTERVENCAO DE 500M2, (A AREA DE INTERVENCAO E A AREA DA INSTALACAO) (SEDUC)</v>
          </cell>
          <cell r="C2649" t="str">
            <v>m2</v>
          </cell>
          <cell r="D2649" t="e">
            <v>#VALUE!</v>
          </cell>
          <cell r="E2649" t="str">
            <v/>
          </cell>
        </row>
        <row r="2650">
          <cell r="A2650" t="str">
            <v>31.06.002</v>
          </cell>
          <cell r="B2650" t="str">
            <v>31.06.002, ELABORACAO E FORNECIMENTO DE PROJETO DE PREVENCAO E COMBATE A INCENDIO, COM AREA DE INTERVENCAO VARIANDO DE 501 A 1000 M2, (A AREA DE INTERVENCAO E A AREA DA INSTALACAO) (SEDUC)</v>
          </cell>
          <cell r="C2650" t="str">
            <v>m2</v>
          </cell>
          <cell r="D2650" t="e">
            <v>#VALUE!</v>
          </cell>
          <cell r="E2650" t="str">
            <v/>
          </cell>
        </row>
        <row r="2651">
          <cell r="A2651" t="str">
            <v>31.06.003</v>
          </cell>
          <cell r="B2651" t="str">
            <v>31.06.003, ELABORACAO E FORNECIMENTO DE PROJETO DE PREVENCAO E COMBATE A INCENDIO, COM AREA DE INTERVENCAO VARIANDO DE 1001 A 2000M2, (A AREA DE INTERVENCAO E A AREA DA INSTALACAO) (SEDUC)</v>
          </cell>
          <cell r="C2651" t="str">
            <v>m2</v>
          </cell>
          <cell r="D2651" t="e">
            <v>#VALUE!</v>
          </cell>
          <cell r="E2651" t="str">
            <v/>
          </cell>
        </row>
        <row r="2652">
          <cell r="A2652" t="str">
            <v>31.07.001</v>
          </cell>
          <cell r="B2652" t="str">
            <v>31.07.001, ELABORACAO E FORNECIMENTO DE PROJETO DE CENTRAL DE GLP, COM AREA DE INTERVENCAO DE 500M2, (A AREA DE INTERVENCAO E A AREA DA INSTALACAO) (SEDUC)</v>
          </cell>
          <cell r="C2652" t="str">
            <v>m2</v>
          </cell>
          <cell r="D2652" t="e">
            <v>#VALUE!</v>
          </cell>
          <cell r="E2652" t="str">
            <v/>
          </cell>
        </row>
        <row r="2653">
          <cell r="A2653" t="str">
            <v>31.08.001</v>
          </cell>
          <cell r="B2653" t="str">
            <v>31.08.001, ELABORACAO E FORNECIMENTO DE PROJETO DE CLIMATIZACAO, COM AREA DE INTERVENCAO DE 500M2, (A AREA DE INTERVENCAO E A AREA DA INSTALACAO) (SEDUC)</v>
          </cell>
          <cell r="C2653" t="str">
            <v>m2</v>
          </cell>
          <cell r="D2653" t="e">
            <v>#VALUE!</v>
          </cell>
          <cell r="E2653" t="str">
            <v/>
          </cell>
        </row>
        <row r="2654">
          <cell r="A2654" t="str">
            <v>31.08.002</v>
          </cell>
          <cell r="B2654" t="str">
            <v>31.08.002, ELABORACAO E FORNECIMENTO DE PROJETO DE CLIMATIZACAO, COM AREA DE INTERVENCAO VARIANDO DE 501 A 1000M2, (A AREA DE INTERVENCAO E A AREA DA INSTALACAO) (SEDUC)</v>
          </cell>
          <cell r="C2654" t="str">
            <v>m2</v>
          </cell>
          <cell r="D2654" t="e">
            <v>#VALUE!</v>
          </cell>
          <cell r="E2654" t="str">
            <v/>
          </cell>
        </row>
        <row r="2655">
          <cell r="A2655" t="str">
            <v>31.08.003</v>
          </cell>
          <cell r="B2655" t="str">
            <v>31.08.003, ELABORACAO E FORNECIMENTO DE PROJETO DE CLIMATIZACAO, COM AREA DE INTERVENCAO VARIANDO DE 1001 A 2000M2, (A AREA DE INTERVENCAO E A AREA DA INSTALACAO) (SEDUC)</v>
          </cell>
          <cell r="C2655" t="str">
            <v>m2</v>
          </cell>
          <cell r="D2655" t="e">
            <v>#VALUE!</v>
          </cell>
          <cell r="E2655" t="str">
            <v/>
          </cell>
        </row>
        <row r="2656">
          <cell r="A2656" t="str">
            <v>31.09.002</v>
          </cell>
          <cell r="B2656" t="str">
            <v>31.09.002, ELABORACAO E FORNECIMENTO DE PROJETO DE TERRAPLENAGEM COM AREA DE INTERVENCAO VARIANDO DE 501 A 1000M2 (SEDUC)</v>
          </cell>
          <cell r="C2656" t="str">
            <v>m2</v>
          </cell>
          <cell r="D2656" t="e">
            <v>#VALUE!</v>
          </cell>
          <cell r="E2656" t="str">
            <v/>
          </cell>
        </row>
        <row r="2657">
          <cell r="A2657" t="str">
            <v>31.09.003</v>
          </cell>
          <cell r="B2657" t="str">
            <v>31.09.003, ELABORACAO E FORNECIMENTO DE PROJETO DE TERRAPLENAGEM COM AREA DE INTERVENCAO VARIANDO DE 1001 A 2000M2 (SEDUC)</v>
          </cell>
          <cell r="C2657" t="str">
            <v>m2</v>
          </cell>
          <cell r="D2657" t="e">
            <v>#VALUE!</v>
          </cell>
          <cell r="E2657" t="str">
            <v/>
          </cell>
        </row>
        <row r="2658">
          <cell r="A2658" t="str">
            <v>31.09.004</v>
          </cell>
          <cell r="B2658" t="str">
            <v>31.09.004, ELABORACAO E FORNECIMENTO DE PROJETO DE TERRAPLENAGEM COM AREA DE INTERVENCAO VARIANDO DE 2001 A 5000M2 (SEDUC)</v>
          </cell>
          <cell r="C2658" t="str">
            <v>m2</v>
          </cell>
          <cell r="D2658" t="e">
            <v>#VALUE!</v>
          </cell>
          <cell r="E2658" t="str">
            <v/>
          </cell>
        </row>
        <row r="2659">
          <cell r="A2659" t="str">
            <v>31.10.001</v>
          </cell>
          <cell r="B2659" t="str">
            <v>31.10.001, ELABORACAO E FORNECIMENTO DE PROJETO DE SISTEMA DE INSTALACOES ESPECIAIS (LOGICA, CFTV) COM AREA DE INTERVENCAO DE 500M2 (SEDUC)</v>
          </cell>
          <cell r="C2659" t="str">
            <v>m2</v>
          </cell>
          <cell r="D2659" t="e">
            <v>#VALUE!</v>
          </cell>
          <cell r="E2659" t="str">
            <v/>
          </cell>
        </row>
        <row r="2660">
          <cell r="A2660" t="str">
            <v>31.10.002</v>
          </cell>
          <cell r="B2660" t="str">
            <v>31.10.002, ELABORACAO E FORNECIMENTO DE PROJETO DE SISTEMA DE INSTALACOES ESPECIAIS (LOGICA, CFTV) COM AREA DE INTERVENCAO VARIANDO DE 501 A 2000M2 (SEDUC)</v>
          </cell>
          <cell r="C2660" t="str">
            <v>m2</v>
          </cell>
          <cell r="D2660" t="e">
            <v>#VALUE!</v>
          </cell>
          <cell r="E2660" t="str">
            <v/>
          </cell>
        </row>
        <row r="2661">
          <cell r="A2661" t="str">
            <v>31.10.003</v>
          </cell>
          <cell r="B2661" t="str">
            <v>31.10.003, ELABORACAO E FORNECIMENTO DE PROJETO DE SISTEMA DE INSTALACOES ESPECIAIS (LOGICA, CFTV) COM AREA DE INTERVENCAO VARIANDO DE 2001 A 3000M2 (SEDUC)</v>
          </cell>
          <cell r="C2661" t="str">
            <v>m2</v>
          </cell>
          <cell r="D2661" t="e">
            <v>#VALUE!</v>
          </cell>
          <cell r="E2661" t="str">
            <v/>
          </cell>
        </row>
        <row r="2662">
          <cell r="A2662" t="str">
            <v>31.13.002</v>
          </cell>
          <cell r="B2662" t="str">
            <v>31.13.002, LEVANTAMENTO CADASTRAL COM ELABORACAO DE PLANTAS E RELATORIO TECNICO PARA CADASTRO DE UNIDADE ESCOLAR, COM AREA DE INTERVENCAO VARIANDO DE 501 A 1000M2 (SEDUC)</v>
          </cell>
          <cell r="C2662" t="str">
            <v>m2</v>
          </cell>
          <cell r="D2662" t="e">
            <v>#VALUE!</v>
          </cell>
          <cell r="E2662" t="str">
            <v/>
          </cell>
        </row>
        <row r="2663">
          <cell r="A2663" t="str">
            <v>31.13.003</v>
          </cell>
          <cell r="B2663" t="str">
            <v>31.13.003, LEVANTAMENTO CADASTRAL COM ELABORACAO DE PLANTAS E RELATORIO TECNICO PARA CADASTRO DE UNIDADE ESCOLAR, COM AREA DE INTERVENCAO VARIANDO DE 1001 A 2000M2 (SEDUC)</v>
          </cell>
          <cell r="C2663" t="str">
            <v>m2</v>
          </cell>
          <cell r="D2663" t="e">
            <v>#VALUE!</v>
          </cell>
          <cell r="E2663" t="str">
            <v/>
          </cell>
        </row>
        <row r="2664">
          <cell r="A2664" t="str">
            <v>31.13.004</v>
          </cell>
          <cell r="B2664" t="str">
            <v>31.13.004, LEVANTAMENTO CADASTRAL COM ELABORACAO DE PLANTAS E RELATORIO TECNICO PARA CADASTRO DE UNIDADE ESCOLAR, COM AREA DE INTERVENCAO VARIANDO DE 2001 A 3000M2 (SEDUC)</v>
          </cell>
          <cell r="C2664" t="str">
            <v>m2</v>
          </cell>
          <cell r="D2664" t="e">
            <v>#VALUE!</v>
          </cell>
          <cell r="E2664" t="str">
            <v/>
          </cell>
        </row>
        <row r="2665">
          <cell r="A2665" t="str">
            <v>31.13.005</v>
          </cell>
          <cell r="B2665" t="str">
            <v>31.13.005, LEVANTAMENTO CADASTRAL COM ELABORACAO DE PLANTAS E RELATORIO TECNICO PARA CADASTRO DE UNIDADE ESCOLAR, COM AREA DE INTERVENCAO VARIANDO DE 3001 A 5000M2 (SEDUC)</v>
          </cell>
          <cell r="C2665" t="str">
            <v>m2</v>
          </cell>
          <cell r="D2665" t="e">
            <v>#VALUE!</v>
          </cell>
          <cell r="E2665" t="str">
            <v/>
          </cell>
        </row>
        <row r="2666">
          <cell r="A2666" t="str">
            <v>31.14.001</v>
          </cell>
          <cell r="B2666" t="str">
            <v>31.14.001, LEVANTAMENTO DE DANOS FISICOS EM UNIDADE ESCOLAR COM QUANTITATIVOS E EXECUCAO DE PLANILHAS ORCAMENTARIA, COM AREA DE INTERVENCAO ATE 2000M2 (SEDUC)</v>
          </cell>
          <cell r="C2666" t="str">
            <v>m2</v>
          </cell>
          <cell r="D2666" t="e">
            <v>#VALUE!</v>
          </cell>
          <cell r="E2666" t="str">
            <v/>
          </cell>
        </row>
        <row r="2667">
          <cell r="A2667" t="str">
            <v>31.14.002</v>
          </cell>
          <cell r="B2667" t="str">
            <v>31.14.002, LEVANTAMENTO DE DANOS FISICOS EM UNIDADE ESCOLAR COM QUANTITATIVOS E EXECUCAO DE PLANILHAS ORCAMENTARIA, COM AREA DE INTERVENCAO VARIANDO DE 2001 A 5000M2 (SEDUC)</v>
          </cell>
          <cell r="C2667" t="str">
            <v>m2</v>
          </cell>
          <cell r="D2667" t="e">
            <v>#VALUE!</v>
          </cell>
          <cell r="E2667" t="str">
            <v/>
          </cell>
        </row>
        <row r="2668">
          <cell r="A2668" t="str">
            <v>31.16.001</v>
          </cell>
          <cell r="B2668" t="str">
            <v>31.16.001, SONDAGEM GEOTECNICA DE RECONHECIMENTO DE TERRENO A PERCUSSAO COM NO MINIMO 3M FUROS E 8M DE PROFUNDIDADE NO MINIMO, EM ESCOLAS LOCALIZADAS NA REGIAO METROPOLITANA (SEDUC)</v>
          </cell>
          <cell r="C2668" t="str">
            <v>m</v>
          </cell>
          <cell r="D2668" t="e">
            <v>#VALUE!</v>
          </cell>
          <cell r="E2668" t="str">
            <v/>
          </cell>
        </row>
        <row r="2669">
          <cell r="A2669" t="str">
            <v>31.17.001</v>
          </cell>
          <cell r="B2669" t="str">
            <v>31.17.001, TESTE DE ABSORCAO NAS ESCOLAS ONDE HOUVER SERVICOS DE SONDAGEM REGIAO METROPOLITANA (SEDUC)</v>
          </cell>
          <cell r="C2669" t="str">
            <v>Un</v>
          </cell>
          <cell r="D2669" t="e">
            <v>#VALUE!</v>
          </cell>
          <cell r="E2669" t="str">
            <v/>
          </cell>
        </row>
        <row r="2670">
          <cell r="A2670" t="str">
            <v>31.20.001</v>
          </cell>
          <cell r="B2670" t="str">
            <v>31.20.001 ELABORACAO E FORNECIMENTO DE PROJETO DE SONORIZACAO, COM AREA DE INTERVENCAO ATE 500M2. (SEDUC)</v>
          </cell>
          <cell r="C2670" t="str">
            <v>m2</v>
          </cell>
          <cell r="D2670" t="e">
            <v>#VALUE!</v>
          </cell>
          <cell r="E2670" t="str">
            <v/>
          </cell>
        </row>
        <row r="2671">
          <cell r="A2671" t="str">
            <v>31.21.001</v>
          </cell>
          <cell r="B2671" t="str">
            <v>31.21.001 ELABORACAO E FORNECIMENTO DE ORCAMENTO, COM AREA DE INTERVENCAO DE ATE 1.000M2. (SEDUC)</v>
          </cell>
          <cell r="C2671" t="str">
            <v>m2</v>
          </cell>
          <cell r="D2671" t="e">
            <v>#VALUE!</v>
          </cell>
          <cell r="E2671" t="str">
            <v/>
          </cell>
        </row>
        <row r="2672">
          <cell r="A2672" t="str">
            <v>31.21.002</v>
          </cell>
          <cell r="B2672" t="str">
            <v>31.21.002 ELABORACAO E FORNECIMENTO DE ORCAMENTO, COM AREA DE INTERVENCAO VARIANDO DE 1.001 A 4.000M2. (SEDUC)</v>
          </cell>
          <cell r="C2672" t="str">
            <v>m2</v>
          </cell>
          <cell r="D2672" t="e">
            <v>#VALUE!</v>
          </cell>
          <cell r="E2672" t="str">
            <v/>
          </cell>
        </row>
        <row r="2673">
          <cell r="A2673" t="str">
            <v>31.21.003</v>
          </cell>
          <cell r="B2673" t="str">
            <v>31.21.003 ELABORACAO E FORNECIMENTO DE ORCAMENTO, COM AREA DE INTERVENCAO ACIMA DE 4.000M2. (SEDUC)</v>
          </cell>
          <cell r="C2673" t="str">
            <v>m2</v>
          </cell>
          <cell r="D2673" t="e">
            <v>#VALUE!</v>
          </cell>
          <cell r="E2673" t="str">
            <v/>
          </cell>
        </row>
        <row r="2674">
          <cell r="A2674" t="str">
            <v>31.22.001</v>
          </cell>
          <cell r="B2674" t="str">
            <v>31.22.001 SERVICOS DE ELABORACAO DE VISTORIAS, LAUDOS TECNICOS, PROJETOS DE INTERVENCOES LOCALIZADAS, QUANTITATIVOS E RELATORIO FOTOGRAFICO PARA EXECUCAO DE RECUPERACAO EM PREDIOS PUBLICOS, COM AREA ATE 1000M2 (SEDUC)</v>
          </cell>
          <cell r="C2674" t="str">
            <v>m2</v>
          </cell>
          <cell r="D2674" t="e">
            <v>#VALUE!</v>
          </cell>
          <cell r="E2674" t="str">
            <v/>
          </cell>
        </row>
        <row r="2675">
          <cell r="A2675" t="str">
            <v>31.22.002</v>
          </cell>
          <cell r="B2675" t="str">
            <v>31.22.002 SERVICOS DE ELABORACAO DE VISTORIAS, LAUDOS TECNICOS, PROJETOS DE INTERVENCOES LOCALIZADAS, QUANTITATIVOS E RELATORIO FOTOGRAFICO PARA EXECUCAO DE RECUPERACAO EM PREDIOS PUBLICOS, COM AREA DE INTERVENCAO VARIANDO DE 1.001 A 4.000M2. (SEDUC)</v>
          </cell>
          <cell r="C2675" t="str">
            <v>m2</v>
          </cell>
          <cell r="D2675" t="e">
            <v>#VALUE!</v>
          </cell>
          <cell r="E2675" t="str">
            <v/>
          </cell>
        </row>
        <row r="2676">
          <cell r="A2676" t="str">
            <v>31.22.003</v>
          </cell>
          <cell r="B2676" t="str">
            <v>31.22.003 SERVICOS DE ELABORACAO DE VISTORIAS, LAUDOS TECNICOS, PROJETOS DE INTERVENCOES LOCALIZADAS, QUANTITATIVOS E RELATORIO FOTOGRAFICO PARA EXECUCAO DE RECUPERACAO EM PREDIOS PUBLICOS, COM AREA ACIMA DE 4.000M2. (SEDUC)</v>
          </cell>
          <cell r="C2676" t="str">
            <v>m2</v>
          </cell>
          <cell r="D2676" t="e">
            <v>#VALUE!</v>
          </cell>
          <cell r="E2676" t="str">
            <v/>
          </cell>
        </row>
        <row r="2677">
          <cell r="A2677" t="str">
            <v>31.23.001</v>
          </cell>
          <cell r="B2677" t="str">
            <v>31.23.001 ELABORACAO E FORNECIMENTO DE PROJETO DE EXAUSTAO, COM AREA DE INTERVENCAO ATE 200M2. (SEDUC)</v>
          </cell>
          <cell r="C2677" t="str">
            <v>m2</v>
          </cell>
          <cell r="D2677" t="e">
            <v>#VALUE!</v>
          </cell>
          <cell r="E2677" t="str">
            <v/>
          </cell>
        </row>
        <row r="2678">
          <cell r="A2678" t="str">
            <v>32.</v>
          </cell>
          <cell r="B2678" t="str">
            <v>32 GERENCIAMENTO</v>
          </cell>
          <cell r="D2678">
            <v>0</v>
          </cell>
        </row>
        <row r="2679">
          <cell r="A2679" t="str">
            <v>32.01.001</v>
          </cell>
          <cell r="B2679" t="str">
            <v>32.01.001 RELATORIO DE ANDAMENTO MENSAL - COORDENACAO, PLANEJAMENTO E CONTROLE. (SEDUC)</v>
          </cell>
          <cell r="C2679" t="str">
            <v>Mês</v>
          </cell>
          <cell r="D2679">
            <v>365786.76316799998</v>
          </cell>
          <cell r="E2679">
            <v>286599.36</v>
          </cell>
        </row>
        <row r="2680">
          <cell r="A2680" t="str">
            <v>32.02.001</v>
          </cell>
          <cell r="B2680" t="str">
            <v>32.02.001 CADASTRO DE OS EM SISTEMA INTEGRADO DE MONITORAMENTO ONLINE(SEDUC)</v>
          </cell>
          <cell r="C2680" t="str">
            <v>Un</v>
          </cell>
          <cell r="D2680">
            <v>23.407342</v>
          </cell>
          <cell r="E2680">
            <v>18.34</v>
          </cell>
        </row>
        <row r="2681">
          <cell r="A2681" t="str">
            <v>32.02.002</v>
          </cell>
          <cell r="B2681" t="str">
            <v>32.02.002 GESTAO E MONITORAMENTO DA OS EM SISTEMA ONLINE (SEDUC)</v>
          </cell>
          <cell r="C2681" t="str">
            <v>Un</v>
          </cell>
          <cell r="D2681">
            <v>915.86011700000006</v>
          </cell>
          <cell r="E2681">
            <v>717.59</v>
          </cell>
        </row>
        <row r="2682">
          <cell r="A2682" t="str">
            <v>32.02.003</v>
          </cell>
          <cell r="B2682" t="str">
            <v>32.02.003 RELATORIO DE EFICIENCIA DA GESTAO DA INFORMACAO ONLINE (SEDUC)</v>
          </cell>
          <cell r="C2682" t="str">
            <v>Mês</v>
          </cell>
          <cell r="D2682">
            <v>2529.7031779999998</v>
          </cell>
          <cell r="E2682">
            <v>1982.06</v>
          </cell>
        </row>
        <row r="2683">
          <cell r="A2683" t="str">
            <v>32.02.004</v>
          </cell>
          <cell r="B2683" t="str">
            <v>32.02.004 DIGITALIZACAO DE PROJETOS DE ARQUITETURA E ATUALIZACAO DE BIBLIOTECA ON LINE (SEDUC)</v>
          </cell>
          <cell r="C2683" t="str">
            <v>Un</v>
          </cell>
          <cell r="D2683">
            <v>31.894736999999999</v>
          </cell>
          <cell r="E2683">
            <v>24.99</v>
          </cell>
        </row>
        <row r="2684">
          <cell r="A2684" t="str">
            <v>32.03.001</v>
          </cell>
          <cell r="B2684" t="str">
            <v>32.03.001 PROJETO ARQUITETONICO COM EXECUCAO DO ESTUDO PRELIMINAR PARA OBRAS ATE 300 M2 (SEDUC)</v>
          </cell>
          <cell r="C2684" t="str">
            <v>m2</v>
          </cell>
          <cell r="D2684">
            <v>66.661148999999995</v>
          </cell>
          <cell r="E2684">
            <v>52.23</v>
          </cell>
        </row>
        <row r="2685">
          <cell r="A2685" t="str">
            <v>32.03.002</v>
          </cell>
          <cell r="B2685" t="str">
            <v>32.03.002 PROJETO ARQUITETONICO COM EXECUCAO DO ESTUDO PRELIMINAR PARA OBRAS DE 301 A 1000 M2 (SEDUC)</v>
          </cell>
          <cell r="C2685" t="str">
            <v>m2</v>
          </cell>
          <cell r="D2685">
            <v>56.718771999999994</v>
          </cell>
          <cell r="E2685">
            <v>44.44</v>
          </cell>
        </row>
        <row r="2686">
          <cell r="A2686" t="str">
            <v>32.03.003</v>
          </cell>
          <cell r="B2686" t="str">
            <v>32.03.003 PROJETO ARQUITETONICO COM EXECUCAO DO ESTUDO PRELIMINAR PARA OBRAS DE 1001 A 5000 M2 (SEDUC)</v>
          </cell>
          <cell r="C2686" t="str">
            <v>m2</v>
          </cell>
          <cell r="D2686">
            <v>52.226196000000002</v>
          </cell>
          <cell r="E2686">
            <v>40.92</v>
          </cell>
        </row>
        <row r="2687">
          <cell r="A2687" t="str">
            <v>32.05.001</v>
          </cell>
          <cell r="B2687" t="str">
            <v>32.05.001 PROJETO DE LAYOUT PARA EDIFICACOES ATE 300 M2 (SEDUC)</v>
          </cell>
          <cell r="C2687" t="str">
            <v>m2</v>
          </cell>
          <cell r="D2687">
            <v>0</v>
          </cell>
        </row>
        <row r="2688">
          <cell r="A2688" t="str">
            <v>32.05.002</v>
          </cell>
          <cell r="B2688" t="str">
            <v>32.05.002 PROJETO DE LAYOUT PARA EDIFICACOES DE 301 A 1000 M2 (SEDUC)</v>
          </cell>
          <cell r="C2688" t="str">
            <v>m2</v>
          </cell>
          <cell r="D2688">
            <v>0</v>
          </cell>
        </row>
        <row r="2689">
          <cell r="A2689" t="str">
            <v>32.05.003</v>
          </cell>
          <cell r="B2689" t="str">
            <v>32.05.003 PROJETO DE LAYOUT PARA EDIFICACOES DE 1001 A 5000 M2 (SEDUC)</v>
          </cell>
          <cell r="C2689" t="str">
            <v>m2</v>
          </cell>
          <cell r="D2689">
            <v>0</v>
          </cell>
        </row>
        <row r="2690">
          <cell r="A2690" t="str">
            <v>32.06.001</v>
          </cell>
          <cell r="B2690" t="str">
            <v>32.06.001 PROJETO DE ACESSIBILIDADE PARA EDIFICACOES ATE 300 M2 (SEDUC)</v>
          </cell>
          <cell r="C2690" t="str">
            <v>m2</v>
          </cell>
          <cell r="D2690">
            <v>14.983762</v>
          </cell>
          <cell r="E2690">
            <v>11.74</v>
          </cell>
        </row>
        <row r="2691">
          <cell r="A2691" t="str">
            <v>32.06.002</v>
          </cell>
          <cell r="B2691" t="str">
            <v>32.06.002 PROJETO DE ACESSIBILIDADE PARA EDIFICACOES DE 301 A 1000 M2 (SEDUC)</v>
          </cell>
          <cell r="C2691" t="str">
            <v>m2</v>
          </cell>
          <cell r="D2691">
            <v>13.528779999999999</v>
          </cell>
          <cell r="E2691">
            <v>10.6</v>
          </cell>
        </row>
        <row r="2692">
          <cell r="A2692" t="str">
            <v>32.06.003</v>
          </cell>
          <cell r="B2692" t="str">
            <v>32.06.003 PROJETO DE ACESSIBILIDADE PARA EDIFICACOES DE 1001 A 5000 M2 (SEDUC)</v>
          </cell>
          <cell r="C2692" t="str">
            <v>m2</v>
          </cell>
          <cell r="D2692">
            <v>11.422884999999999</v>
          </cell>
          <cell r="E2692">
            <v>8.9499999999999993</v>
          </cell>
        </row>
        <row r="2693">
          <cell r="A2693" t="str">
            <v>32.07.001</v>
          </cell>
          <cell r="B2693" t="str">
            <v>32.07.001 PROJETO DE ACUSTICA PARA EDIFICACOES ATE 300 M2. (SEDUC)</v>
          </cell>
          <cell r="C2693" t="str">
            <v>m2</v>
          </cell>
          <cell r="D2693">
            <v>21.505655000000001</v>
          </cell>
          <cell r="E2693">
            <v>16.850000000000001</v>
          </cell>
        </row>
        <row r="2694">
          <cell r="A2694" t="str">
            <v>32.07.002</v>
          </cell>
          <cell r="B2694" t="str">
            <v>32.07.002 PROJETO DE ACUSTICA PARA EDIFICACOES DE 301 A 1000 M2.(SEDUC)</v>
          </cell>
          <cell r="C2694" t="str">
            <v>m2</v>
          </cell>
          <cell r="D2694">
            <v>19.029633</v>
          </cell>
          <cell r="E2694">
            <v>14.91</v>
          </cell>
        </row>
        <row r="2695">
          <cell r="A2695" t="str">
            <v>32.07.003</v>
          </cell>
          <cell r="B2695" t="str">
            <v>32.07.003 PROJETO DE ACUSTICA PARA EDIFICACOES DE 1001 A 5000 M2.(SEDUC)</v>
          </cell>
          <cell r="C2695" t="str">
            <v>m2</v>
          </cell>
          <cell r="D2695">
            <v>16.579136999999999</v>
          </cell>
          <cell r="E2695">
            <v>12.99</v>
          </cell>
        </row>
        <row r="2696">
          <cell r="A2696" t="str">
            <v>32.08.001</v>
          </cell>
          <cell r="B2696" t="str">
            <v>32.08.001 PROJETO PAISAGISMO PARA AREAS ATE 5.000 M2 (SEDUC)</v>
          </cell>
          <cell r="C2696" t="str">
            <v>m2</v>
          </cell>
          <cell r="D2696">
            <v>5.1817779999999996</v>
          </cell>
          <cell r="E2696">
            <v>4.0599999999999996</v>
          </cell>
        </row>
        <row r="2697">
          <cell r="A2697" t="str">
            <v>32.09.001</v>
          </cell>
          <cell r="B2697" t="str">
            <v>32.09.001 PROJETO ESTRUTURAL - SUPERESTRUTURA PARA OBRAS ATE 300 M2 (SEDUC)</v>
          </cell>
          <cell r="C2697" t="str">
            <v>m2</v>
          </cell>
          <cell r="D2697">
            <v>27.121375</v>
          </cell>
          <cell r="E2697">
            <v>21.25</v>
          </cell>
        </row>
        <row r="2698">
          <cell r="A2698" t="str">
            <v>32.09.002</v>
          </cell>
          <cell r="B2698" t="str">
            <v>32.09.002 PROJETO ESTRUTURAL - SUPERESTRUTURA PARA OBRAS DE 301 A 1000 M2(SEDUC)</v>
          </cell>
          <cell r="C2698" t="str">
            <v>m2</v>
          </cell>
          <cell r="D2698">
            <v>23.586024000000002</v>
          </cell>
          <cell r="E2698">
            <v>18.48</v>
          </cell>
        </row>
        <row r="2699">
          <cell r="A2699" t="str">
            <v>32.09.003</v>
          </cell>
          <cell r="B2699" t="str">
            <v>32.09.003 PROJETO ESTRUTURAL - SUPERESTRUTURA PARA OBRAS DE 1001 A 5000 M2 (SEDUC)</v>
          </cell>
          <cell r="C2699" t="str">
            <v>m2</v>
          </cell>
          <cell r="D2699">
            <v>37.255197000000003</v>
          </cell>
          <cell r="E2699">
            <v>29.19</v>
          </cell>
        </row>
        <row r="2700">
          <cell r="A2700" t="str">
            <v>32.10.001</v>
          </cell>
          <cell r="B2700" t="str">
            <v>32.10.001 PROJETO ESTRUTURAL - INFRAESTRUTURA (FUNDACOES) PARA OBRAS ATE 300 M2 (SEDUC)</v>
          </cell>
          <cell r="C2700" t="str">
            <v>m2</v>
          </cell>
          <cell r="D2700">
            <v>19.144500000000001</v>
          </cell>
          <cell r="E2700">
            <v>15</v>
          </cell>
        </row>
        <row r="2701">
          <cell r="A2701" t="str">
            <v>32.10.002</v>
          </cell>
          <cell r="B2701" t="str">
            <v>32.10.002 PROJETO ESTRUTURAL - INFRAESTRUTURA (FUNDACOES) PARA OBRAS DE 301 A 1000 M2 (SEDUC)</v>
          </cell>
          <cell r="C2701" t="str">
            <v>m2</v>
          </cell>
          <cell r="D2701">
            <v>16.719529999999999</v>
          </cell>
          <cell r="E2701">
            <v>13.1</v>
          </cell>
        </row>
        <row r="2702">
          <cell r="A2702" t="str">
            <v>32.10.003</v>
          </cell>
          <cell r="B2702" t="str">
            <v>32.10.003 PROJETO ESTRUTURAL - INFRAESTRUTURA (FUNDACOES) PARA OBRAS DE 1001 A 5000 M2 (SEDUC)</v>
          </cell>
          <cell r="C2702" t="str">
            <v>m2</v>
          </cell>
          <cell r="D2702">
            <v>14.80508</v>
          </cell>
          <cell r="E2702">
            <v>11.6</v>
          </cell>
        </row>
        <row r="2703">
          <cell r="A2703" t="str">
            <v>32.11.001</v>
          </cell>
          <cell r="B2703" t="str">
            <v>32.11.001 PROJETO ESTRUTURAL -RESERVATORIO (ENTERRADO/ SEMI ENTERRADO) DE CONCRETO DE ATE 40 M3 (SEDUC)</v>
          </cell>
          <cell r="C2703" t="str">
            <v>m2</v>
          </cell>
          <cell r="D2703">
            <v>137.266065</v>
          </cell>
          <cell r="E2703">
            <v>107.55</v>
          </cell>
        </row>
        <row r="2704">
          <cell r="A2704" t="str">
            <v>32.11.002</v>
          </cell>
          <cell r="B2704" t="str">
            <v>32.11.002 PROJETO ESTRUTURAL -RESERVATORIO (ENTERRADO/ SEMI ENTERRADO) DE CONCRETO ACIMA DE 40 M3 (SEDUC)</v>
          </cell>
          <cell r="C2704" t="str">
            <v>m2</v>
          </cell>
          <cell r="D2704">
            <v>91.102294000000001</v>
          </cell>
          <cell r="E2704">
            <v>71.38</v>
          </cell>
        </row>
        <row r="2705">
          <cell r="A2705" t="str">
            <v>32.12.001</v>
          </cell>
          <cell r="B2705" t="str">
            <v>32.12.001 PROJETO ESTRUTURAL - RESERVATORIO ELEVADO DE CONCRETO ATE 40 M3 (SEDUC)</v>
          </cell>
          <cell r="C2705" t="str">
            <v>m2</v>
          </cell>
          <cell r="D2705">
            <v>208.56018299999999</v>
          </cell>
          <cell r="E2705">
            <v>163.41</v>
          </cell>
        </row>
        <row r="2706">
          <cell r="A2706" t="str">
            <v>32.12.002</v>
          </cell>
          <cell r="B2706" t="str">
            <v>32.12.002 PROJETO ESTRUTURAL - RESERVATORIO ELEVADO DE CONCRETO DE 41 A 120 M3 (SEDUC)</v>
          </cell>
          <cell r="C2706" t="str">
            <v>m2</v>
          </cell>
          <cell r="D2706">
            <v>142.766918</v>
          </cell>
          <cell r="E2706">
            <v>111.86</v>
          </cell>
        </row>
        <row r="2707">
          <cell r="A2707" t="str">
            <v>32.13.001</v>
          </cell>
          <cell r="B2707" t="str">
            <v>32.13.001 PROJETO DE REFORCO ESTRUTURAL (SEDUC)</v>
          </cell>
          <cell r="C2707" t="str">
            <v>Un</v>
          </cell>
          <cell r="D2707">
            <v>3859.8758010000001</v>
          </cell>
          <cell r="E2707">
            <v>3024.27</v>
          </cell>
        </row>
        <row r="2708">
          <cell r="A2708" t="str">
            <v>32.14.001</v>
          </cell>
          <cell r="B2708" t="str">
            <v>32.14.001 PROJETO DE INSTALACOES ELETRICAS DE BAIXA TENSAO PARA OBRAS ATE 300 M2 (SEDUC)</v>
          </cell>
          <cell r="C2708" t="str">
            <v>m2</v>
          </cell>
          <cell r="D2708">
            <v>12.750237</v>
          </cell>
          <cell r="E2708">
            <v>9.99</v>
          </cell>
        </row>
        <row r="2709">
          <cell r="A2709" t="str">
            <v>32.14.002</v>
          </cell>
          <cell r="B2709" t="str">
            <v>32.14.002 PROJETO DE INSTALACOES ELETRICAS DE BAIXA TENSAO PARA OBRAS DE 301 A 1000 M2 (SEDUC)</v>
          </cell>
          <cell r="C2709" t="str">
            <v>m2</v>
          </cell>
          <cell r="D2709">
            <v>10.095533</v>
          </cell>
          <cell r="E2709">
            <v>7.91</v>
          </cell>
        </row>
        <row r="2710">
          <cell r="A2710" t="str">
            <v>32.14.003</v>
          </cell>
          <cell r="B2710" t="str">
            <v>32.14.003 PROJETO DE INSTALACOES ELETRICAS DE BAIXA TENSAO PARA OBRAS DE 1001 A 5000 M2 (SEDUC)</v>
          </cell>
          <cell r="C2710" t="str">
            <v>m2</v>
          </cell>
          <cell r="D2710">
            <v>8.8064700000000009</v>
          </cell>
          <cell r="E2710">
            <v>6.9</v>
          </cell>
        </row>
        <row r="2711">
          <cell r="A2711" t="str">
            <v>32.15.001</v>
          </cell>
          <cell r="B2711" t="str">
            <v>32.15.001 PROJETO DE INSTALACOES DE PREVENCAO E COMBATE A INCENDIO PARA OBRAS ATE 300 M2 (SEDUC)</v>
          </cell>
          <cell r="C2711" t="str">
            <v>m2</v>
          </cell>
          <cell r="D2711">
            <v>9.8657990000000009</v>
          </cell>
          <cell r="E2711">
            <v>7.73</v>
          </cell>
        </row>
        <row r="2712">
          <cell r="A2712" t="str">
            <v>32.15.002</v>
          </cell>
          <cell r="B2712" t="str">
            <v>32.15.002 PROJETO DE INSTALACOES DE PREVENCAO E COMBATE A INCENDIO PARA OBRAS DE 301 A 1000 M2 (SEDUC)</v>
          </cell>
          <cell r="C2712" t="str">
            <v>m2</v>
          </cell>
          <cell r="D2712">
            <v>8.6022619999999996</v>
          </cell>
          <cell r="E2712">
            <v>6.74</v>
          </cell>
        </row>
        <row r="2713">
          <cell r="A2713" t="str">
            <v>32.15.003</v>
          </cell>
          <cell r="B2713" t="str">
            <v>32.15.003 PROJETO DE INSTALACOES DE PREVENCAO E COMBATE A INCENDIO PARA OBRAS DE 1001 A 5000 M2 (SEDUC)</v>
          </cell>
          <cell r="C2713" t="str">
            <v>m2</v>
          </cell>
          <cell r="D2713">
            <v>7.2621470000000006</v>
          </cell>
          <cell r="E2713">
            <v>5.69</v>
          </cell>
        </row>
        <row r="2714">
          <cell r="A2714" t="str">
            <v>32.16.001</v>
          </cell>
          <cell r="B2714" t="str">
            <v>32.16.001 PROJETO DE INSTALACOES DE REDE DE TELEFONIA PARA OBRAS ATE 300 M2 (SEDUC)</v>
          </cell>
          <cell r="C2714" t="str">
            <v>m2</v>
          </cell>
          <cell r="D2714">
            <v>3.0120679999999997</v>
          </cell>
          <cell r="E2714">
            <v>2.36</v>
          </cell>
        </row>
        <row r="2715">
          <cell r="A2715" t="str">
            <v>32.16.002</v>
          </cell>
          <cell r="B2715" t="str">
            <v>32.16.002 PROJETO DE INSTALACOES DE REDE DE TELEFONIA PARA OBRAS DE 301 A 1000 M2 (SEDUC)</v>
          </cell>
          <cell r="C2715" t="str">
            <v>m2</v>
          </cell>
          <cell r="D2715">
            <v>2.5781260000000001</v>
          </cell>
          <cell r="E2715">
            <v>2.02</v>
          </cell>
        </row>
        <row r="2716">
          <cell r="A2716" t="str">
            <v>32.16.003</v>
          </cell>
          <cell r="B2716" t="str">
            <v>32.16.003 PROJETO DE INSTALACOES DE REDE DE TELEFONIA PARA OBRAS DE 1001 A 5000 M2 (SEDUC)</v>
          </cell>
          <cell r="C2716" t="str">
            <v>m2</v>
          </cell>
          <cell r="D2716">
            <v>2.348392</v>
          </cell>
          <cell r="E2716">
            <v>1.84</v>
          </cell>
        </row>
        <row r="2717">
          <cell r="A2717" t="str">
            <v>32.17.001</v>
          </cell>
          <cell r="B2717" t="str">
            <v>32.17.001 PROJETO DE INSTALACOES DE LOGICA/CABEAMENTO ESTRUTURADO PARA OBRAS ATE 300 M2 (SEDUC)</v>
          </cell>
          <cell r="C2717" t="str">
            <v>m2</v>
          </cell>
          <cell r="D2717">
            <v>4.6457319999999998</v>
          </cell>
          <cell r="E2717">
            <v>3.64</v>
          </cell>
        </row>
        <row r="2718">
          <cell r="A2718" t="str">
            <v>32.17.002</v>
          </cell>
          <cell r="B2718" t="str">
            <v>32.17.002 PROJETO DE INSTALACOES DE LOGICA/CABEAMENTO ESTRUTURADO PARA OBRAS DE 301 A 1000 M2 (SEDUC)</v>
          </cell>
          <cell r="C2718" t="str">
            <v>m2</v>
          </cell>
          <cell r="D2718">
            <v>4.1607379999999994</v>
          </cell>
          <cell r="E2718">
            <v>3.26</v>
          </cell>
        </row>
        <row r="2719">
          <cell r="A2719" t="str">
            <v>32.17.003</v>
          </cell>
          <cell r="B2719" t="str">
            <v>32.17.003 PROJETO DE INSTALACOES DE LOGICA/CABEAMENTO ESTRUTURADO PARA OBRAS DE 1001 A 5000 M2 (SEDUC)</v>
          </cell>
          <cell r="C2719" t="str">
            <v>m2</v>
          </cell>
          <cell r="D2719">
            <v>3.4970620000000001</v>
          </cell>
          <cell r="E2719">
            <v>2.74</v>
          </cell>
        </row>
        <row r="2720">
          <cell r="A2720" t="str">
            <v>32.18.001</v>
          </cell>
          <cell r="B2720" t="str">
            <v>32.18.001 PROJETO DE INSTALACOES HIDRAULICAS PREDIAIS - AGUA QUENTE, FRIA, ESGOTO E PLUVIAL PARA OBRAS ATE 300 M2 (SEDUC)</v>
          </cell>
          <cell r="C2720" t="str">
            <v>m2</v>
          </cell>
          <cell r="D2720">
            <v>13.477728000000001</v>
          </cell>
          <cell r="E2720">
            <v>10.56</v>
          </cell>
        </row>
        <row r="2721">
          <cell r="A2721" t="str">
            <v>32.18.002</v>
          </cell>
          <cell r="B2721" t="str">
            <v>32.18.002 PROJETO DE INSTALACOES HIDRAULICAS PREDIAIS - AGUA QUENTE, FRIA, ESGOTO E PLUVIAL PARA OBRAS DE 301 A 1000 M2 (SEDUC)</v>
          </cell>
          <cell r="C2721" t="str">
            <v>m2</v>
          </cell>
          <cell r="D2721">
            <v>10.286978000000001</v>
          </cell>
          <cell r="E2721">
            <v>8.06</v>
          </cell>
        </row>
        <row r="2722">
          <cell r="A2722" t="str">
            <v>32.18.003</v>
          </cell>
          <cell r="B2722" t="str">
            <v>32.18.003 PROJETO DE INSTALACOES HIDRAULICAS PREDIAIS - AGUA QUENTE, FRIA, ESGOTO E PLUVIAL PARA OBRAS DE 1001 A 5000 M2 (SEDUC)</v>
          </cell>
          <cell r="C2722" t="str">
            <v>m2</v>
          </cell>
          <cell r="D2722">
            <v>8.997914999999999</v>
          </cell>
          <cell r="E2722">
            <v>7.05</v>
          </cell>
        </row>
        <row r="2723">
          <cell r="A2723" t="str">
            <v>32.19.001</v>
          </cell>
          <cell r="B2723" t="str">
            <v>32.19.001 PROJETO DE INSTALACOES DE CFTV PARA OBRAS ATE 300 M2 (SEDUC)</v>
          </cell>
          <cell r="C2723" t="str">
            <v>m2</v>
          </cell>
          <cell r="D2723">
            <v>2.7185189999999997</v>
          </cell>
          <cell r="E2723">
            <v>2.13</v>
          </cell>
        </row>
        <row r="2724">
          <cell r="A2724" t="str">
            <v>32.19.002</v>
          </cell>
          <cell r="B2724" t="str">
            <v>32.19.002 PROJETO DE INSTALACOES DE CFTV PARA OBRAS DE 301 A 1000 M2 (SEDUC)</v>
          </cell>
          <cell r="C2724" t="str">
            <v>m2</v>
          </cell>
          <cell r="D2724">
            <v>2.5526</v>
          </cell>
          <cell r="E2724">
            <v>2</v>
          </cell>
        </row>
        <row r="2725">
          <cell r="A2725" t="str">
            <v>32.19.003</v>
          </cell>
          <cell r="B2725" t="str">
            <v>32.19.003 PROJETO DE INSTALACOES DE CFTV PARA OBRAS DE 1001 A 5000 M2 (SEDUC)</v>
          </cell>
          <cell r="C2725" t="str">
            <v>m2</v>
          </cell>
          <cell r="D2725">
            <v>2.0931319999999998</v>
          </cell>
          <cell r="E2725">
            <v>1.64</v>
          </cell>
        </row>
        <row r="2726">
          <cell r="A2726" t="str">
            <v>32.20.001</v>
          </cell>
          <cell r="B2726" t="str">
            <v>32.20.001 PROJETO DE INSTALACOES DE SISTEMAS DE PROTECAO CONTRA DESCARGAS ATMOSFERICAS (SPDA) PARA OBRAS ATE 300 M2 (SEDUC)</v>
          </cell>
          <cell r="C2726" t="str">
            <v>m2</v>
          </cell>
          <cell r="D2726">
            <v>9.8657990000000009</v>
          </cell>
          <cell r="E2726">
            <v>7.73</v>
          </cell>
        </row>
        <row r="2727">
          <cell r="A2727" t="str">
            <v>32.20.002</v>
          </cell>
          <cell r="B2727" t="str">
            <v>32.20.002 PROJETO DE INSTALACOES DE SISTEMAS DE PROTECAO CONTRA DESCARGAS ATMOSFERICAS (SPDA) PARA OBRAS DE 301 A 1000 M2 (SEDUC)</v>
          </cell>
          <cell r="C2727" t="str">
            <v>m2</v>
          </cell>
          <cell r="D2727">
            <v>8.6022619999999996</v>
          </cell>
          <cell r="E2727">
            <v>6.74</v>
          </cell>
        </row>
        <row r="2728">
          <cell r="A2728" t="str">
            <v>32.20.003</v>
          </cell>
          <cell r="B2728" t="str">
            <v>32.20.003 PROJETO DE INSTALACOES DE SISTEMAS DE PROTECAO CONTRA DESCARGAS ATMOSFERICAS (SPDA) PARA OBRAS DE 1001 A 5000 M2 (SEDUC)</v>
          </cell>
          <cell r="C2728" t="str">
            <v>m2</v>
          </cell>
          <cell r="D2728">
            <v>5.9092690000000001</v>
          </cell>
          <cell r="E2728">
            <v>4.63</v>
          </cell>
        </row>
        <row r="2729">
          <cell r="A2729" t="str">
            <v>32.21.001</v>
          </cell>
          <cell r="B2729" t="str">
            <v>32.21.001 PROJETO DE SISTEMAS DE ATERRAMENTO PARA OBRAS ATE 300 M2 (SEDUC)</v>
          </cell>
          <cell r="C2729" t="str">
            <v>m2</v>
          </cell>
          <cell r="D2729">
            <v>2.335629</v>
          </cell>
          <cell r="E2729">
            <v>1.83</v>
          </cell>
        </row>
        <row r="2730">
          <cell r="A2730" t="str">
            <v>32.21.002</v>
          </cell>
          <cell r="B2730" t="str">
            <v>32.21.002 PROJETO DE SISTEMAS DE ATERRAMENTO PARA OBRAS DE 301 A 1000 M2 (SEDUC)</v>
          </cell>
          <cell r="C2730" t="str">
            <v>m2</v>
          </cell>
          <cell r="D2730">
            <v>1.876161</v>
          </cell>
          <cell r="E2730">
            <v>1.47</v>
          </cell>
        </row>
        <row r="2731">
          <cell r="A2731" t="str">
            <v>32.21.003</v>
          </cell>
          <cell r="B2731" t="str">
            <v>32.21.003 PROJETO DE SISTEMAS DE ATERRAMENTO PARA OBRAS DE 1001 A 5000 M2 (SEDUC)</v>
          </cell>
          <cell r="C2731" t="str">
            <v>m2</v>
          </cell>
          <cell r="D2731">
            <v>4.045871</v>
          </cell>
          <cell r="E2731">
            <v>3.17</v>
          </cell>
        </row>
        <row r="2732">
          <cell r="A2732" t="str">
            <v>32.22.001</v>
          </cell>
          <cell r="B2732" t="str">
            <v>32.22.001 PROJETO DE SUBESTACAO - POSTO DE TRANSFORMACAO/MEDICAO ATE 75 KVA. (SEDUC)</v>
          </cell>
          <cell r="C2732" t="str">
            <v>Un</v>
          </cell>
          <cell r="D2732">
            <v>4158.785261</v>
          </cell>
          <cell r="E2732">
            <v>3258.47</v>
          </cell>
        </row>
        <row r="2733">
          <cell r="A2733" t="str">
            <v>32.22.002</v>
          </cell>
          <cell r="B2733" t="str">
            <v>32.22.002 PROJETO DE SUBESTACAO - POSTO DE TRANSFORMACAO/MEDICAO DE 76 A 300 KVA. (SEDUC)</v>
          </cell>
          <cell r="C2733" t="str">
            <v>Un</v>
          </cell>
          <cell r="D2733">
            <v>6973.6393849999995</v>
          </cell>
          <cell r="E2733">
            <v>5463.95</v>
          </cell>
        </row>
        <row r="2734">
          <cell r="A2734" t="str">
            <v>32.23.001</v>
          </cell>
          <cell r="B2734" t="str">
            <v>32.23.001 PROJETO DE  IMPERMEABILIZACAO PARA OBRAS ATE 300 M2. (SEDUC)</v>
          </cell>
          <cell r="C2734" t="str">
            <v>m2</v>
          </cell>
          <cell r="D2734">
            <v>4.5946800000000003</v>
          </cell>
          <cell r="E2734">
            <v>3.6</v>
          </cell>
        </row>
        <row r="2735">
          <cell r="A2735" t="str">
            <v>32.23.002</v>
          </cell>
          <cell r="B2735" t="str">
            <v>32.23.002 PROJETO DE  IMPERMEABILIZACAO PARA OBRAS DE 301 A 1000 M2. (SEDUC)</v>
          </cell>
          <cell r="C2735" t="str">
            <v>m2</v>
          </cell>
          <cell r="D2735">
            <v>3.4460100000000002</v>
          </cell>
          <cell r="E2735">
            <v>2.7</v>
          </cell>
        </row>
        <row r="2736">
          <cell r="A2736" t="str">
            <v>32.23.003</v>
          </cell>
          <cell r="B2736" t="str">
            <v>32.23.003 PROJETO DE  IMPERMEABILIZACAO PARA OBRAS DE 1001 A 5000 M2. (SEDUC)</v>
          </cell>
          <cell r="C2736" t="str">
            <v>m2</v>
          </cell>
          <cell r="D2736">
            <v>3.0375939999999999</v>
          </cell>
          <cell r="E2736">
            <v>2.38</v>
          </cell>
        </row>
        <row r="2737">
          <cell r="A2737" t="str">
            <v>32.24.001</v>
          </cell>
          <cell r="B2737" t="str">
            <v>32.24.001 PROJETO DE CLIMATIZACOES PARA OBRAS ATE 300 M2. (SEDUC)</v>
          </cell>
          <cell r="C2737" t="str">
            <v>m2</v>
          </cell>
          <cell r="D2737">
            <v>15.404941000000001</v>
          </cell>
          <cell r="E2737">
            <v>12.07</v>
          </cell>
        </row>
        <row r="2738">
          <cell r="A2738" t="str">
            <v>32.24.002</v>
          </cell>
          <cell r="B2738" t="str">
            <v>32.24.002 PROJETO DE CLIMATIZACOES PARA OBRAS DE 301 A 1000 M2. (SEDUC)</v>
          </cell>
          <cell r="C2738" t="str">
            <v>m2</v>
          </cell>
          <cell r="D2738">
            <v>12.877867</v>
          </cell>
          <cell r="E2738">
            <v>10.09</v>
          </cell>
        </row>
        <row r="2739">
          <cell r="A2739" t="str">
            <v>32.24.003</v>
          </cell>
          <cell r="B2739" t="str">
            <v>32.24.003 PROJETO DE CLIMATIZACOES PARA OBRAS DE 1001 A 5000 M2. (SEDUC)</v>
          </cell>
          <cell r="C2739" t="str">
            <v>m2</v>
          </cell>
          <cell r="D2739">
            <v>11.308017999999999</v>
          </cell>
          <cell r="E2739">
            <v>8.86</v>
          </cell>
        </row>
        <row r="2740">
          <cell r="A2740" t="str">
            <v>32.25.001</v>
          </cell>
          <cell r="B2740" t="str">
            <v>32.25.001 ORCAMENTO PARA SUBESTACAO. (SEDUC)</v>
          </cell>
          <cell r="C2740" t="str">
            <v>Un</v>
          </cell>
          <cell r="D2740">
            <v>2661.5832569999998</v>
          </cell>
          <cell r="E2740">
            <v>2085.39</v>
          </cell>
        </row>
        <row r="2741">
          <cell r="A2741" t="str">
            <v>32.25.002</v>
          </cell>
          <cell r="B2741" t="str">
            <v>32.25.002 ORCAMENTOS DE OBRAS COM ATE 175 M2. (SEDUC)</v>
          </cell>
          <cell r="C2741" t="str">
            <v>Un</v>
          </cell>
          <cell r="D2741">
            <v>5316.5169909999995</v>
          </cell>
          <cell r="E2741">
            <v>4165.57</v>
          </cell>
        </row>
        <row r="2742">
          <cell r="A2742" t="str">
            <v>32.25.003</v>
          </cell>
          <cell r="B2742" t="str">
            <v>32.25.003 ORCAMENTOS DE OBRAS COM 175,01 ATE 330 M2. (SEDUC)</v>
          </cell>
          <cell r="C2742" t="str">
            <v>Un</v>
          </cell>
          <cell r="D2742">
            <v>10626.346169999999</v>
          </cell>
          <cell r="E2742">
            <v>8325.9</v>
          </cell>
        </row>
        <row r="2743">
          <cell r="A2743" t="str">
            <v>32.25.004</v>
          </cell>
          <cell r="B2743" t="str">
            <v>32.25.004 ORCAMENTOS DE OBRAS COM 330,01 M2 ATE 1000M2. (SEDUC)</v>
          </cell>
          <cell r="C2743" t="str">
            <v>Un</v>
          </cell>
          <cell r="D2743">
            <v>19089.708440999999</v>
          </cell>
          <cell r="E2743">
            <v>14957.07</v>
          </cell>
        </row>
        <row r="2744">
          <cell r="A2744" t="str">
            <v>32.25.005</v>
          </cell>
          <cell r="B2744" t="str">
            <v>32.25.005 ORCAMENTOS DE OBRAS COM 1000,01 M2 ATE 5000M2. (SEDUC)</v>
          </cell>
          <cell r="C2744" t="str">
            <v>Un</v>
          </cell>
          <cell r="D2744">
            <v>26328.065209</v>
          </cell>
          <cell r="E2744">
            <v>20628.43</v>
          </cell>
        </row>
        <row r="2745">
          <cell r="A2745" t="str">
            <v>32.26.001</v>
          </cell>
          <cell r="B2745" t="str">
            <v>32.26.001 ELABORACAO E FORNECIMENTO DE LEVANTAMENTO TOPOGRAFICO. (SEDUC)</v>
          </cell>
          <cell r="C2745" t="str">
            <v>m2</v>
          </cell>
          <cell r="D2745">
            <v>0.94446200000000002</v>
          </cell>
          <cell r="E2745">
            <v>0.74</v>
          </cell>
        </row>
        <row r="2746">
          <cell r="A2746" t="str">
            <v>32.26.002</v>
          </cell>
          <cell r="B2746" t="str">
            <v>32.26.002 SONDAGEM A PERCUSSAO. (SEDUC)</v>
          </cell>
          <cell r="C2746" t="str">
            <v>m</v>
          </cell>
          <cell r="D2746">
            <v>209.67056400000001</v>
          </cell>
          <cell r="E2746">
            <v>164.28</v>
          </cell>
        </row>
        <row r="2747">
          <cell r="A2747" t="str">
            <v>32.26.003</v>
          </cell>
          <cell r="B2747" t="str">
            <v>32.26.003 FORNECIMENTO DE TESTE DE ABSORCAO DE AGUA. (SEDUC)</v>
          </cell>
          <cell r="C2747" t="str">
            <v>Un</v>
          </cell>
          <cell r="D2747">
            <v>831.62431700000002</v>
          </cell>
          <cell r="E2747">
            <v>651.59</v>
          </cell>
        </row>
        <row r="2748">
          <cell r="A2748" t="str">
            <v>32.27.001</v>
          </cell>
          <cell r="B2748" t="str">
            <v>32.27.001 ASSESSORIA TECNICA - ENGENHEIRO PLENO. (SEDUC)</v>
          </cell>
          <cell r="C2748" t="str">
            <v>H</v>
          </cell>
          <cell r="D2748">
            <v>0</v>
          </cell>
        </row>
        <row r="2749">
          <cell r="A2749" t="str">
            <v>32.27.002</v>
          </cell>
          <cell r="B2749" t="str">
            <v>32.27.002 ASSESSORIA TECNICA - ENGENHEIRO SENIOR.(SEDUC)</v>
          </cell>
          <cell r="C2749" t="str">
            <v>H</v>
          </cell>
          <cell r="D2749">
            <v>0</v>
          </cell>
        </row>
        <row r="2750">
          <cell r="A2750" t="str">
            <v>32.27.003</v>
          </cell>
          <cell r="B2750" t="str">
            <v>32.27.003 ASSESSORIA TECNICA - ENGENHEIRO CONSULTOR ESPECIAL.(SEDUC)</v>
          </cell>
          <cell r="C2750" t="str">
            <v>H</v>
          </cell>
          <cell r="D2750">
            <v>0</v>
          </cell>
        </row>
        <row r="2751">
          <cell r="A2751" t="str">
            <v>32.27.004</v>
          </cell>
          <cell r="B2751" t="str">
            <v>32.27.004 ASSESSORIA TECNICA -TECNICO DE OBRAS.(SEDUC)</v>
          </cell>
          <cell r="C2751" t="str">
            <v>H</v>
          </cell>
          <cell r="D2751">
            <v>0</v>
          </cell>
        </row>
        <row r="2752">
          <cell r="A2752" t="str">
            <v>32.27.005</v>
          </cell>
          <cell r="B2752" t="str">
            <v>32.27.005 ASSESSORIA TECNICA -TECNICO AMBIENTAL. (SEDUC)</v>
          </cell>
          <cell r="C2752" t="str">
            <v>H</v>
          </cell>
          <cell r="D2752">
            <v>0</v>
          </cell>
        </row>
        <row r="2753">
          <cell r="A2753" t="str">
            <v>32.27.006</v>
          </cell>
          <cell r="B2753" t="str">
            <v>32.27.006 ASSESSORIA TECNICA -TECNICO EM GEOPROCESSAMENTO.(SEDUC)</v>
          </cell>
          <cell r="C2753" t="str">
            <v>H</v>
          </cell>
          <cell r="D2753">
            <v>0</v>
          </cell>
        </row>
        <row r="2754">
          <cell r="A2754" t="str">
            <v>32.28.001</v>
          </cell>
          <cell r="B2754" t="str">
            <v>32.28.001 VISTORIA - PEQUENO PORTE &lt; 300 m2 COM DISTANCIA DE ATE 100 KM DE RECIFE. (SEDUC)</v>
          </cell>
          <cell r="C2754" t="str">
            <v>Un</v>
          </cell>
          <cell r="D2754">
            <v>1476.3855510000001</v>
          </cell>
          <cell r="E2754">
            <v>1156.77</v>
          </cell>
        </row>
        <row r="2755">
          <cell r="A2755" t="str">
            <v>32.28.002</v>
          </cell>
          <cell r="B2755" t="str">
            <v>32.28.002 VISTORIA - PEQUENO PORTE &lt; 300 m2 COM DISTANCIA DE 100 A 250 KM DE RECIFE. (SEDUC)</v>
          </cell>
          <cell r="C2755" t="str">
            <v>Un</v>
          </cell>
          <cell r="D2755">
            <v>1967.2888200000002</v>
          </cell>
          <cell r="E2755">
            <v>1541.4</v>
          </cell>
        </row>
        <row r="2756">
          <cell r="A2756" t="str">
            <v>32.28.003</v>
          </cell>
          <cell r="B2756" t="str">
            <v>32.28.003 VISTORIA - PEQUENO PORTE &lt; 300 m2 COM DISTANCIA DE 250 A 400 KM DE RECIFE. (SEDUC)</v>
          </cell>
          <cell r="C2756" t="str">
            <v>Un</v>
          </cell>
          <cell r="D2756">
            <v>2525.1084980000001</v>
          </cell>
          <cell r="E2756">
            <v>1978.46</v>
          </cell>
        </row>
        <row r="2757">
          <cell r="A2757" t="str">
            <v>32.28.004</v>
          </cell>
          <cell r="B2757" t="str">
            <v>32.28.004 VISTORIA - PEQUENO PORTE &lt; 300 m2 COM DISTANCIA DE 400 A 600 KM DE RECIFE. (SEDUC)</v>
          </cell>
          <cell r="C2757" t="str">
            <v>Un</v>
          </cell>
          <cell r="D2757">
            <v>3261.5208349999998</v>
          </cell>
          <cell r="E2757">
            <v>2555.4499999999998</v>
          </cell>
        </row>
        <row r="2758">
          <cell r="A2758" t="str">
            <v>32.28.005</v>
          </cell>
          <cell r="B2758" t="str">
            <v>32.28.005 VISTORIA - PEQUENO PORTE &lt; 300 m2 COM DISTANCIA DE 600 A 900 KM DE RECIFE. (SEDUC)</v>
          </cell>
          <cell r="C2758" t="str">
            <v>Un</v>
          </cell>
          <cell r="D2758">
            <v>4377.2750580000002</v>
          </cell>
          <cell r="E2758">
            <v>3429.66</v>
          </cell>
        </row>
        <row r="2759">
          <cell r="A2759" t="str">
            <v>32.29.001</v>
          </cell>
          <cell r="B2759" t="str">
            <v>32.29.001 VISTORIA - MEDIO PORTE - entre 301 m2 e 1000 m2 COM DISTANCIA ATE 100 KM DE RECIFE. (SEDUC)</v>
          </cell>
          <cell r="C2759" t="str">
            <v>Un</v>
          </cell>
          <cell r="D2759">
            <v>2368.9531929999998</v>
          </cell>
          <cell r="E2759">
            <v>1856.11</v>
          </cell>
        </row>
        <row r="2760">
          <cell r="A2760" t="str">
            <v>32.29.002</v>
          </cell>
          <cell r="B2760" t="str">
            <v>32.29.002 VISTORIA - MEDIO PORTE - entre 301 m2 e 1000 m2 COM DISTANCIA DE 100 A 250 KM DE RECIFE. (SEDUC)</v>
          </cell>
          <cell r="C2760" t="str">
            <v>Un</v>
          </cell>
          <cell r="D2760">
            <v>2859.8692249999999</v>
          </cell>
          <cell r="E2760">
            <v>2240.75</v>
          </cell>
        </row>
        <row r="2761">
          <cell r="A2761" t="str">
            <v>32.29.003</v>
          </cell>
          <cell r="B2761" t="str">
            <v>32.29.003 VISTORIA - MEDIO PORTE - entre 301 m2 e 1000 m2 COM DISTANCIA DE 250 A 400 KM DE RECIFE. (SEDUC)</v>
          </cell>
          <cell r="C2761" t="str">
            <v>Un</v>
          </cell>
          <cell r="D2761">
            <v>3417.7527180000002</v>
          </cell>
          <cell r="E2761">
            <v>2677.86</v>
          </cell>
        </row>
        <row r="2762">
          <cell r="A2762" t="str">
            <v>32.29.004</v>
          </cell>
          <cell r="B2762" t="str">
            <v>32.29.004 VISTORIA - MEDIO PORTE - entre 301 m2 e 1000 m2 COM DISTANCIA DE 400 A 600 KM DE RECIFE. (SEDUC)</v>
          </cell>
          <cell r="C2762" t="str">
            <v>Un</v>
          </cell>
          <cell r="D2762">
            <v>4154.1140029999997</v>
          </cell>
          <cell r="E2762">
            <v>3254.81</v>
          </cell>
        </row>
        <row r="2763">
          <cell r="A2763" t="str">
            <v>32.29.005</v>
          </cell>
          <cell r="B2763" t="str">
            <v>32.29.005 VISTORIA - MEDIO PORTE - entre 301 m2 e 1000 m2 COM DISTANCIA DE 600 A 900 KM DE RECIFE. (SEDUC)</v>
          </cell>
          <cell r="C2763" t="str">
            <v>Un</v>
          </cell>
          <cell r="D2763">
            <v>5269.8427000000001</v>
          </cell>
          <cell r="E2763">
            <v>4129</v>
          </cell>
        </row>
        <row r="2764">
          <cell r="A2764" t="str">
            <v>32.30.001</v>
          </cell>
          <cell r="B2764" t="str">
            <v>32.30.001 VISTORIA - GRANDE PORTE - entre 1001 m2 e 5000 m2 COM DISTANCIA ATE 100 KM DE RECIFE. (SEDUC)</v>
          </cell>
          <cell r="C2764" t="str">
            <v>Un</v>
          </cell>
          <cell r="D2764">
            <v>4154.1140029999997</v>
          </cell>
          <cell r="E2764">
            <v>3254.81</v>
          </cell>
        </row>
        <row r="2765">
          <cell r="A2765" t="str">
            <v>32.30.002</v>
          </cell>
          <cell r="B2765" t="str">
            <v>32.30.002 VISTORIA - GRANDE PORTE - entre 1001 m2 e 5000 m2 COM DISTANCIA DE 100 A 250 KM DE RECIFE. (SEDUC)</v>
          </cell>
          <cell r="C2765" t="str">
            <v>Un</v>
          </cell>
          <cell r="D2765">
            <v>4645.0045089999994</v>
          </cell>
          <cell r="E2765">
            <v>3639.43</v>
          </cell>
        </row>
        <row r="2766">
          <cell r="A2766" t="str">
            <v>32.30.003</v>
          </cell>
          <cell r="B2766" t="str">
            <v>32.30.003 VISTORIA - GRANDE PORTE - entre 1001 m2 e 5000 m2 COM DISTANCIA DE 250 A 400 KM DE RECIFE. (SEDUC)</v>
          </cell>
          <cell r="C2766" t="str">
            <v>Un</v>
          </cell>
          <cell r="D2766">
            <v>5202.8369499999999</v>
          </cell>
          <cell r="E2766">
            <v>4076.5</v>
          </cell>
        </row>
        <row r="2767">
          <cell r="A2767" t="str">
            <v>32.30.004</v>
          </cell>
          <cell r="B2767" t="str">
            <v>32.30.004 VISTORIA - GRANDE PORTE - entre 1001 m2 e 5000 m2 COM DISTANCIA DE 400 A 600 KM DE RECIFE. (SEDUC)</v>
          </cell>
          <cell r="C2767" t="str">
            <v>Un</v>
          </cell>
          <cell r="D2767">
            <v>5939.2492869999996</v>
          </cell>
          <cell r="E2767">
            <v>4653.49</v>
          </cell>
        </row>
        <row r="2768">
          <cell r="A2768" t="str">
            <v>32.30.005</v>
          </cell>
          <cell r="B2768" t="str">
            <v>32.30.005 VISTORIA - GRANDE PORTE - entre 1001 m2 e 5000 m2 COM DISTANCIA DE 600 A 900 KM DE RECIFE.(SEDUC)</v>
          </cell>
          <cell r="C2768" t="str">
            <v>Un</v>
          </cell>
          <cell r="D2768">
            <v>7054.9907469999998</v>
          </cell>
          <cell r="E2768">
            <v>5527.69</v>
          </cell>
        </row>
        <row r="2769">
          <cell r="A2769" t="str">
            <v>32.31.001</v>
          </cell>
          <cell r="B2769" t="str">
            <v>32.31.001 LAUDO DE AVALIACAO - PEQUENO PORTE &lt; 300 m2 COM DISTANCIA DE ATE 100 KM DE RECIFE. (SEDUC)</v>
          </cell>
          <cell r="C2769" t="str">
            <v>Un</v>
          </cell>
          <cell r="D2769">
            <v>1753.329888</v>
          </cell>
          <cell r="E2769">
            <v>1373.76</v>
          </cell>
        </row>
        <row r="2770">
          <cell r="A2770" t="str">
            <v>32.31.002</v>
          </cell>
          <cell r="B2770" t="str">
            <v>32.31.002 LAUDO DE AVALIACAO - PEQUENO PORTE &lt; 300 m2 COM DISTANCIA DE 100 A 250 KM DE RECIFE.(SEDUC)</v>
          </cell>
          <cell r="C2770" t="str">
            <v>Un</v>
          </cell>
          <cell r="D2770">
            <v>2345.7245330000001</v>
          </cell>
          <cell r="E2770">
            <v>1837.91</v>
          </cell>
        </row>
        <row r="2771">
          <cell r="A2771" t="str">
            <v>32.31.003</v>
          </cell>
          <cell r="B2771" t="str">
            <v>32.31.003 LAUDO DE AVALIACAO - PEQUENO PORTE &lt; 300 m2 COM DISTANCIA DE 250 A 400 KM DE RECIFE. (SEDUC)</v>
          </cell>
          <cell r="C2771" t="str">
            <v>Un</v>
          </cell>
          <cell r="D2771">
            <v>3018.9727829999997</v>
          </cell>
          <cell r="E2771">
            <v>2365.41</v>
          </cell>
        </row>
        <row r="2772">
          <cell r="A2772" t="str">
            <v>32.31.004</v>
          </cell>
          <cell r="B2772" t="str">
            <v>32.31.004 LAUDO DE AVALIACAO - PEQUENO PORTE &lt; 300 m2 COM DISTANCIA DE 400 A 600 KM DE RECIFE.(SEDUC)</v>
          </cell>
          <cell r="C2772" t="str">
            <v>Un</v>
          </cell>
          <cell r="D2772">
            <v>3907.6221839999998</v>
          </cell>
          <cell r="E2772">
            <v>3061.68</v>
          </cell>
        </row>
        <row r="2773">
          <cell r="A2773" t="str">
            <v>32.31.005</v>
          </cell>
          <cell r="B2773" t="str">
            <v>32.31.005 LAUDO DE AVALIACAO - PEQUENO PORTE &lt; 300 m2 COM DISTANCIA DE 600 A 900 KM DE RECIFE.(SEDUC)</v>
          </cell>
          <cell r="C2773" t="str">
            <v>Un</v>
          </cell>
          <cell r="D2773">
            <v>5254.1442099999995</v>
          </cell>
          <cell r="E2773">
            <v>4116.7</v>
          </cell>
        </row>
        <row r="2774">
          <cell r="A2774" t="str">
            <v>32.32.001</v>
          </cell>
          <cell r="B2774" t="str">
            <v>32.32.001 LAUDO DE AVALIACAO - MEDIO PORTE - entre 301 m2 e 1000 m2 COM DISTANCIA ATE 100 KM DE RECIFE. (SEDUC)</v>
          </cell>
          <cell r="C2774" t="str">
            <v>Un</v>
          </cell>
          <cell r="D2774">
            <v>2830.4632729999998</v>
          </cell>
          <cell r="E2774">
            <v>2217.71</v>
          </cell>
        </row>
        <row r="2775">
          <cell r="A2775" t="str">
            <v>32.32.002</v>
          </cell>
          <cell r="B2775" t="str">
            <v>32.32.002 LAUDO DE AVALIACAO - MEDIO PORTE - entre 301 m2 e 1000 m2 COM DISTANCIA DE 100 A 250 KM DE RECIFE. (SEDUC)</v>
          </cell>
          <cell r="C2775" t="str">
            <v>Un</v>
          </cell>
          <cell r="D2775">
            <v>3422.9344959999999</v>
          </cell>
          <cell r="E2775">
            <v>2681.92</v>
          </cell>
        </row>
        <row r="2776">
          <cell r="A2776" t="str">
            <v>32.32.003</v>
          </cell>
          <cell r="B2776" t="str">
            <v>32.32.003 LAUDO DE AVALIACAO - MEDIO PORTE - entre 301 m2 e 1000 m2 COM DISTANCIA DE 250 A 400 KM DE RECIFE.(SEDUC)</v>
          </cell>
          <cell r="C2776" t="str">
            <v>Un</v>
          </cell>
          <cell r="D2776">
            <v>4096.1444569999994</v>
          </cell>
          <cell r="E2776">
            <v>3209.39</v>
          </cell>
        </row>
        <row r="2777">
          <cell r="A2777" t="str">
            <v>32.32.004</v>
          </cell>
          <cell r="B2777" t="str">
            <v>32.32.004 LAUDO DE AVALIACAO - MEDIO PORTE - entre 301 m2 e 1000 m2 COM DISTANCIA DE 400 A 600 KM DE RECIFE.(SEDUC)</v>
          </cell>
          <cell r="C2777" t="str">
            <v>Un</v>
          </cell>
          <cell r="D2777">
            <v>4984.8704360000002</v>
          </cell>
          <cell r="E2777">
            <v>3905.72</v>
          </cell>
        </row>
        <row r="2778">
          <cell r="A2778" t="str">
            <v>32.32.005</v>
          </cell>
          <cell r="B2778" t="str">
            <v>32.32.005 LAUDO DE AVALIACAO - MEDIO PORTE - entre 301 m2 e 1000 m2 COM DISTANCIA DE 600 A 900 KM DE RECIFE.(SEDUC)</v>
          </cell>
          <cell r="C2778" t="str">
            <v>Un</v>
          </cell>
          <cell r="D2778">
            <v>6331.3158840000006</v>
          </cell>
          <cell r="E2778">
            <v>4960.68</v>
          </cell>
        </row>
        <row r="2779">
          <cell r="A2779" t="str">
            <v>32.33.001</v>
          </cell>
          <cell r="B2779" t="str">
            <v>32.33.001 LAUDO DE AVALIACAO - GRANDE PORTE - entre 1001 m2 e 5000 m2 COM DISTANCIA ATE 100 KM DE RECIFE.(SEDUC)</v>
          </cell>
          <cell r="C2779" t="str">
            <v>Un</v>
          </cell>
          <cell r="D2779">
            <v>4984.8704360000002</v>
          </cell>
          <cell r="E2779">
            <v>3905.72</v>
          </cell>
        </row>
        <row r="2780">
          <cell r="A2780" t="str">
            <v>32.33.002</v>
          </cell>
          <cell r="B2780" t="str">
            <v>32.33.002 LAUDO DE AVALIACAO - GRANDE PORTE - entre 1001 m2 e 5000 m2 COM DISTANCIA DE 100 A 250 KM DE RECIFE.(SEDUC)</v>
          </cell>
          <cell r="C2780" t="str">
            <v>Un</v>
          </cell>
          <cell r="D2780">
            <v>5523.4179840000006</v>
          </cell>
          <cell r="E2780">
            <v>4327.68</v>
          </cell>
        </row>
        <row r="2781">
          <cell r="A2781" t="str">
            <v>32.33.003</v>
          </cell>
          <cell r="B2781" t="str">
            <v>32.33.003 LAUDO DE AVALIACAO - GRANDE PORTE - entre 1001 m2 e 5000 m2 COM DISTANCIA DE 250 A 400 KM DE RECIFE.(SEDUC)</v>
          </cell>
          <cell r="C2781" t="str">
            <v>Un</v>
          </cell>
          <cell r="D2781">
            <v>6250.5005679999995</v>
          </cell>
          <cell r="E2781">
            <v>4897.3599999999997</v>
          </cell>
        </row>
        <row r="2782">
          <cell r="A2782" t="str">
            <v>32.33.004</v>
          </cell>
          <cell r="B2782" t="str">
            <v>32.33.004 LAUDO DE AVALIACAO - GRANDE PORTE - entre 1001 m2 e 5000 m2 COM DISTANCIA DE 400 A 600 KM DE RECIFE. (SEDUC)</v>
          </cell>
          <cell r="C2782" t="str">
            <v>Un</v>
          </cell>
          <cell r="D2782">
            <v>7139.1882580000001</v>
          </cell>
          <cell r="E2782">
            <v>5593.66</v>
          </cell>
        </row>
        <row r="2783">
          <cell r="A2783" t="str">
            <v>32.33.005</v>
          </cell>
          <cell r="B2783" t="str">
            <v>32.33.005 LAUDO DE AVALIACAO - GRANDE PORTE - entre 1001 m2 e 5000 m2 COM DISTANCIA DE 600 A 900 KM DE RECIFE.(SEDUC)</v>
          </cell>
          <cell r="C2783" t="str">
            <v>Un</v>
          </cell>
          <cell r="D2783">
            <v>8485.7230469999995</v>
          </cell>
          <cell r="E2783">
            <v>6648.69</v>
          </cell>
        </row>
        <row r="2784">
          <cell r="A2784" t="str">
            <v>32.34.001</v>
          </cell>
          <cell r="B2784" t="str">
            <v>32.34.001 TAXA DE DESLOCAMENTO. (SEDUC)</v>
          </cell>
          <cell r="C2784" t="str">
            <v>Km</v>
          </cell>
          <cell r="D2784">
            <v>2.5143109999999997</v>
          </cell>
          <cell r="E2784">
            <v>1.97</v>
          </cell>
        </row>
        <row r="2785">
          <cell r="A2785" t="str">
            <v>501.00.000</v>
          </cell>
          <cell r="B2785" t="str">
            <v>501 CUSTO HORARIO DE EQUIPAMENTOS - ONERADO</v>
          </cell>
          <cell r="D2785">
            <v>0</v>
          </cell>
        </row>
        <row r="2786">
          <cell r="A2786" t="str">
            <v>501.01.010</v>
          </cell>
          <cell r="B2786" t="str">
            <v>501.01.010 CAMINHAO PIPA COM CAPACIDADE DE 6000L, POT.162 HP E EQUIPADO COM BOMBA A GASOLINA DE 3,4 HP, INCLUSIVE 10 METROS DE MANGOTE DE 2" COM MAO DE OBRA DO OPERADOR DE MANGUEIRA E MOTORISTA, INCLUSIVE COMBUSTIVEL.(SERVICO DIURNO). ONERADO (EMLURB)</v>
          </cell>
          <cell r="C2786" t="str">
            <v>H</v>
          </cell>
          <cell r="D2786">
            <v>442.46768400000002</v>
          </cell>
          <cell r="E2786">
            <v>346.68</v>
          </cell>
        </row>
        <row r="2787">
          <cell r="A2787" t="str">
            <v>501.01.015</v>
          </cell>
          <cell r="B2787" t="str">
            <v>501.01.015 CAMINHAO PIPA COM CAPACIDADE DE 6000L,  POT.162HP E EQUIPADO COM BOMBA A GASOLINA DE 3,4 HP, INCLUSIVE 10 METROS DE MANGOTE DE 2" COM MAO DE OBRA DO OPERADOR DE MANGUEIRA E MOTORISTA, INCLUSIVE COMBUSTIVEL. (SERVICO NOTURNO). ONERADO (EMLURB)</v>
          </cell>
          <cell r="C2787" t="str">
            <v>H</v>
          </cell>
          <cell r="D2787">
            <v>483.98572299999995</v>
          </cell>
          <cell r="E2787">
            <v>379.21</v>
          </cell>
        </row>
        <row r="2788">
          <cell r="A2788" t="str">
            <v>501.01.022</v>
          </cell>
          <cell r="B2788" t="str">
            <v>501.01.022 CAMINHAO POLIGUINDASTE COM CACAMBA DE 5M3, POT1 62 HP - COM MAO DE OBRA DO OPERADOR E COMBUSTIVEL.(SERVICO DIURNO). ONERADO (EMLURB)</v>
          </cell>
          <cell r="C2788" t="str">
            <v>H</v>
          </cell>
          <cell r="D2788">
            <v>366.75756799999999</v>
          </cell>
          <cell r="E2788">
            <v>287.36</v>
          </cell>
        </row>
        <row r="2789">
          <cell r="A2789" t="str">
            <v>501.01.023</v>
          </cell>
          <cell r="B2789" t="str">
            <v>501.01.023 CAMINHAO POLIGUINDASTE COM CACAMBA DE 5M3, POT1 62 HP - COM MAO DE OBRA DO OPERADOR E COMBUSTIVEL. (SERVICO NOTURNO). ONERADO (EMLURB)</v>
          </cell>
          <cell r="C2789" t="str">
            <v>H</v>
          </cell>
          <cell r="D2789">
            <v>385.44259999999997</v>
          </cell>
          <cell r="E2789">
            <v>302</v>
          </cell>
        </row>
        <row r="2790">
          <cell r="A2790" t="str">
            <v>501.01.030</v>
          </cell>
          <cell r="B2790" t="str">
            <v>501.01.030 CAMINHONETE EQUIPADA COM ESCADA EXTENSIVEL DE 8 M. FIXADA EM UM SUPORTE GIRATORIO, SINALIZACAO COM LAMPADA INTERMITENTE SOBRE A CABINE E 4 CONES DE 75 CM PARA BALIZAMENTO COM MAO DE OBRA DO OPERADOR E COMBUSTIVEL.(SERVICO DIURNO). ONERADO (EMLURB)</v>
          </cell>
          <cell r="C2790" t="str">
            <v>H</v>
          </cell>
          <cell r="D2790">
            <v>270.37139200000001</v>
          </cell>
          <cell r="E2790">
            <v>211.84</v>
          </cell>
        </row>
        <row r="2791">
          <cell r="A2791" t="str">
            <v>501.01.031</v>
          </cell>
          <cell r="B2791" t="str">
            <v>501.01.031 CAMINHONETE EQUIPADA COM ESCADA EXTENSIVEL DE 8 M. FIXADA EM UM SUPORTE GIRATORIO, SINALIZACAO COM LAMPADA INTERMITENTE SOBRE A CABINE E 4 CONES DE 75 CM PARA BALIZAMENTO COM MAO DE OBRA DO OPERADOR E COMBUSTIVEL.(SERVICO NOTURNO). ONERADO (EMLURB)</v>
          </cell>
          <cell r="C2791" t="str">
            <v>H</v>
          </cell>
          <cell r="D2791">
            <v>287.57591600000001</v>
          </cell>
          <cell r="E2791">
            <v>225.32</v>
          </cell>
        </row>
        <row r="2792">
          <cell r="A2792" t="str">
            <v>501.01.032</v>
          </cell>
          <cell r="B2792" t="str">
            <v>501.01.032 CAMINHONETE SIMPLES, MOTOR DIESEL, CAP.2 TON. POT. 145 HP - COM MAO DE OBRA DO OPERADOR E COMBUSTIVEL. (SERVICO DIURNO). ONERADO (EMLURB)</v>
          </cell>
          <cell r="C2792" t="str">
            <v>H</v>
          </cell>
          <cell r="D2792">
            <v>266.44038799999998</v>
          </cell>
          <cell r="E2792">
            <v>208.76</v>
          </cell>
        </row>
        <row r="2793">
          <cell r="A2793" t="str">
            <v>501.01.033</v>
          </cell>
          <cell r="B2793" t="str">
            <v>501.01.033 CAMINHONETE SIMPLES, MOTOR DIESEL, CAP.2 TON. POT.145 HP - COM MAO DE OBRA DO OPERADOR E COMBUSTIVEL.(SERVICO NOTURNO). ONERADO (EMLURB)</v>
          </cell>
          <cell r="C2793" t="str">
            <v>H</v>
          </cell>
          <cell r="D2793">
            <v>283.64491200000003</v>
          </cell>
          <cell r="E2793">
            <v>222.24</v>
          </cell>
        </row>
        <row r="2794">
          <cell r="A2794" t="str">
            <v>501.01.040</v>
          </cell>
          <cell r="B2794" t="str">
            <v>501.01.040 CAMINHAO COM CARROCERIA EM MADEIRA COM CAPACIDADE DE 13 TON. POT. 162 HP - COM MAO DE OBRADO OPERADOR E COMBUSTIVEL.(SERVICO DIURNO). ONERADO (EMLURB)</v>
          </cell>
          <cell r="C2794" t="str">
            <v>H</v>
          </cell>
          <cell r="D2794">
            <v>332.74417299999999</v>
          </cell>
          <cell r="E2794">
            <v>260.70999999999998</v>
          </cell>
        </row>
        <row r="2795">
          <cell r="A2795" t="str">
            <v>501.01.041</v>
          </cell>
          <cell r="B2795" t="str">
            <v>501.01.041 CAMINHAO COM CARROCERIA EM MADEIRA COM CAPACIDADE DE 13 TON. POT. 162 HP - COM MAO DE OBRA DO OPERADOR E COMBUSTIVEL.(SERVICO NOTURNO). ONERADO (EMLURB)</v>
          </cell>
          <cell r="C2795" t="str">
            <v>H</v>
          </cell>
          <cell r="D2795">
            <v>351.41644199999996</v>
          </cell>
          <cell r="E2795">
            <v>275.33999999999997</v>
          </cell>
        </row>
        <row r="2796">
          <cell r="A2796" t="str">
            <v>501.01.042</v>
          </cell>
          <cell r="B2796" t="str">
            <v>501.01.042 CAMINHAO COM CARROCERIA EM MADEIRA F 4000 COM CAPACIDADE DE 4 TON - POT. 135 HP - COM MAO DE OBRA DO OPERADOR E COMBUSTIVEL.(SERVICO DIURNO). ONERADO (EMLURB)</v>
          </cell>
          <cell r="C2796" t="str">
            <v>H</v>
          </cell>
          <cell r="D2796">
            <v>281.62835799999999</v>
          </cell>
          <cell r="E2796">
            <v>220.66</v>
          </cell>
        </row>
        <row r="2797">
          <cell r="A2797" t="str">
            <v>501.01.043</v>
          </cell>
          <cell r="B2797" t="str">
            <v>501.01.043 CAMINHAO COM CARROCERIA EM MADEIRA F 4000 COM CAPACIDADE DE 4 TON - POT.135 HP - COM MAO DEOBRA DO OPERADOR E COMBUSTIVEL.(SERVICO NOTURNO). ONERADO (EMLURB)</v>
          </cell>
          <cell r="C2797" t="str">
            <v>H</v>
          </cell>
          <cell r="D2797">
            <v>300.30062699999996</v>
          </cell>
          <cell r="E2797">
            <v>235.29</v>
          </cell>
        </row>
        <row r="2798">
          <cell r="A2798" t="str">
            <v>501.01.044</v>
          </cell>
          <cell r="B2798" t="str">
            <v>501.01.044 CARRETA CARREGA TUDO, COM BASE PLANA E 3 EIXOS COM CAPACIDADE DE CARGA DE 15 A 70 TON. - SEM MAO DE OBRA DO OPERADOR E SEM COMBUSTIVEL.(SERVICO DIURNO OU NOTURNO). ONERADO (EMLURB)</v>
          </cell>
          <cell r="C2798" t="str">
            <v>H</v>
          </cell>
          <cell r="D2798">
            <v>74.216844999999992</v>
          </cell>
          <cell r="E2798">
            <v>58.15</v>
          </cell>
        </row>
        <row r="2799">
          <cell r="A2799" t="str">
            <v>501.01.046</v>
          </cell>
          <cell r="B2799" t="str">
            <v>501.01.046 CAVALO MECANICO COM CAPACIDADE DE 30 TON. POT.203 HP - COM MAO DE OBRA DO OPERADOR E COMBUSTIVEL.(SERVICO DIURNO). ONERADO (EMLURB)</v>
          </cell>
          <cell r="C2799" t="str">
            <v>H</v>
          </cell>
          <cell r="D2799">
            <v>396.39325399999996</v>
          </cell>
          <cell r="E2799">
            <v>310.58</v>
          </cell>
        </row>
        <row r="2800">
          <cell r="A2800" t="str">
            <v>501.01.047</v>
          </cell>
          <cell r="B2800" t="str">
            <v>501.01.047 CAVALO MECANICO COM CAPACIDADE DE 30 TON. POT.203 HP - COM MAO DE OBRA DO OPERADOR E COMBUSTIVEL.(SERVICO NOTURNO). ONERADO (EMLURB)</v>
          </cell>
          <cell r="C2800" t="str">
            <v>H</v>
          </cell>
          <cell r="D2800">
            <v>415.06552299999998</v>
          </cell>
          <cell r="E2800">
            <v>325.20999999999998</v>
          </cell>
        </row>
        <row r="2801">
          <cell r="A2801" t="str">
            <v>501.01.050</v>
          </cell>
          <cell r="B2801" t="str">
            <v>501.01.050 CAMINHAO BASCULANTE - POT.162 HP E CACAMBA COM CAPACIDADE DE 6,5 M3 - COM MAO DE OBRA DO OPERADOR E COMBUSTIVEL.(SERVICO DIURNO). ONERADO (EMLURB)</v>
          </cell>
          <cell r="C2801" t="str">
            <v>H</v>
          </cell>
          <cell r="D2801">
            <v>338.76830899999999</v>
          </cell>
          <cell r="E2801">
            <v>265.43</v>
          </cell>
        </row>
        <row r="2802">
          <cell r="A2802" t="str">
            <v>501.01.051</v>
          </cell>
          <cell r="B2802" t="str">
            <v>501.01.051 CAMINHAO BASCULANTE - POT.162 HP E CACAMBA COM CAPACIDADE DE 6,5 M3 - COM MAO DE OBRA DO OPERADOR E COMBUSTIVEL.(SERVICO NOTURNO). ONERADO (EMLURB)</v>
          </cell>
          <cell r="C2802" t="str">
            <v>H</v>
          </cell>
          <cell r="D2802">
            <v>357.44057800000002</v>
          </cell>
          <cell r="E2802">
            <v>280.06</v>
          </cell>
        </row>
        <row r="2803">
          <cell r="A2803" t="str">
            <v>501.01.052</v>
          </cell>
          <cell r="B2803" t="str">
            <v>501.01.052 CAMINHAO BASCULANTE COM 3 EIXOS - POT. 211 HP E CACAMBA COM CAPACIDADE DE 8 M3 - COM MAO DE OBRA DO OPERADOR E COMBUSTIVEL.(SERVICO DIURNO). ONERADO (EMLURB)</v>
          </cell>
          <cell r="C2803" t="str">
            <v>H</v>
          </cell>
          <cell r="D2803">
            <v>348.263981</v>
          </cell>
          <cell r="E2803">
            <v>272.87</v>
          </cell>
        </row>
        <row r="2804">
          <cell r="A2804" t="str">
            <v>501.01.053</v>
          </cell>
          <cell r="B2804" t="str">
            <v>501.01.053 CAMINHAO BASCULANTE COM 3 EIXOS - POT. 211 HP E CACAMBA COM CAPACIDADE DE 8 M3 - COM MAO DE OBRA DO OPERADOR E COMBUSTIVEL.(SERVICO NOTURNO). ONERADO (EMLURB)</v>
          </cell>
          <cell r="C2804" t="str">
            <v>H</v>
          </cell>
          <cell r="D2804">
            <v>385.59575599999999</v>
          </cell>
          <cell r="E2804">
            <v>302.12</v>
          </cell>
        </row>
        <row r="2805">
          <cell r="A2805" t="str">
            <v>501.01.054</v>
          </cell>
          <cell r="B2805" t="str">
            <v>501.01.054 CAMINHAO BASCULANTE (FORA DE ESTRADA), POT.241HP COM CAPACIDADE DE 20 TON. E CACAMBA DE 14 M3 COM MAO DE OBRA DO OPERADOR E COMBUSTIVEL.(SERVICO DIURNO). ONERADO (EMLURB)</v>
          </cell>
          <cell r="C2805" t="str">
            <v>H</v>
          </cell>
          <cell r="D2805">
            <v>493.68560300000001</v>
          </cell>
          <cell r="E2805">
            <v>386.81</v>
          </cell>
        </row>
        <row r="2806">
          <cell r="A2806" t="str">
            <v>501.01.055</v>
          </cell>
          <cell r="B2806" t="str">
            <v>501.01.055 CAMINHAO BASCULANTE (FORA DE ESTRADA), POT.241HP COM CAPACIDADE DE 20 TON.E CACAMBA DE 14M3 COM MAO DE OBRA DO OPERADOR E COMBUSTIVEL.(SERVICO NOTURNO). ONERADO (EMLURB)</v>
          </cell>
          <cell r="C2806" t="str">
            <v>H</v>
          </cell>
          <cell r="D2806">
            <v>512.35787200000004</v>
          </cell>
          <cell r="E2806">
            <v>401.44</v>
          </cell>
        </row>
        <row r="2807">
          <cell r="A2807" t="str">
            <v>501.01.056</v>
          </cell>
          <cell r="B2807" t="str">
            <v>501.01.056 CAMINHAO TANQUE IRRIGADEIRA COM CAPACIDADE DE 6000L. - POT. 162 HP - COM MAO DE OBRA DO OPERADOR E COMBUSTIVEL.(SERVICO DIURNO). ONERADO (EMLURB)</v>
          </cell>
          <cell r="C2807" t="str">
            <v>H</v>
          </cell>
          <cell r="D2807">
            <v>326.28609499999999</v>
          </cell>
          <cell r="E2807">
            <v>255.65</v>
          </cell>
        </row>
        <row r="2808">
          <cell r="A2808" t="str">
            <v>501.01.057</v>
          </cell>
          <cell r="B2808" t="str">
            <v>501.01.057 CAMINHAO TANQUE IRRIGADEIRA COM CAPACIDADE DE 6000L. - POT. 162 HP - COM MAO DE OBRA DO OPERADOR E COMBUSTIVEL.(SERVICO NOTURNO). ONERADO (EMLURB)</v>
          </cell>
          <cell r="C2808" t="str">
            <v>H</v>
          </cell>
          <cell r="D2808">
            <v>344.95836399999996</v>
          </cell>
          <cell r="E2808">
            <v>270.27999999999997</v>
          </cell>
        </row>
        <row r="2809">
          <cell r="A2809" t="str">
            <v>501.01.058</v>
          </cell>
          <cell r="B2809" t="str">
            <v>501.01.058 CAMINHAO TANQUE IRRIGADEIRA COM CAPACIDADE DE 10000 L - POT.162 HP - COM MAO DE OBRA DO OPERADOR E COMBUSTIVEL.(SERVICO DIURNO). ONERADO (EMLURB)</v>
          </cell>
          <cell r="C2809" t="str">
            <v>H</v>
          </cell>
          <cell r="D2809">
            <v>332.93561800000003</v>
          </cell>
          <cell r="E2809">
            <v>260.86</v>
          </cell>
        </row>
        <row r="2810">
          <cell r="A2810" t="str">
            <v>501.01.059</v>
          </cell>
          <cell r="B2810" t="str">
            <v>501.01.059 CAMINHAO TANQUE IRRIGADEIRA COM CAPACIDADE DE 10000 L - POT.162 HP - COM MAO DE OBRA DO OPERADOR E COMBUSTIVEL.(SERVICO NOTURNO). ONERADO (EMLURB)</v>
          </cell>
          <cell r="C2810" t="str">
            <v>H</v>
          </cell>
          <cell r="D2810">
            <v>351.60788700000001</v>
          </cell>
          <cell r="E2810">
            <v>275.49</v>
          </cell>
        </row>
        <row r="2811">
          <cell r="A2811" t="str">
            <v>501.01.060</v>
          </cell>
          <cell r="B2811" t="str">
            <v>501.01.060 SERVICO DE AJUDANTE DE CAMINHOES OU CAMINHONETES.(SERVICO DIURNO). ONERADO (EMLURB)</v>
          </cell>
          <cell r="C2811" t="str">
            <v>H</v>
          </cell>
          <cell r="D2811">
            <v>28.104126000000001</v>
          </cell>
          <cell r="E2811">
            <v>22.02</v>
          </cell>
        </row>
        <row r="2812">
          <cell r="A2812" t="str">
            <v>501.01.061</v>
          </cell>
          <cell r="B2812" t="str">
            <v>501.01.061 SERVICO DE AJUDANTE EM CAMINHOES OU CAMINHONETES.(SERVICO NOTURNO). ONERADO (EMLURB)</v>
          </cell>
          <cell r="C2812" t="str">
            <v>H</v>
          </cell>
          <cell r="D2812">
            <v>32.379731</v>
          </cell>
          <cell r="E2812">
            <v>25.37</v>
          </cell>
        </row>
        <row r="2813">
          <cell r="A2813" t="str">
            <v>501.01.062</v>
          </cell>
          <cell r="B2813" t="str">
            <v>501.01.062 SERVICO DE AJUDANTE EM CAMINHOES (SERVICO DIURNO COM INSALUBRIDADE). ONERADO (EMLURB)</v>
          </cell>
          <cell r="C2813" t="str">
            <v>H</v>
          </cell>
          <cell r="D2813">
            <v>35.366273</v>
          </cell>
          <cell r="E2813">
            <v>27.71</v>
          </cell>
        </row>
        <row r="2814">
          <cell r="A2814" t="str">
            <v>501.01.063</v>
          </cell>
          <cell r="B2814" t="str">
            <v>501.01.063 SERVICO DE AJUDANTE EM CAMINHOES (SERVICO NOTURNO COM INSALUBRIDADE). ONERADO (EMLURB)</v>
          </cell>
          <cell r="C2814" t="str">
            <v>H</v>
          </cell>
          <cell r="D2814">
            <v>41.109622999999999</v>
          </cell>
          <cell r="E2814">
            <v>32.21</v>
          </cell>
        </row>
        <row r="2815">
          <cell r="A2815" t="str">
            <v>501.01.550</v>
          </cell>
          <cell r="B2815" t="str">
            <v>501.01.550 CAMINHAO BASCULANTE - POT.162 HP E CACAMBA COM CAPACIDADE DE 6,5 M3 - COM MAO DE OBRA DO OPERADOR E COMBUSTIVEL.(SERVICO DIURNO COM INSALUBRIDADE). ONERADO (EMLURB)</v>
          </cell>
          <cell r="C2815" t="str">
            <v>H</v>
          </cell>
          <cell r="D2815">
            <v>353.33089199999995</v>
          </cell>
          <cell r="E2815">
            <v>276.83999999999997</v>
          </cell>
        </row>
        <row r="2816">
          <cell r="A2816" t="str">
            <v>501.01.551</v>
          </cell>
          <cell r="B2816" t="str">
            <v>501.01.551 CAMINHAO BASCULANTE - POT.162 HP E CACAMBA COM CAPACIDADE DE 6,5 M3 - COM MAO DE OBRA DO OPERADOR E COMBUSTIVEL.(SERVICO NOTURNO COM INSALUBRIDADE). ONERADO (EMLURB)</v>
          </cell>
          <cell r="C2816" t="str">
            <v>H</v>
          </cell>
          <cell r="D2816">
            <v>375.62785300000002</v>
          </cell>
          <cell r="E2816">
            <v>294.31</v>
          </cell>
        </row>
        <row r="2817">
          <cell r="A2817" t="str">
            <v>501.01.552</v>
          </cell>
          <cell r="B2817" t="str">
            <v>501.01.552 CAMINHAO BASCULANTE COM 3 EIXOS - POT 211 HP E CACAMBA COM CAPACIDADE DE 8M3 COM MAO DE OBRA DO OPERADOR E COMBUSTIVEL (SERVICO DIURNO) . ONERADO (EMLURB)</v>
          </cell>
          <cell r="C2817" t="str">
            <v>H</v>
          </cell>
          <cell r="D2817">
            <v>362.82656399999996</v>
          </cell>
          <cell r="E2817">
            <v>284.27999999999997</v>
          </cell>
        </row>
        <row r="2818">
          <cell r="A2818" t="str">
            <v>501.01.553</v>
          </cell>
          <cell r="B2818" t="str">
            <v>501.01.553 CAMINHAO BASCULANTE COM 3 EIXOS - POT 211 HP CACAMBA COM CAPACIDADE DE 8 M3 COM MAO DE OBRA DO OPERADOR E COMBUSTIVEL (SERVICO NOTURNO). ONERADO (EMLURB)</v>
          </cell>
          <cell r="C2818" t="str">
            <v>H</v>
          </cell>
          <cell r="D2818">
            <v>403.78303099999999</v>
          </cell>
          <cell r="E2818">
            <v>316.37</v>
          </cell>
        </row>
        <row r="2819">
          <cell r="A2819" t="str">
            <v>501.01.556</v>
          </cell>
          <cell r="B2819" t="str">
            <v>501.01.556 CAMINHAO TANQUE IRRIGADEIRA COM CAPACIDADE DE 6000L. - POT. 162 HP - COM MAO DE OBRA DO OPERADOR E COMBUSTIVEL. (SERVICO DIURNO COM INSALUBRIDADE). ONERADO (EMLURB)</v>
          </cell>
          <cell r="C2819" t="str">
            <v>H</v>
          </cell>
          <cell r="D2819">
            <v>340.835915</v>
          </cell>
          <cell r="E2819">
            <v>267.05</v>
          </cell>
        </row>
        <row r="2820">
          <cell r="A2820" t="str">
            <v>501.01.557</v>
          </cell>
          <cell r="B2820" t="str">
            <v>501.01.557 CAMINHAO TANQUE IRRIGADEIRA COM CAPACIDADE DE 6000L. - POT. 162 HP - COM MAO DE OBRA DO OPERADOR E COMBUSTIVEL. (SERVICO NOTURNO COM INSALUBRIDADE). ONERADO (EMLURB)</v>
          </cell>
          <cell r="C2820" t="str">
            <v>H</v>
          </cell>
          <cell r="D2820">
            <v>363.15840200000002</v>
          </cell>
          <cell r="E2820">
            <v>284.54000000000002</v>
          </cell>
        </row>
        <row r="2821">
          <cell r="A2821" t="str">
            <v>501.02.010</v>
          </cell>
          <cell r="B2821" t="str">
            <v>501.02.010 PA CARREGADEIRA SOBRE RODAS - POT.170 HP - COM MAO DE OBRA DO OPERADOR E COMBUSTIVEL. (SERVICO DIURNO). ONERADO (EMLURB)</v>
          </cell>
          <cell r="C2821" t="str">
            <v>H</v>
          </cell>
          <cell r="D2821">
            <v>600.56296499999996</v>
          </cell>
          <cell r="E2821">
            <v>470.55</v>
          </cell>
        </row>
        <row r="2822">
          <cell r="A2822" t="str">
            <v>501.02.011</v>
          </cell>
          <cell r="B2822" t="str">
            <v>501.02.011 PA CARREGADEIRA SOBRE RODAS - POT.170 HP - COM MAO DE OBRA DO OPERADOR E COMBUSTIVEL. (SERVICO NOTURNO). ONERADO (EMLURB)</v>
          </cell>
          <cell r="C2822" t="str">
            <v>H</v>
          </cell>
          <cell r="D2822">
            <v>632.39388700000006</v>
          </cell>
          <cell r="E2822">
            <v>495.49</v>
          </cell>
        </row>
        <row r="2823">
          <cell r="A2823" t="str">
            <v>501.02.020</v>
          </cell>
          <cell r="B2823" t="str">
            <v>501.02.020 PA CARREGADEIRA SOBRE RODAS - POT.118 HP - COM MAO DE OBRA DO OPERADOR E COMBUSTIVEL.(SERVICO DIURNO). ONERADO (EMLURB)</v>
          </cell>
          <cell r="C2823" t="str">
            <v>H</v>
          </cell>
          <cell r="D2823">
            <v>476.44279</v>
          </cell>
          <cell r="E2823">
            <v>373.3</v>
          </cell>
        </row>
        <row r="2824">
          <cell r="A2824" t="str">
            <v>501.02.021</v>
          </cell>
          <cell r="B2824" t="str">
            <v>501.02.021 PA CARREGADEIRA SOBRE RODAS - POT.118 HP - COM MAO DE OBRA DO OPERADOR E COMBUSTIVEL.(SERVICO NOTURNO). ONERADO (EMLURB)</v>
          </cell>
          <cell r="C2824" t="str">
            <v>H</v>
          </cell>
          <cell r="D2824">
            <v>508.27371199999999</v>
          </cell>
          <cell r="E2824">
            <v>398.24</v>
          </cell>
        </row>
        <row r="2825">
          <cell r="A2825" t="str">
            <v>501.02.030</v>
          </cell>
          <cell r="B2825" t="str">
            <v>501.02.030 RETROESCAVADEIRA SOBRE PNEUS POT. 82 HP - COM MAO DE OBRA DO OPERADOR E COMBUSTIVEL. (SERVICO DIURNO). ONERADO (EMLURB)</v>
          </cell>
          <cell r="C2825" t="str">
            <v>H</v>
          </cell>
          <cell r="D2825">
            <v>366.47678199999996</v>
          </cell>
          <cell r="E2825">
            <v>287.14</v>
          </cell>
        </row>
        <row r="2826">
          <cell r="A2826" t="str">
            <v>501.02.031</v>
          </cell>
          <cell r="B2826" t="str">
            <v>501.02.031  RETROESCAVADEIRA SOBRE PNEUS POT. 82 HP - COM MAO DE OBRA DO OPERADOR E COMBUSTIVEL.(SERVICO NOTURNO). ONERADO (EMLURB)</v>
          </cell>
          <cell r="C2826" t="str">
            <v>H</v>
          </cell>
          <cell r="D2826">
            <v>398.307704</v>
          </cell>
          <cell r="E2826">
            <v>312.08</v>
          </cell>
        </row>
        <row r="2827">
          <cell r="A2827" t="str">
            <v>501.02.044</v>
          </cell>
          <cell r="B2827" t="str">
            <v>501.02.044 ESCAVADEIRA HIDRAULICA SOBRE ESTEIRA POT.105 HP - COM MAO DE OBRA DO OPERADOR E COMBUSTIVEL (SERVICO DIURNO). ONERADO (EMLURB)</v>
          </cell>
          <cell r="C2827" t="str">
            <v>H</v>
          </cell>
          <cell r="D2827">
            <v>521.17710499999998</v>
          </cell>
          <cell r="E2827">
            <v>408.35</v>
          </cell>
        </row>
        <row r="2828">
          <cell r="A2828" t="str">
            <v>501.02.045</v>
          </cell>
          <cell r="B2828" t="str">
            <v>501.02.045 ESCAVADEIRA HIDRAULICA SOBRE ESTEIRA POT.105 HP -   COM MAO DE OBRA DO OPERADOR E COMBUSTIVEL(SERVICO NOTURNO). ONERADO (EMLURB)</v>
          </cell>
          <cell r="C2828" t="str">
            <v>H</v>
          </cell>
          <cell r="D2828">
            <v>552.99526399999991</v>
          </cell>
          <cell r="E2828">
            <v>433.28</v>
          </cell>
        </row>
        <row r="2829">
          <cell r="A2829" t="str">
            <v>501.02.046</v>
          </cell>
          <cell r="B2829" t="str">
            <v>501.02.046 ESCAVADEIRA HIDRAULICA SOBRE ESTEIRA POT. 123HP - COM MAO DE OBRA DO OPERADOR E COMBUSTIVEL(SERVICO DIURNO). ONERADO (EMLURB)</v>
          </cell>
          <cell r="C2829" t="str">
            <v>H</v>
          </cell>
          <cell r="D2829">
            <v>621.404944</v>
          </cell>
          <cell r="E2829">
            <v>486.88</v>
          </cell>
        </row>
        <row r="2830">
          <cell r="A2830" t="str">
            <v>501.02.047</v>
          </cell>
          <cell r="B2830" t="str">
            <v>501.02.047 ESCAVADEIRA HIDRAULICA SOBRE ESTEIRA POT.123 HP - COM MAO DE OBRA DO OPERADOR E COMBUSTIVEL (SERVICO NOTURNO). ONERADO (EMLURB)</v>
          </cell>
          <cell r="C2830" t="str">
            <v>H</v>
          </cell>
          <cell r="D2830">
            <v>653.22310300000004</v>
          </cell>
          <cell r="E2830">
            <v>511.81</v>
          </cell>
        </row>
        <row r="2831">
          <cell r="A2831" t="str">
            <v>501.02.060</v>
          </cell>
          <cell r="B2831" t="str">
            <v>501.02.060  RETROESCAVADEIRA SOBRE PNEUS - POT.82 HP, EQUIPADA COM ROMPEDOR HIDRAULICO, CAP. DE IMPACTO DE 400 KG - COM MAO DE OBRA DO OPERADOR E COMBUSTIVEL. (SERVICO DIURNO). ONERADO (EMLURB)</v>
          </cell>
          <cell r="C2831" t="str">
            <v>H</v>
          </cell>
          <cell r="D2831">
            <v>404.74025599999999</v>
          </cell>
          <cell r="E2831">
            <v>317.12</v>
          </cell>
        </row>
        <row r="2832">
          <cell r="A2832" t="str">
            <v>501.02.061</v>
          </cell>
          <cell r="B2832" t="str">
            <v>501.02.061  RETROESCAVADEIRA SOBRE PNEUS - POT.82 HP, EQUIPADA COM ROMPEDOR HIDRAULICO, CAP. DE IMPACTO DE 400 KG - COM MAO DE OBRA DO OPERADOR E COMBUSTIVEL. (SERVICO NOTURNO). ONERADO (EMLURB)</v>
          </cell>
          <cell r="C2832" t="str">
            <v>H</v>
          </cell>
          <cell r="D2832">
            <v>436.58394099999998</v>
          </cell>
          <cell r="E2832">
            <v>342.07</v>
          </cell>
        </row>
        <row r="2833">
          <cell r="A2833" t="str">
            <v>501.02.070</v>
          </cell>
          <cell r="B2833" t="str">
            <v>501.02.070 MINICARREGADEIRA SOBRE RODAS EQUIPADA COM VASSOURA SINTETICA MECANIZADA - POT 50HP - COM MAO DE OBRA DO OPERADOR E COMBUSTIVEL. (SERVICO DIURNO). ONERADO (EMLURB)</v>
          </cell>
          <cell r="C2833" t="str">
            <v>H</v>
          </cell>
          <cell r="D2833">
            <v>299.81563299999999</v>
          </cell>
          <cell r="E2833">
            <v>234.91</v>
          </cell>
        </row>
        <row r="2834">
          <cell r="A2834" t="str">
            <v>501.02.071</v>
          </cell>
          <cell r="B2834" t="str">
            <v>501.02.071 MINICARREGADEIRA SOBRE RODAS EQUIPADA COM VASSOURA SINTETICA MECANIZADA - POT 50HP - COM MAO DE OBRA DO OPERADOR E COMBUSTIVEL. (SERVICO NOTURNO). ONERADO (EMLURB)</v>
          </cell>
          <cell r="C2834" t="str">
            <v>H</v>
          </cell>
          <cell r="D2834">
            <v>331.64655500000003</v>
          </cell>
          <cell r="E2834">
            <v>259.85000000000002</v>
          </cell>
        </row>
        <row r="2835">
          <cell r="A2835" t="str">
            <v>501.02.510</v>
          </cell>
          <cell r="B2835" t="str">
            <v>501.02.510 PA CARREGADEIRA SOBRE RODAS POT 170 HP COM MAO DE OBRA DO OPERADOR E COMBUSTIVEL (SERVICO DIURNO COM INSALUBRIDADE). ONERADO (EMLURB)</v>
          </cell>
          <cell r="C2835" t="str">
            <v>H</v>
          </cell>
          <cell r="D2835">
            <v>615.08725900000002</v>
          </cell>
          <cell r="E2835">
            <v>481.93</v>
          </cell>
        </row>
        <row r="2836">
          <cell r="A2836" t="str">
            <v>501.02.511</v>
          </cell>
          <cell r="B2836" t="str">
            <v>501.02.511 PA CARREGADEIRA SOBRE RODAS POT 170 HP COM MAO DE OBRA DO OPERADOR E COMBUSTIVEL (SERVICO NOTURNO COM INSALUBRIDADE). ONERADO (EMLURB)</v>
          </cell>
          <cell r="C2836" t="str">
            <v>H</v>
          </cell>
          <cell r="D2836">
            <v>650.568399</v>
          </cell>
          <cell r="E2836">
            <v>509.73</v>
          </cell>
        </row>
        <row r="2837">
          <cell r="A2837" t="str">
            <v>501.02.520</v>
          </cell>
          <cell r="B2837" t="str">
            <v>501.02.520 PA CARREGADEIRA SOBRE RODAS - POT.118 HP - COM MAO DE OBRA DO OPERADOR E COMBUSTIVEL.(SERVICO DIURNO COM INSALUBRIDADE). ONERADO (EMLURB)</v>
          </cell>
          <cell r="C2837" t="str">
            <v>H</v>
          </cell>
          <cell r="D2837">
            <v>490.97984700000001</v>
          </cell>
          <cell r="E2837">
            <v>384.69</v>
          </cell>
        </row>
        <row r="2838">
          <cell r="A2838" t="str">
            <v>501.02.521</v>
          </cell>
          <cell r="B2838" t="str">
            <v>501.02.521 PA CARREGADEIRA SOBRE RODAS - POT.118 HP - COM MAO DE OBRA DO OPERADOR E COMBUSTIVEL.(SERVICO NOTURNO COM INSALUBRIDADE). ONERADO (EMLURB)</v>
          </cell>
          <cell r="C2838" t="str">
            <v>H</v>
          </cell>
          <cell r="D2838">
            <v>526.47375</v>
          </cell>
          <cell r="E2838">
            <v>412.5</v>
          </cell>
        </row>
        <row r="2839">
          <cell r="A2839" t="str">
            <v>501.02.570</v>
          </cell>
          <cell r="B2839" t="str">
            <v>501.02.570 MINICARREGADEIRA SOBRE RODAS EQUIPADA COM VASSOURA SINTETICA MECANIZADA - POT 50HP - COM MAO DE OBRA DO OPERADOR E COMBUSTIVEL. (SERVICO DIURNO COM INSALUBRIDADE). ONERADO (EMLURB)</v>
          </cell>
          <cell r="C2839" t="str">
            <v>H</v>
          </cell>
          <cell r="D2839">
            <v>314.37821600000001</v>
          </cell>
          <cell r="E2839">
            <v>246.32</v>
          </cell>
        </row>
        <row r="2840">
          <cell r="A2840" t="str">
            <v>501.02.571</v>
          </cell>
          <cell r="B2840" t="str">
            <v>501.02.571 MINICARREGADEIRA SOBRE RODAS EQUIPADA COM VASSOURA SINTETICA MECANIZADA - POT 50HP - COM MAO DE OBRA DO OPERADOR E COMBUSTIVEL. (SERVICO NOTURNO COM INSALUBRIDADE). ONERADO (EMLURB)</v>
          </cell>
          <cell r="C2840" t="str">
            <v>H</v>
          </cell>
          <cell r="D2840">
            <v>349.82106699999997</v>
          </cell>
          <cell r="E2840">
            <v>274.08999999999997</v>
          </cell>
        </row>
        <row r="2841">
          <cell r="A2841" t="str">
            <v>501.03.010</v>
          </cell>
          <cell r="B2841" t="str">
            <v>501.03.010 ROLO COMPACTADOR VIBRATORIO TANDEM COM CAPACIDADE DE 5 A 8 TON -POT.72 HP - COM MAO DE OBRA DO OPERADOR E COMBUSTIVEL. (SERVICO DIURNO). ONERADO (EMLURB)</v>
          </cell>
          <cell r="C2841" t="str">
            <v>H</v>
          </cell>
          <cell r="D2841">
            <v>417.92443499999996</v>
          </cell>
          <cell r="E2841">
            <v>327.45</v>
          </cell>
        </row>
        <row r="2842">
          <cell r="A2842" t="str">
            <v>501.03.011</v>
          </cell>
          <cell r="B2842" t="str">
            <v>501.03.011 ROLO COMPACTADOR VIBRATORIO TANDEM COM CAPACIDADE DE 5 A 8 TON -POT.72 HP - COM MAO DE OBRA DO OPERADOR E COMBUSTIVEL. (SERVICO NOTURNO). ONERADO (EMLURB)</v>
          </cell>
          <cell r="C2842" t="str">
            <v>H</v>
          </cell>
          <cell r="D2842">
            <v>449.755357</v>
          </cell>
          <cell r="E2842">
            <v>352.39</v>
          </cell>
        </row>
        <row r="2843">
          <cell r="A2843" t="str">
            <v>501.03.015</v>
          </cell>
          <cell r="B2843" t="str">
            <v>501.03.015 ROLO COMPACTADOR PARA ASFALTO TANDEM COM CAPACIDADE OPERACIONAL DE 1,3 TON. - POT 18HP - LARGURA DE ROLAGEM 900MM - COM MAO DE OBRA DO OPERADOR E COMBUSTIVEL (SERVICO DIURNO). ONERADO (EMLURB)</v>
          </cell>
          <cell r="C2843" t="str">
            <v>H</v>
          </cell>
          <cell r="D2843">
            <v>240.77399500000001</v>
          </cell>
          <cell r="E2843">
            <v>188.65</v>
          </cell>
        </row>
        <row r="2844">
          <cell r="A2844" t="str">
            <v>501.03.016</v>
          </cell>
          <cell r="B2844" t="str">
            <v>501.03.016 ROLO COMPACTADOR PARA ASFALTO TANDEM COM CAPACIDADE OPERACIONAL 1,3TON - POT 18HP LARGURADE ROLAGEM 900MM - COM MAO DE OBRA DO OPERADOR E COMBUSTIVEL (SERVICO NOTURNO). ONERADO (EMLURB)</v>
          </cell>
          <cell r="C2844" t="str">
            <v>H</v>
          </cell>
          <cell r="D2844">
            <v>272.61768000000001</v>
          </cell>
          <cell r="E2844">
            <v>213.6</v>
          </cell>
        </row>
        <row r="2845">
          <cell r="A2845" t="str">
            <v>501.03.020</v>
          </cell>
          <cell r="B2845" t="str">
            <v>501.03.020 ROLO COMPACTADOR VIBRATORIO COM CAPACIDADE DE 9 A 14 TON - POT.150 HP - COM MAO DE OBRA DO OPERADOR E COMBUSTIVEL.(SERVICO DIURNO). ONERADO (EMLURB)</v>
          </cell>
          <cell r="C2845" t="str">
            <v>H</v>
          </cell>
          <cell r="D2845">
            <v>510.71144499999997</v>
          </cell>
          <cell r="E2845">
            <v>400.15</v>
          </cell>
        </row>
        <row r="2846">
          <cell r="A2846" t="str">
            <v>501.03.021</v>
          </cell>
          <cell r="B2846" t="str">
            <v>501.03.021 ROLO COMPACTADOR VIBRATORIO COM CAPACIDADE DE 9 A 14 TON - POT.150 HP - COM MAO DE OBRA DO OPERADOR E COMBUSTIVEL.(SERVICO NOTURNO). ONERADO (EMLURB)</v>
          </cell>
          <cell r="C2846" t="str">
            <v>H</v>
          </cell>
          <cell r="D2846">
            <v>542.54236700000001</v>
          </cell>
          <cell r="E2846">
            <v>425.09</v>
          </cell>
        </row>
        <row r="2847">
          <cell r="A2847" t="str">
            <v>501.03.030</v>
          </cell>
          <cell r="B2847" t="str">
            <v>501.03.030 ROLO COMPACTADOR PE DE CARNEIRO COM CAPACIDADE DE 7,7 TON - POT.79 HP- COM MAO DE OBRA DO OPERADOR E COMBUSTIVEL.(SERVICO DIURNO). ONERADO (EMLURB)</v>
          </cell>
          <cell r="C2847" t="str">
            <v>H</v>
          </cell>
          <cell r="D2847">
            <v>435.26935200000003</v>
          </cell>
          <cell r="E2847">
            <v>341.04</v>
          </cell>
        </row>
        <row r="2848">
          <cell r="A2848" t="str">
            <v>501.03.031</v>
          </cell>
          <cell r="B2848" t="str">
            <v>501.03.031 ROLO COMPACTADOR PE DE CARNEIRO COM CAPACIDADE DE 7,7 TON - POT.79HP - COM MAO DE OBRA DO OPERADOR E COMBUSTIVEL.(SERVICO NOTURNO). ONERADO (EMLURB)</v>
          </cell>
          <cell r="C2848" t="str">
            <v>H</v>
          </cell>
          <cell r="D2848">
            <v>467.11303700000002</v>
          </cell>
          <cell r="E2848">
            <v>365.99</v>
          </cell>
        </row>
        <row r="2849">
          <cell r="A2849" t="str">
            <v>501.03.040</v>
          </cell>
          <cell r="B2849" t="str">
            <v>501.03.040 ROLO COMPACTADOR DE PNEUS AUTOPROPULSOR COM CAPACIDADE DE 9,8 A 27 TONELADAS - POT. 100 HP COM MAO DE OBRA DO OPERADOR E COMBUSTIVEL. (SERVICO DIURNO). ONERADO (EMLURB)</v>
          </cell>
          <cell r="C2849" t="str">
            <v>H</v>
          </cell>
          <cell r="D2849">
            <v>525.27402800000004</v>
          </cell>
          <cell r="E2849">
            <v>411.56</v>
          </cell>
        </row>
        <row r="2850">
          <cell r="A2850" t="str">
            <v>501.03.041</v>
          </cell>
          <cell r="B2850" t="str">
            <v>501.03.041 ROLO COMPACTADOR DE PNEUS AUTOPROPULSOR COM CAPACIDADE DE 9,8 A 27 TONELADAS - POT. 100 HP COM MAO DE OBRA DO OPERADOR E COMBUSTIVEL.(SERVICO NOTURNO). ONERADO (EMLURB)</v>
          </cell>
          <cell r="C2850" t="str">
            <v>H</v>
          </cell>
          <cell r="D2850">
            <v>557.10495000000003</v>
          </cell>
          <cell r="E2850">
            <v>436.5</v>
          </cell>
        </row>
        <row r="2851">
          <cell r="A2851" t="str">
            <v>501.03.050</v>
          </cell>
          <cell r="B2851" t="str">
            <v>501.03.050 ROLO COMPACTADOR VIBRATORIO LISO COM CAPACIDADE DE 6,5 TON - POT.79 HP - COM MAO DE OBRA DOOPERADOR E COMBUSTIVEL.(SERVICO DIURNO). ONERADO (EMLURB)</v>
          </cell>
          <cell r="C2851" t="str">
            <v>H</v>
          </cell>
          <cell r="D2851">
            <v>341.83142899999996</v>
          </cell>
          <cell r="E2851">
            <v>267.83</v>
          </cell>
        </row>
        <row r="2852">
          <cell r="A2852" t="str">
            <v>501.03.051</v>
          </cell>
          <cell r="B2852" t="str">
            <v>501.03.051 ROLO COMPACTADOR VIBRATORIO LISO COM CAPACIDADE DE 6,5 TON - POT 79 HP - COM MAO DE OBRA DO OPERADOR E COMBUSTIVEL.(SERVICO NOTURNO). ONERADO (EMLURB)</v>
          </cell>
          <cell r="C2852" t="str">
            <v>H</v>
          </cell>
          <cell r="D2852">
            <v>373.662351</v>
          </cell>
          <cell r="E2852">
            <v>292.77</v>
          </cell>
        </row>
        <row r="2853">
          <cell r="A2853" t="str">
            <v>501.03.060</v>
          </cell>
          <cell r="B2853" t="str">
            <v>501.03.060 PLACA VIBRATORIA, MOTOR DIESEL - POT.4HP - COM MAO DE OBRA DO OPERADOR E COMBUSTIVEL.(SERVICO DIURNO). ONERADO (EMLURB)</v>
          </cell>
          <cell r="C2853" t="str">
            <v>H</v>
          </cell>
          <cell r="D2853">
            <v>93.067796000000001</v>
          </cell>
          <cell r="E2853">
            <v>72.92</v>
          </cell>
        </row>
        <row r="2854">
          <cell r="A2854" t="str">
            <v>501.03.061</v>
          </cell>
          <cell r="B2854" t="str">
            <v>501.03.061 PLACA VIBRATORIA, MOTOR DIESEL - POT.4HP - COM MAO DE OBRA DO OPERADOR E COMBUSTIVEL.(SERVICO NOTURNO). ONERADO (EMLURB)</v>
          </cell>
          <cell r="C2854" t="str">
            <v>H</v>
          </cell>
          <cell r="D2854">
            <v>105.907374</v>
          </cell>
          <cell r="E2854">
            <v>82.98</v>
          </cell>
        </row>
        <row r="2855">
          <cell r="A2855" t="str">
            <v>501.03.070</v>
          </cell>
          <cell r="B2855" t="str">
            <v>501.03.070 VIBRADOR DE IMERSAO ELETRICO 45 MM - POT.2 CV COM MAO DE OBRA DO OPERADOR E ENERGIA ELETRICA. (SERVICO NOTURNO). ONERADO (EMLURB)</v>
          </cell>
          <cell r="C2855" t="str">
            <v>H</v>
          </cell>
          <cell r="D2855">
            <v>61.377267000000003</v>
          </cell>
          <cell r="E2855">
            <v>48.09</v>
          </cell>
        </row>
        <row r="2856">
          <cell r="A2856" t="str">
            <v>501.03.071</v>
          </cell>
          <cell r="B2856" t="str">
            <v>501.03.071 VIBRADOR DE IMERSAO ELETRICO 45 MM - POT.2 CV COM MAO DE OBRA DO OPERADOR E ENERGIA ELETRICA. (SERVICO DIURNO). ONERADO (EMLURB)</v>
          </cell>
          <cell r="C2856" t="str">
            <v>H</v>
          </cell>
          <cell r="D2856">
            <v>69.928477000000001</v>
          </cell>
          <cell r="E2856">
            <v>54.79</v>
          </cell>
        </row>
        <row r="2857">
          <cell r="A2857" t="str">
            <v>501.03.510</v>
          </cell>
          <cell r="B2857" t="str">
            <v>501.03.510 ROLO COMPACTADOR VIBRATORIO TANDEM COM CAPACIDADE DE 5 A 8 TON - POT.72 HP - COM MAO DE OBRA DO OPERADOR E COMBUSTIVEL. (SERVICO DIURNO COM INSALUBRIDADE). ONERADO (EMLURB)</v>
          </cell>
          <cell r="C2857" t="str">
            <v>H</v>
          </cell>
          <cell r="D2857">
            <v>432.48701800000003</v>
          </cell>
          <cell r="E2857">
            <v>338.86</v>
          </cell>
        </row>
        <row r="2858">
          <cell r="A2858" t="str">
            <v>501.03.511</v>
          </cell>
          <cell r="B2858" t="str">
            <v>501.03.511 ROLO COMPACTADOR VIBRATORIO TANDEM COM CAPACIDADE DE 5 A 8 TON - POT.72 HP - COM MAO DE OBRA DO OPERADOR E COMBUSTIVEL. (SERVICO NOTURNO COM INSALUBRIDADE). ONERADO (EMLURB)</v>
          </cell>
          <cell r="C2858" t="str">
            <v>H</v>
          </cell>
          <cell r="D2858">
            <v>467.95539499999995</v>
          </cell>
          <cell r="E2858">
            <v>366.65</v>
          </cell>
        </row>
        <row r="2859">
          <cell r="A2859" t="str">
            <v>501.03.515</v>
          </cell>
          <cell r="B2859" t="str">
            <v>501.03.515 ROLO COMPACTADOR PARA ASFALTO TANDEM COM CAPACIDADE OPERACIONAL 1,  3 TON - POT 18HP LARGURA DE ROLAGEM 900MM - COM MAO DE OBRA DO OPERADOR E COMBUSTIVEL (SERVICO DIURNO COM INSALUBRIDADE). ONERADO (EMLURB)</v>
          </cell>
          <cell r="C2859" t="str">
            <v>H</v>
          </cell>
          <cell r="D2859">
            <v>255.336578</v>
          </cell>
          <cell r="E2859">
            <v>200.06</v>
          </cell>
        </row>
        <row r="2860">
          <cell r="A2860" t="str">
            <v>501.03.516</v>
          </cell>
          <cell r="B2860" t="str">
            <v>501.03.516 ROLO COMPACTADOR PARA ASFALTO TANDEM COM CAPACIDADE OPERACIONAL 1,  3 TON - POT 18HP LARGURA DE ROLAGEM 900MM COM MAO DE OBRA DO OPERADOR E COMBUSTIVEL (SERVICO NOTURNO COM INSALUBRIDADE). ONERADO (EMLURB)</v>
          </cell>
          <cell r="C2860" t="str">
            <v>H</v>
          </cell>
          <cell r="D2860">
            <v>290.81771800000001</v>
          </cell>
          <cell r="E2860">
            <v>227.86</v>
          </cell>
        </row>
        <row r="2861">
          <cell r="A2861" t="str">
            <v>501.03.520</v>
          </cell>
          <cell r="B2861" t="str">
            <v>501.03.520 ROLO COMPACTADOR VIBRATORIO COM CAPACIDADE DE 9 A 14 TON - POT. 150 HP - COM MAO DE OBRA DO OPERADOR E COMBUSTIVEL. (SERVICO DIURNO COM INSALUBRIDADE). ONERADO (EMLURB)</v>
          </cell>
          <cell r="C2861" t="str">
            <v>H</v>
          </cell>
          <cell r="D2861">
            <v>525.27402800000004</v>
          </cell>
          <cell r="E2861">
            <v>411.56</v>
          </cell>
        </row>
        <row r="2862">
          <cell r="A2862" t="str">
            <v>501.03.521</v>
          </cell>
          <cell r="B2862" t="str">
            <v>501.03.521 ROLO COMPACTADOR VIBRATORIO COM CAPACIDADE DE 9 A 14 TON - POT.150 HP - COM MAO DE OBRA DO OPERADOR E COMBUSTIVEL. (SERVICO NOTURNO COM INSALUBRIDADE). ONERADO (EMLURB)</v>
          </cell>
          <cell r="C2862" t="str">
            <v>H</v>
          </cell>
          <cell r="D2862">
            <v>560.71687899999995</v>
          </cell>
          <cell r="E2862">
            <v>439.33</v>
          </cell>
        </row>
        <row r="2863">
          <cell r="A2863" t="str">
            <v>501.03.540</v>
          </cell>
          <cell r="B2863" t="str">
            <v>501.03.540 ROLO COMPACTADOR DE PNEUS AUTOPROPULSOR COMCAPACIDADE DE 9,8 A 27 TONELADAS - POT.100 HPCOM MAO DE OBRA DO OPERADOR E COMBUSTIVEL. (SERVICO DIURNO COM INSALUBRIDADE). ONERADO (EMLURB)</v>
          </cell>
          <cell r="C2863" t="str">
            <v>H</v>
          </cell>
          <cell r="D2863">
            <v>539.823848</v>
          </cell>
          <cell r="E2863">
            <v>422.96</v>
          </cell>
        </row>
        <row r="2864">
          <cell r="A2864" t="str">
            <v>501.03.541</v>
          </cell>
          <cell r="B2864" t="str">
            <v>501.03.541 ROLO COMPACTADOR DE PNEUS AUTOPROPULSOR COMCAPACIDADE DE 9,8 A 27 TONELADAS - POT.100 HPCOM MAO DE OBRA DO OPERADOR E COMBUSTIVEL. (SERVICO NOTURNO COM INSALUBRIDADE). ONERADO (EMLURB)</v>
          </cell>
          <cell r="C2864" t="str">
            <v>H</v>
          </cell>
          <cell r="D2864">
            <v>575.31775099999993</v>
          </cell>
          <cell r="E2864">
            <v>450.77</v>
          </cell>
        </row>
        <row r="2865">
          <cell r="A2865" t="str">
            <v>501.04.010</v>
          </cell>
          <cell r="B2865" t="str">
            <v>501.04.010 DISTRIBUIDOR DE AGREGADO - REBOCAVEL. (SERVICO DIURNO OU NOTURNO). ONERADO (EMLURB)</v>
          </cell>
          <cell r="C2865" t="str">
            <v>H</v>
          </cell>
          <cell r="D2865">
            <v>18.902003000000001</v>
          </cell>
          <cell r="E2865">
            <v>14.81</v>
          </cell>
        </row>
        <row r="2866">
          <cell r="A2866" t="str">
            <v>501.04.022</v>
          </cell>
          <cell r="B2866" t="str">
            <v>501.04.022 DISTRIBUIDOR DE LIGANTE BETUMINOSO COM CAPACIDADE DE 5000 L SOBRE CHASSIS DE CAMINHAO - COM MAO DE OBRA DO OPERADOR E COMBUSTIVEL.(SERVICO DIURNO). ONERADO (EMLURB)</v>
          </cell>
          <cell r="C2866" t="str">
            <v>H</v>
          </cell>
          <cell r="D2866">
            <v>481.15233699999999</v>
          </cell>
          <cell r="E2866">
            <v>376.99</v>
          </cell>
        </row>
        <row r="2867">
          <cell r="A2867" t="str">
            <v>501.04.023</v>
          </cell>
          <cell r="B2867" t="str">
            <v>501.04.023 DISTRIBUIDOR DE LIGANTE BETUMINOSO COM CAPACIDADE DE 5000 L SOBRE CHASSIS DE CAMINHAO - COM MAO DE OBRA DO OPERADOR E COMBUSTIVEL. (SERVICO NOTURNO). ONERADO (EMLURB)</v>
          </cell>
          <cell r="C2867" t="str">
            <v>H</v>
          </cell>
          <cell r="D2867">
            <v>499.82460600000002</v>
          </cell>
          <cell r="E2867">
            <v>391.62</v>
          </cell>
        </row>
        <row r="2868">
          <cell r="A2868" t="str">
            <v>501.04.030</v>
          </cell>
          <cell r="B2868" t="str">
            <v>501.04.030 DISTRIBUIDOR DE BETUME COM AQUECEDOR REBOCAVEL, CAPACIDADE DE 1200 L.- COM MAO DE OBRA DO OPERADOR.(SERVICO DIURNO). ONERADO (EMLURB)</v>
          </cell>
          <cell r="C2868" t="str">
            <v>H</v>
          </cell>
          <cell r="D2868">
            <v>117.18986599999999</v>
          </cell>
          <cell r="E2868">
            <v>91.82</v>
          </cell>
        </row>
        <row r="2869">
          <cell r="A2869" t="str">
            <v>501.04.031</v>
          </cell>
          <cell r="B2869" t="str">
            <v>501.04.031 DISTRIBUIDOR DE BETUME COM AQUECEDOR REBOCAVEL, CAPACIDADE DE 1200 L.- COM MAO DE OBRA DO OPERADOR.(SERVICO NOTURNO). ONERADO (EMLURB)</v>
          </cell>
          <cell r="C2869" t="str">
            <v>H</v>
          </cell>
          <cell r="D2869">
            <v>135.86213499999999</v>
          </cell>
          <cell r="E2869">
            <v>106.45</v>
          </cell>
        </row>
        <row r="2870">
          <cell r="A2870" t="str">
            <v>501.04.040</v>
          </cell>
          <cell r="B2870" t="str">
            <v>501.04.040 EQUIPAMENTO PARA LAMA ASFALTICA COM CAPACIDADE DE 5 M3, ACOPLADO SOBRE CHASSIS DE CAMINHAO COM 3 EIXOS - COM MAO DE OBRA DO OPERADOR E COMBUSTIVEL.(SERVICO DIURNO). ONERADO (EMLURB)</v>
          </cell>
          <cell r="C2870" t="str">
            <v>H</v>
          </cell>
          <cell r="D2870">
            <v>542.61894499999994</v>
          </cell>
          <cell r="E2870">
            <v>425.15</v>
          </cell>
        </row>
        <row r="2871">
          <cell r="A2871" t="str">
            <v>501.04.041</v>
          </cell>
          <cell r="B2871" t="str">
            <v>501.04.041 EQUIPAMENTO PARA LAMA ASFALTICA COM CAPACIDADE DE 5 M3, ACOPLADO SOBRE CHASSIS DE CAMINHAO COM 3 EIXOS - COM MAO DE OBRA DO OPERADOR E COMBUSTIVEL. (SERVICO NOTURNO). ONERADO (EMLURB)</v>
          </cell>
          <cell r="C2871" t="str">
            <v>H</v>
          </cell>
          <cell r="D2871">
            <v>468.63183400000003</v>
          </cell>
          <cell r="E2871">
            <v>367.18</v>
          </cell>
        </row>
        <row r="2872">
          <cell r="A2872" t="str">
            <v>501.04.050</v>
          </cell>
          <cell r="B2872" t="str">
            <v>501.04.050 VASSOURA MECANICA - REBOCAVEL.(SERVICO DIURNO OU NOTURNO). ONERADO (EMLURB)</v>
          </cell>
          <cell r="C2872" t="str">
            <v>H</v>
          </cell>
          <cell r="D2872">
            <v>13.822329</v>
          </cell>
          <cell r="E2872">
            <v>10.83</v>
          </cell>
        </row>
        <row r="2873">
          <cell r="A2873" t="str">
            <v>501.04.060</v>
          </cell>
          <cell r="B2873" t="str">
            <v>501.04.060 GRADE ARADORA REBOCAVEL COM 20 DISCOS DE 24".(SERVICO DIURNO OU NOTURNO) - SEM MAO DE OBRA DO OPERADOR. ONERADO (EMLURB)</v>
          </cell>
          <cell r="C2873" t="str">
            <v>H</v>
          </cell>
          <cell r="D2873">
            <v>10.976179999999999</v>
          </cell>
          <cell r="E2873">
            <v>8.6</v>
          </cell>
        </row>
        <row r="2874">
          <cell r="A2874" t="str">
            <v>501.04.522</v>
          </cell>
          <cell r="B2874" t="str">
            <v>501.04.522 DISTRIBUIDOR DE LIGANTE BETUMINOSO COM CAPACIDADE DE 5000 L. SOBRE CHASSIS DE CAMINHAO - COM MAO DE OBRA DO OPERADOR E COMBUSTIVEL.(SERVICO DIURNO COM INSALUBRIDADE). ONERADO (EMLURB)</v>
          </cell>
          <cell r="C2874" t="str">
            <v>H</v>
          </cell>
          <cell r="D2874">
            <v>495.68939399999999</v>
          </cell>
          <cell r="E2874">
            <v>388.38</v>
          </cell>
        </row>
        <row r="2875">
          <cell r="A2875" t="str">
            <v>501.04.523</v>
          </cell>
          <cell r="B2875" t="str">
            <v>501.04.523 DISTRIBUIDOR DE LIGANTE BETUMINOSO COM CAPACIDADE DE 5000 L. SOBRE CHASSIS DE CAMINHAO - COM MAO DE OBRA DO OPERADOR E COMBUSTIVEL.(SERVICO NOTURNO COM INSALUBRIDADE). ONERADO (EMLURB)</v>
          </cell>
          <cell r="C2875" t="str">
            <v>H</v>
          </cell>
          <cell r="D2875">
            <v>518.01188100000002</v>
          </cell>
          <cell r="E2875">
            <v>405.87</v>
          </cell>
        </row>
        <row r="2876">
          <cell r="A2876" t="str">
            <v>501.04.540</v>
          </cell>
          <cell r="B2876" t="str">
            <v>501.04.540 EQUIPAMENTO PARA LAMA ASFALTICA COM CAPACIDADE DE 5 M3, ACOPLADO SOBRE CHASSIS DE CAMINHAO COM 3 EIXOS COM MAO DE OBRA DO OPERADOR E COMBUSTIVEL.(SERVICO DIURNO COM INSALUBRIDADE). ONERADO (EMLURB)</v>
          </cell>
          <cell r="C2876" t="str">
            <v>H</v>
          </cell>
          <cell r="D2876">
            <v>557.18152799999996</v>
          </cell>
          <cell r="E2876">
            <v>436.56</v>
          </cell>
        </row>
        <row r="2877">
          <cell r="A2877" t="str">
            <v>501.04.541</v>
          </cell>
          <cell r="B2877" t="str">
            <v>501.04.541 EQUIPAMENTO PARA LAMA ASFALTICA COM CAPACIDADE DE 5 M3, ACOPLADO SOBRE CHASSIS DE CAMINHAO COM 3 EIXOS COM MAO DE OBRA DO OPERADOR E COMBUSTIVEL. (SERVICO NOTURNO COM INSALUBRIDADE). ONERADO (EMLURB)</v>
          </cell>
          <cell r="C2877" t="str">
            <v>H</v>
          </cell>
          <cell r="D2877">
            <v>579.47848899999997</v>
          </cell>
          <cell r="E2877">
            <v>454.03</v>
          </cell>
        </row>
        <row r="2878">
          <cell r="A2878" t="str">
            <v>501.05.015</v>
          </cell>
          <cell r="B2878" t="str">
            <v>501.05.015 GUINDASTE COM CESTO, ACOPLADO SOBRE CAMINHAO CARROCERIA, CAPACIDADE DO CESTO PARA 01  PESSOA OU 100 KG E ALCANCE VERTICAL MAXIMO DE 8,60 M COM MAO DE OBRA D0 OPERADOR E COMBUSTIVEL.(SERVICO DIURNO). ONERADO (EMLURB)</v>
          </cell>
          <cell r="C2878" t="str">
            <v>H</v>
          </cell>
          <cell r="D2878">
            <v>362.890379</v>
          </cell>
          <cell r="E2878">
            <v>284.33</v>
          </cell>
        </row>
        <row r="2879">
          <cell r="A2879" t="str">
            <v>501.05.025</v>
          </cell>
          <cell r="B2879" t="str">
            <v>501.05.025 GUINDASTE COM CESTO, ACOPLADO SOBRE CAMINHAO CARROCERIA, CAPACIDADE DO CESTO PARA 1  PESSOA OU 100 KG E ALCANCE VERTICAL MAXIMO DE 8,60 M COM MAO DE OBRA DO OPERADOR E COMBUSTIVEL.(SERVICO NOTURNO). ONERADO (EMLURB)</v>
          </cell>
          <cell r="C2879" t="str">
            <v>H</v>
          </cell>
          <cell r="D2879">
            <v>381.56264799999997</v>
          </cell>
          <cell r="E2879">
            <v>298.95999999999998</v>
          </cell>
        </row>
        <row r="2880">
          <cell r="A2880" t="str">
            <v>501.05.035</v>
          </cell>
          <cell r="B2880" t="str">
            <v>501.05.035 GUINDASTE SEM CESTO COM CAPACIDADE DE CARGA MAXIMA DE 2235 KGF E ALCANCE VERTICAL MAXIMO DE 8,60M, ACOPLADO SOBRE CAMINHAO CARROCERIA COM MAO DE OBRA DO OPERADOR E COMBUSTIVEL.(SERVICO DIURNO). ONERADO (EMLURB)</v>
          </cell>
          <cell r="C2880" t="str">
            <v>H</v>
          </cell>
          <cell r="D2880">
            <v>360.13357100000002</v>
          </cell>
          <cell r="E2880">
            <v>282.17</v>
          </cell>
        </row>
        <row r="2881">
          <cell r="A2881" t="str">
            <v>501.05.045</v>
          </cell>
          <cell r="B2881" t="str">
            <v>501.05.045 GUINDASTE SEM CESTO COM CAPACIDADE DE CARGA MAXIMA DE 2235 KGF E ALCANCE VERTICAL MAXIMO DE 8,6M ACOPLADO SOBRE CAMINHAO CARROCERIA - COM MAO DE OBRA DO OPERADOR E COMBUSTIVEL.(SERVICO NOTURNO). ONERADO (EMLURB)</v>
          </cell>
          <cell r="C2881" t="str">
            <v>H</v>
          </cell>
          <cell r="D2881">
            <v>378.80583999999999</v>
          </cell>
          <cell r="E2881">
            <v>296.8</v>
          </cell>
        </row>
        <row r="2882">
          <cell r="A2882" t="str">
            <v>501.05.055</v>
          </cell>
          <cell r="B2882" t="str">
            <v>501.05.055 LANCA ELEVATORIA COM CESTO, ACOPLADO EM CAMINHAO CHASSIS COM 3 EIXOS, CAPACIDADE DO CESTO PARA 01 PESSOA OU 100KG E ALCANCE VERTICAL 25 METROS - COM MAO DE OBRA DO OPERADOR E COMBUSTIVEL.(SERVICO DIURNO OU NOTURNO). ONERADO (EMLURB)</v>
          </cell>
          <cell r="C2882" t="str">
            <v>H</v>
          </cell>
          <cell r="D2882">
            <v>552.20395800000006</v>
          </cell>
          <cell r="E2882">
            <v>432.66</v>
          </cell>
        </row>
        <row r="2883">
          <cell r="A2883" t="str">
            <v>501.05.065</v>
          </cell>
          <cell r="B2883" t="str">
            <v>501.05.065 LANCA ELEVATORIA COM CESTO, ACOPLADO EM CAMINHAO CHASSIS DE 3 EIXOS, CAPACIDADE DO CESTOPARA 01 PESSOA OU 100KG E ALCANCE VERTICAL MAXIMO DE 25 METROS - COM MAO DE OBRA DO OPERADOR E COMBUSTIVEL. (SERVICO NOTURNO). ONERADO (EMLURB)</v>
          </cell>
          <cell r="C2883" t="str">
            <v>H</v>
          </cell>
          <cell r="D2883">
            <v>570.87622699999997</v>
          </cell>
          <cell r="E2883">
            <v>447.29</v>
          </cell>
        </row>
        <row r="2884">
          <cell r="A2884" t="str">
            <v>501.06.030</v>
          </cell>
          <cell r="B2884" t="str">
            <v>501.06.030 TRATOR DE ESTEIRA SEM ESCARIFICADOR POT.91 HP COM MAO DE OBRA DO OPERADOR E COMBUSTIVEL.(SERVICO DIURNO). ONERADO (EMLURB)</v>
          </cell>
          <cell r="C2884" t="str">
            <v>H</v>
          </cell>
          <cell r="D2884">
            <v>438.37076100000002</v>
          </cell>
          <cell r="E2884">
            <v>343.47</v>
          </cell>
        </row>
        <row r="2885">
          <cell r="A2885" t="str">
            <v>501.06.031</v>
          </cell>
          <cell r="B2885" t="str">
            <v>501.06.031 TRATOR DE ESTEIRA SEM ESCARIFICADOR POT.91 HP COM MAO DE OBRA DO OPERADOR E COMBUSTIVEL.(SERVICO NOTURNO). ONERADO (EMLURB)</v>
          </cell>
          <cell r="C2885" t="str">
            <v>H</v>
          </cell>
          <cell r="D2885">
            <v>470.201683</v>
          </cell>
          <cell r="E2885">
            <v>368.41</v>
          </cell>
        </row>
        <row r="2886">
          <cell r="A2886" t="str">
            <v>501.06.040</v>
          </cell>
          <cell r="B2886" t="str">
            <v>501.06.040 TRATOR DE ESTEIRA SEM ESCARIFICADOR POT.140 HP COM MAO DE OBRA DO OPERADOR E COMBUSTIVEL.(SERVICO DIURNO). ONERADO (EMLURB)</v>
          </cell>
          <cell r="C2886" t="str">
            <v>H</v>
          </cell>
          <cell r="D2886">
            <v>614.29595300000005</v>
          </cell>
          <cell r="E2886">
            <v>481.31</v>
          </cell>
        </row>
        <row r="2887">
          <cell r="A2887" t="str">
            <v>501.06.041</v>
          </cell>
          <cell r="B2887" t="str">
            <v>501.06.041 TRATOR DE ESTEIRA SEM ESCARIFICADOR POT.140 HP COM MAO DE OBRA DO OPERADOR E COMBUSTIVEL.(SERVICO NOTURNO). ONERADO (EMLURB)</v>
          </cell>
          <cell r="C2887" t="str">
            <v>H</v>
          </cell>
          <cell r="D2887">
            <v>646.13963799999999</v>
          </cell>
          <cell r="E2887">
            <v>506.26</v>
          </cell>
        </row>
        <row r="2888">
          <cell r="A2888" t="str">
            <v>501.06.050</v>
          </cell>
          <cell r="B2888" t="str">
            <v>501.06.050 TRATOR DE ESTEIRA SEM ESCARIFICADOR POT.160 HP COM MAO DE OBRA DO OPERADOR E COMBUSTIVEL.(SERVICO DIURNO). ONERADO (EMLURB)</v>
          </cell>
          <cell r="C2888" t="str">
            <v>H</v>
          </cell>
          <cell r="D2888">
            <v>685.50072999999998</v>
          </cell>
          <cell r="E2888">
            <v>537.1</v>
          </cell>
        </row>
        <row r="2889">
          <cell r="A2889" t="str">
            <v>501.06.051</v>
          </cell>
          <cell r="B2889" t="str">
            <v>501.06.051 TRATOR DE ESTEIRA SEM ESCARIFICADOR POT.160 HP COM MAO DE OBRA DO OPERADOR E COMBUSTIVEL.(SERVICO NOTURNO). ONERADO (EMLURB)</v>
          </cell>
          <cell r="C2889" t="str">
            <v>H</v>
          </cell>
          <cell r="D2889">
            <v>717.31888900000001</v>
          </cell>
          <cell r="E2889">
            <v>562.03</v>
          </cell>
        </row>
        <row r="2890">
          <cell r="A2890" t="str">
            <v>501.06.060</v>
          </cell>
          <cell r="B2890" t="str">
            <v>501.06.060 TRATOR DE ESTEIRA SEM ESCARIFICADOR POT.305 HP COM MAO DE OBRA DO OPERADOR E COMBUSTIVEL.(SERVICO DIURNO). ONERADO (EMLURB)</v>
          </cell>
          <cell r="C2890" t="str">
            <v>H</v>
          </cell>
          <cell r="D2890">
            <v>1639.8285289999999</v>
          </cell>
          <cell r="E2890">
            <v>1284.83</v>
          </cell>
        </row>
        <row r="2891">
          <cell r="A2891" t="str">
            <v>501.06.061</v>
          </cell>
          <cell r="B2891" t="str">
            <v>501.06.061 TRATOR DE ESTEIRA SEM ESCARIFICADOR POT.305 HP COM MAO DE OBRA DO OPERADOR E COMBUSTIVEL.(SERVICO NOTURNO). ONERADO (EMLURB)</v>
          </cell>
          <cell r="C2891" t="str">
            <v>H</v>
          </cell>
          <cell r="D2891">
            <v>1671.6722139999999</v>
          </cell>
          <cell r="E2891">
            <v>1309.78</v>
          </cell>
        </row>
        <row r="2892">
          <cell r="A2892" t="str">
            <v>501.06.100</v>
          </cell>
          <cell r="B2892" t="str">
            <v>501.06.100 TRATOR DE PNEUS POT. 110 HP - COM MAO DE OBRA DO OPERADOR E COMBUSTIVEL.(SERVICO DIURNO). ONERADO (EMLURB)</v>
          </cell>
          <cell r="C2892" t="str">
            <v>H</v>
          </cell>
          <cell r="D2892">
            <v>377.77203700000001</v>
          </cell>
          <cell r="E2892">
            <v>295.99</v>
          </cell>
        </row>
        <row r="2893">
          <cell r="A2893" t="str">
            <v>501.06.101</v>
          </cell>
          <cell r="B2893" t="str">
            <v>501.06.101 TRATOR DE PNEUS POT. 110 HP - COM MAO DE OBRA DO OPERADOR E COMBUSTIVEL.(SERVICO NOTURNO). ONERADO (EMLURB)</v>
          </cell>
          <cell r="C2893" t="str">
            <v>H</v>
          </cell>
          <cell r="D2893">
            <v>409.602959</v>
          </cell>
          <cell r="E2893">
            <v>320.93</v>
          </cell>
        </row>
        <row r="2894">
          <cell r="A2894" t="str">
            <v>501.06.200</v>
          </cell>
          <cell r="B2894" t="str">
            <v>501.06.200 MOTONIVELADORA POT. 140 HP - COM MAO DE OBRA DO OPERADOR E COMBUSTIVEL.(SERVICO DIURNO). ONERADO (EMLURB)</v>
          </cell>
          <cell r="C2894" t="str">
            <v>H</v>
          </cell>
          <cell r="D2894">
            <v>597.66576399999997</v>
          </cell>
          <cell r="E2894">
            <v>468.28</v>
          </cell>
        </row>
        <row r="2895">
          <cell r="A2895" t="str">
            <v>501.06.201</v>
          </cell>
          <cell r="B2895" t="str">
            <v>501.06.201 MOTONIVELADORA POT. 140 HP - COM MAO DE OBRA DO OPERADOR E COMBUSTIVEL.(SERVICO NOTURNO). ONERADO (EMLURB)</v>
          </cell>
          <cell r="C2895" t="str">
            <v>H</v>
          </cell>
          <cell r="D2895">
            <v>629.49668600000007</v>
          </cell>
          <cell r="E2895">
            <v>493.22</v>
          </cell>
        </row>
        <row r="2896">
          <cell r="A2896" t="str">
            <v>501.06.210</v>
          </cell>
          <cell r="B2896" t="str">
            <v>501.06.210 MOTO-SCREIPER POT. 330 HP - COM MAO DE OBRA DO OPERADOR E COMBUSTIVEL.(SERVICO DIURNO). ONERADO (EMLURB)</v>
          </cell>
          <cell r="C2896" t="str">
            <v>H</v>
          </cell>
          <cell r="D2896">
            <v>1527.6417590000001</v>
          </cell>
          <cell r="E2896">
            <v>1196.93</v>
          </cell>
        </row>
        <row r="2897">
          <cell r="A2897" t="str">
            <v>501.06.211</v>
          </cell>
          <cell r="B2897" t="str">
            <v>501.06.211 MOTO-SCREIPER POT. 330 HP - COM MAO DE OBRA DO OPERADOR E COMBUSTIVEL.(SERVICO NOTURNO). ONERADO (EMLURB)</v>
          </cell>
          <cell r="C2897" t="str">
            <v>H</v>
          </cell>
          <cell r="D2897">
            <v>1559.4726809999997</v>
          </cell>
          <cell r="E2897">
            <v>1221.8699999999999</v>
          </cell>
        </row>
        <row r="2898">
          <cell r="A2898" t="str">
            <v>501.06.600</v>
          </cell>
          <cell r="B2898" t="str">
            <v>501.06.600 TRATOR DE PNEUS POT. 110 HP - COM MAO DE OBRA DO OPERADOR E COMBUSTIVEL.(SERVICO DIURNO COM INSALUBRIDADE). ONERADO (EMLURB)</v>
          </cell>
          <cell r="C2898" t="str">
            <v>H</v>
          </cell>
          <cell r="D2898">
            <v>392.33461999999997</v>
          </cell>
          <cell r="E2898">
            <v>307.39999999999998</v>
          </cell>
        </row>
        <row r="2899">
          <cell r="A2899" t="str">
            <v>501.06.601</v>
          </cell>
          <cell r="B2899" t="str">
            <v>501.06.601 TRATOR DE PNEUS POT. 110 HP - COM MAO DE OBRA DO OPERADOR E COMBUSTIVEL.(SERVICO NOTURNO COM INSALUBRIDADE). ONERADO (EMLURB)</v>
          </cell>
          <cell r="C2899" t="str">
            <v>H</v>
          </cell>
          <cell r="D2899">
            <v>427.802997</v>
          </cell>
          <cell r="E2899">
            <v>335.19</v>
          </cell>
        </row>
        <row r="2900">
          <cell r="A2900" t="str">
            <v>501.07.050</v>
          </cell>
          <cell r="B2900" t="str">
            <v>501.07.050 USINA MISTURADORA DE SOLOS POT. 100 HP - COM MAO DE OBRA DO OPERADOR E ENERGIA ELETRICA. (SERVICO DIURNO). ONERADO (EMLURB)</v>
          </cell>
          <cell r="C2900" t="str">
            <v>H</v>
          </cell>
          <cell r="D2900">
            <v>536.30125999999996</v>
          </cell>
          <cell r="E2900">
            <v>420.2</v>
          </cell>
        </row>
        <row r="2901">
          <cell r="A2901" t="str">
            <v>501.07.051</v>
          </cell>
          <cell r="B2901" t="str">
            <v>501.07.051 USINA MISTURADORA DE SOLOS POT. 100 HP - COM MAO DE OBRA DO OPERADOR E ENERGIA ELETRICA. (SERVICO NOTURNO). ONERADO (EMLURB)</v>
          </cell>
          <cell r="C2901" t="str">
            <v>H</v>
          </cell>
          <cell r="D2901">
            <v>568.11941899999999</v>
          </cell>
          <cell r="E2901">
            <v>445.13</v>
          </cell>
        </row>
        <row r="2902">
          <cell r="A2902" t="str">
            <v>501.07.100</v>
          </cell>
          <cell r="B2902" t="str">
            <v>501.07.100 USINA DE CONCRETO COM CAPACIDADE DE 90 A 120M3 - POT. 84 HP - COM MAO DE OBRA DO OPERADOR E ENERGIA ELETRICA.(SERVICO DIURNO). ONERADO (EMLURB)</v>
          </cell>
          <cell r="C2902" t="str">
            <v>H</v>
          </cell>
          <cell r="D2902">
            <v>475.51109099999996</v>
          </cell>
          <cell r="E2902">
            <v>372.57</v>
          </cell>
        </row>
        <row r="2903">
          <cell r="A2903" t="str">
            <v>501.07.101</v>
          </cell>
          <cell r="B2903" t="str">
            <v>501.07.101 USINA DE CONCRETO COM CAPACIDADE DE 90 A 120M3 - POT. 84 HP - COM MAO DE OBRA DO OPERADOR E ENERGIA ELETRICA.(SERVICO NOTURNO). ONERADO (EMLURB)</v>
          </cell>
          <cell r="C2903" t="str">
            <v>H</v>
          </cell>
          <cell r="D2903">
            <v>507.35477599999996</v>
          </cell>
          <cell r="E2903">
            <v>397.52</v>
          </cell>
        </row>
        <row r="2904">
          <cell r="A2904" t="str">
            <v>501.07.110</v>
          </cell>
          <cell r="B2904" t="str">
            <v>501.07.110 USINA DE ASFALTO COM CAPACIDADE DE 40 A 80 TON COM SISTEMA DE TANCAGEM COMPLETO, INCLUSIVE FILTRO DE MANGAS ANTI-POLUENTE, POT.30 HP - COM MAO DE OBRA DO OPERADOR E ENERGIA ELETRICA.(SERVICO DIURNO). ONERADO (EMLURB)</v>
          </cell>
          <cell r="C2904" t="str">
            <v>H</v>
          </cell>
          <cell r="D2904">
            <v>1054.8874759999999</v>
          </cell>
          <cell r="E2904">
            <v>826.52</v>
          </cell>
        </row>
        <row r="2905">
          <cell r="A2905" t="str">
            <v>501.07.111</v>
          </cell>
          <cell r="B2905" t="str">
            <v>501.07.111 USINA DE ASFALTO COM CAPACIDADE DE 40 A 80TONCOM SISTEMA DE TANCAGEM COMPLETO, INCLUSIVE FILTRO DE MANGAS ANTI-POLUENTE, POT.30 HP - COM MAO DE OBRA DO OPERADOR E ENERGIA ELETRICA.(SERVICO NOTURNO). ONERADO (EMLURB)</v>
          </cell>
          <cell r="C2905" t="str">
            <v>H</v>
          </cell>
          <cell r="D2905">
            <v>1086.7311609999999</v>
          </cell>
          <cell r="E2905">
            <v>851.47</v>
          </cell>
        </row>
        <row r="2906">
          <cell r="A2906" t="str">
            <v>501.07.120</v>
          </cell>
          <cell r="B2906" t="str">
            <v>501.07.120 VIBRO-ACABADORA SOBRE ESTEIRA PARA PAVIMENTACAO DE CONCRETO BETUMINOSO, POT. 98 HP - COM MAO DE OBRA DO OPERADOR E COMBUSTIVEL.(SERVICO DIURNO). ONERADO (EMLURB)</v>
          </cell>
          <cell r="C2906" t="str">
            <v>H</v>
          </cell>
          <cell r="D2906">
            <v>519.97738300000003</v>
          </cell>
          <cell r="E2906">
            <v>407.41</v>
          </cell>
        </row>
        <row r="2907">
          <cell r="A2907" t="str">
            <v>501.07.121</v>
          </cell>
          <cell r="B2907" t="str">
            <v>501.07.121 VIBRO-ACABADORA SOBRE ESTEIRA PARA PAVIMENTACAO DE CONCRETO BETUMINOSO, POT 98 HP - COM MAO DE OBRA DO OPERADOR E COMBUSTIVEL.(SERVICO NOTURNO). ONERADO (EMLURB)</v>
          </cell>
          <cell r="C2907" t="str">
            <v>H</v>
          </cell>
          <cell r="D2907">
            <v>551.80830500000002</v>
          </cell>
          <cell r="E2907">
            <v>432.35</v>
          </cell>
        </row>
        <row r="2908">
          <cell r="A2908" t="str">
            <v>501.07.530</v>
          </cell>
          <cell r="B2908" t="str">
            <v>501.07.530 FRESADORA PARA PAVIMENTO ASFALTICO, LARGURA DE FRESAGEM DE 2,  00M, MOTOR DIESEL POT. 550 HP - COM MAO DE OBRA DO OPERADOR E COMBUSTIVEL.(SERVICO DIURNO COM INSALUBRIDADE). ONERADO (EMLURB)</v>
          </cell>
          <cell r="C2908" t="str">
            <v>H</v>
          </cell>
          <cell r="D2908">
            <v>1973.9893950000001</v>
          </cell>
          <cell r="E2908">
            <v>1546.65</v>
          </cell>
        </row>
        <row r="2909">
          <cell r="A2909" t="str">
            <v>501.07.531</v>
          </cell>
          <cell r="B2909" t="str">
            <v>501.07.531 FRESADORA PARA PAVIMENTO ASFALTICO, LARGURA DE FRESAGEM DE 2,  00M, MOTOR DIESEL POT. 550 HP - COM MAO DE OBRA DO OPERADOR E COMBUSTIVEL.(SERVICO NOTURNO COM INSALUBRIDADE). ONERADO (EMLURB)</v>
          </cell>
          <cell r="C2909" t="str">
            <v>H</v>
          </cell>
          <cell r="D2909">
            <v>2009.4705350000002</v>
          </cell>
          <cell r="E2909">
            <v>1574.45</v>
          </cell>
        </row>
        <row r="2910">
          <cell r="A2910" t="str">
            <v>501.07.570</v>
          </cell>
          <cell r="B2910" t="str">
            <v>501.07.570 USINA DE ASFALTO COM CAPACIDADE DE 40 A 80 TON COM SISTEMA DE TANCAGEM COMPLETO, INCLUSIVE FILTRO DE MANGAS ANTI-POLUENTE, POT.30 HP - COM MAO DE OBRA DO OPERADOR E ENERGIA ELETRICA.(SERVICO DIURNO COM INSALUBRIDADE). ONERADO (EMLURB)</v>
          </cell>
          <cell r="C2910" t="str">
            <v>H</v>
          </cell>
          <cell r="D2910">
            <v>1069.450059</v>
          </cell>
          <cell r="E2910">
            <v>837.93</v>
          </cell>
        </row>
        <row r="2911">
          <cell r="A2911" t="str">
            <v>501.07.571</v>
          </cell>
          <cell r="B2911" t="str">
            <v>501.07.571 USINA DE ASFALTO COM CAPACIDADE DE 40 A 80TONCOM SISTEMA DE TANCAGEM COMPLETO, INCLUSIVE FILTRO DE MANGAS ANTI-POLUENTE, POT.30 HP - COM MAO DE OBRA DO OPERADOR E ENERGIA ELETRICA.(SERVICO NOTURNO COM INSALUBRIDADE). ONERADO (EMLURB)</v>
          </cell>
          <cell r="C2911" t="str">
            <v>H</v>
          </cell>
          <cell r="D2911">
            <v>1104.89291</v>
          </cell>
          <cell r="E2911">
            <v>865.7</v>
          </cell>
        </row>
        <row r="2912">
          <cell r="A2912" t="str">
            <v>501.07.580</v>
          </cell>
          <cell r="B2912" t="str">
            <v>501.07.580 VIBRO-ACABADORA SOBRE ESTEIRAS, PARA PAVIMENTACAO DE CONCRETO BETUMINOSO POT.98HP - COM MAO DE OBRA DO OPERADOR E COMBUSTIVEL (SERVICO DIURNO COM INSALUBRIDADE). ONERADO (EMLURB)</v>
          </cell>
          <cell r="C2912" t="str">
            <v>H</v>
          </cell>
          <cell r="D2912">
            <v>534.53996599999994</v>
          </cell>
          <cell r="E2912">
            <v>418.82</v>
          </cell>
        </row>
        <row r="2913">
          <cell r="A2913" t="str">
            <v>501.07.581</v>
          </cell>
          <cell r="B2913" t="str">
            <v>501.07.581 VIBRO-ACABADORA SOBRE ESTEIRAS, PARA PAVIMENTACAO DE CONCRETO BETUMINOSO POT.98HP - COM MAO DE OBRA DO OPERADOR E COMBUSTIVEL (SERVICO NOTURNO COM INSALUBRIDADE). ONERADO (EMLURB)</v>
          </cell>
          <cell r="C2913" t="str">
            <v>H</v>
          </cell>
          <cell r="D2913">
            <v>569.99558000000002</v>
          </cell>
          <cell r="E2913">
            <v>446.6</v>
          </cell>
        </row>
        <row r="2914">
          <cell r="A2914" t="str">
            <v>501.08.010</v>
          </cell>
          <cell r="B2914" t="str">
            <v>501.08.010 COMPRESSOR DE AR PORTATIL, REBOCAVEL, VAZAO 116 PCM (MOTOR DIESEL), INCLUSIVE COMBUSTIVEL (SERVICO DIURNO OU NOTURNO). ONERADO (EMLURB)</v>
          </cell>
          <cell r="C2914" t="str">
            <v>H</v>
          </cell>
          <cell r="D2914">
            <v>109.557592</v>
          </cell>
          <cell r="E2914">
            <v>85.84</v>
          </cell>
        </row>
        <row r="2915">
          <cell r="A2915" t="str">
            <v>501.08.020</v>
          </cell>
          <cell r="B2915" t="str">
            <v>501.08.020 COMPRESSOR DE AR PORTATIL, REBOCAVEL, VAZAO 260 PCM (MOTOR DIESEL), INCLUSIVE COMBUSTIVEL (SERVICO DIURNO OU NOTURNO). ONERADO (EMLURB)</v>
          </cell>
          <cell r="C2915" t="str">
            <v>H</v>
          </cell>
          <cell r="D2915">
            <v>179.09041599999998</v>
          </cell>
          <cell r="E2915">
            <v>140.32</v>
          </cell>
        </row>
        <row r="2916">
          <cell r="A2916" t="str">
            <v>501.08.030</v>
          </cell>
          <cell r="B2916" t="str">
            <v>501.08.030 MARTELETE TEX 32 PS, POT.3 HP, INCLUSIVE 10M DE MANGUEIRA DE 3/4", ENGATE, BRACADEIRAS E PONTEIRO - COM MAO DE OBRA DO OPERADOR. (SERVICO DIURNO). ONERADO (EMLURB)</v>
          </cell>
          <cell r="C2916" t="str">
            <v>H</v>
          </cell>
          <cell r="D2916">
            <v>62.870537999999996</v>
          </cell>
          <cell r="E2916">
            <v>49.26</v>
          </cell>
        </row>
        <row r="2917">
          <cell r="A2917" t="str">
            <v>501.08.031</v>
          </cell>
          <cell r="B2917" t="str">
            <v>501.08.031 DE MANGUEIRA DE 3/4", ENGATE, BRACADEIRAS E PONTEIRO - COM MAO DE OBRA DO OPERADOR. (SERVICO NOTURNO). ONERADO (EMLURB)</v>
          </cell>
          <cell r="C2917" t="str">
            <v>H</v>
          </cell>
          <cell r="D2917">
            <v>71.421747999999994</v>
          </cell>
          <cell r="E2917">
            <v>55.96</v>
          </cell>
        </row>
        <row r="2918">
          <cell r="A2918" t="str">
            <v>501.09.010</v>
          </cell>
          <cell r="B2918" t="str">
            <v>501.09.010 BETONEIRA COM MOTOR ELETRICO, CAPACIDADE DE 320 LITROS, POT. 2CV - COM MAO DE OBRA DO OPERADOR E ENERGIA ELETRICA.(SERVICO DIURNO). ONERADO (EMLURB)</v>
          </cell>
          <cell r="C2918" t="str">
            <v>H</v>
          </cell>
          <cell r="D2918">
            <v>62.602514999999997</v>
          </cell>
          <cell r="E2918">
            <v>49.05</v>
          </cell>
        </row>
        <row r="2919">
          <cell r="A2919" t="str">
            <v>501.09.011</v>
          </cell>
          <cell r="B2919" t="str">
            <v>501.09.011 BETONEIRA COM MOTOR ELETRICO, CAPACIDADE DE 320 LITROS, POT. 2CV - COM MAO DE OBRA DO OPERADOR E ENERGIA ELETRICA.(SERVICO NOTURNO). ONERADO (EMLURB)</v>
          </cell>
          <cell r="C2919" t="str">
            <v>H</v>
          </cell>
          <cell r="D2919">
            <v>71.192014</v>
          </cell>
          <cell r="E2919">
            <v>55.78</v>
          </cell>
        </row>
        <row r="2920">
          <cell r="A2920" t="str">
            <v>501.09.050</v>
          </cell>
          <cell r="B2920" t="str">
            <v>501.09.050 MAQUINA PARA CORTE DE PISO (CONCRETO OU ASFALTO), COM MOTOR A GASOLINA, INCLUSIVE DISCO PARA CORTE DE 350 MM - POT. 8 HP - COM MAO DE OBRA DO OPERADOR E COMBUSTIVEL (SERVICO DIURNO). ONERADO (EMLURB)</v>
          </cell>
          <cell r="C2920" t="str">
            <v>H</v>
          </cell>
          <cell r="D2920">
            <v>81.530044000000004</v>
          </cell>
          <cell r="E2920">
            <v>63.88</v>
          </cell>
        </row>
        <row r="2921">
          <cell r="A2921" t="str">
            <v>501.09.051</v>
          </cell>
          <cell r="B2921" t="str">
            <v>501.09.051 MAQUINA PARA CORTE DE PISO (CONCRETO OU ASFALTO), COM MOTOR A GASOLINA, INCLUSIVE DISCO PARA CORTE DE 350 MM - POT. 8 HP - COM MAO DE OBRA DO OPERADOR E COMBUSTIVEL.(SERVICO NOTURNO). ONERADO (EMLURB)</v>
          </cell>
          <cell r="C2921" t="str">
            <v>H</v>
          </cell>
          <cell r="D2921">
            <v>90.094017000000008</v>
          </cell>
          <cell r="E2921">
            <v>70.59</v>
          </cell>
        </row>
        <row r="2922">
          <cell r="A2922" t="str">
            <v>501.09.060</v>
          </cell>
          <cell r="B2922" t="str">
            <v>501.09.060 ACABADORA DE SUPERFICIE COM MOTOR A GASOLINA INCLUSIVE DISCO DE ACABAMENTO - POT. 3 A 5 HP COM MAO DE OBRA DO OPERADOR E COMBUSTIVEL.(SERVICO DIURNO). ONERADO (EMLURB)</v>
          </cell>
          <cell r="C2922" t="str">
            <v>H</v>
          </cell>
          <cell r="D2922">
            <v>79.755987000000005</v>
          </cell>
          <cell r="E2922">
            <v>62.49</v>
          </cell>
        </row>
        <row r="2923">
          <cell r="A2923" t="str">
            <v>501.09.061</v>
          </cell>
          <cell r="B2923" t="str">
            <v>501.09.061 ACABADORA DE SUPERFICIE COM MOTOR A GASOLINA INCLUSIVE DISCO DE ACABAMENTO - POT. 3 A 5 HP COM MAO DE OBRA DO OPERADOR E COMBUSTIVEL.(SERVICO NOTURNO). ONERADO (EMLURB)</v>
          </cell>
          <cell r="C2923" t="str">
            <v>H</v>
          </cell>
          <cell r="D2923">
            <v>88.332722999999987</v>
          </cell>
          <cell r="E2923">
            <v>69.209999999999994</v>
          </cell>
        </row>
        <row r="2924">
          <cell r="A2924" t="str">
            <v>501.09.070</v>
          </cell>
          <cell r="B2924" t="str">
            <v>501.09.070 MOTOSERRA PORTATIL COM MOTOR A GASOLINA - POT 6 HP - COM MAO DE OBRA DO OPERADOR E COMBUSTIVEL.(SERVICO DIURNO). ONERADO (EMLURB)</v>
          </cell>
          <cell r="C2924" t="str">
            <v>H</v>
          </cell>
          <cell r="D2924">
            <v>76.361029000000002</v>
          </cell>
          <cell r="E2924">
            <v>59.83</v>
          </cell>
        </row>
        <row r="2925">
          <cell r="A2925" t="str">
            <v>501.09.071</v>
          </cell>
          <cell r="B2925" t="str">
            <v>501.09.071 MOTOSERRA PORTATIL COM MOTOR A GASOLINA - POT 6 HP - COM MAO DE OBRA DO OPERADOR E COMBUSTIVEL.(SERVICO NOTURNO). ONERADO (EMLURB)</v>
          </cell>
          <cell r="C2925" t="str">
            <v>H</v>
          </cell>
          <cell r="D2925">
            <v>84.912239</v>
          </cell>
          <cell r="E2925">
            <v>66.53</v>
          </cell>
        </row>
        <row r="2926">
          <cell r="A2926" t="str">
            <v>501.09.080</v>
          </cell>
          <cell r="B2926" t="str">
            <v>501.09.080 BOMBA DE DRENAGEM COM MOTOR A GASOLINA, INCLUSIVE 10 METROS DE MANGOTE DE 2" - POT. 3,5 HP COM COMBUSTIVEL.(SERVICO DIURNO OU NOTURNO). ONERADO (EMLURB)</v>
          </cell>
          <cell r="C2926" t="str">
            <v>H</v>
          </cell>
          <cell r="D2926">
            <v>9.4573830000000001</v>
          </cell>
          <cell r="E2926">
            <v>7.41</v>
          </cell>
        </row>
        <row r="2927">
          <cell r="A2927" t="str">
            <v>501.09.090</v>
          </cell>
          <cell r="B2927" t="str">
            <v>501.09.090 BOMBA DE DRENAGEM SUBMERSA COM MOTOR ELETRICO INCLUSIVE 10 METROS DE MANGOTE DE 3" - POT.4CV COM ENERGIA ELETRICA.(SERVICO DIURNO OU NOTURNO). ONERADO (EMLURB)</v>
          </cell>
          <cell r="C2927" t="str">
            <v>H</v>
          </cell>
          <cell r="D2927">
            <v>8.9596260000000001</v>
          </cell>
          <cell r="E2927">
            <v>7.02</v>
          </cell>
        </row>
        <row r="2928">
          <cell r="A2928" t="str">
            <v>501.09.120</v>
          </cell>
          <cell r="B2928" t="str">
            <v>501.09.120 -  LOCACAO DE GERADOR 55KVA/H - 180 HORAS POR MES. INCLUSO AS MANUTENCOES PREVENTIVAS E COMBUSTIVEL. EXCLUIDO FRETE. (SEDUC) - ONERADO</v>
          </cell>
          <cell r="C2928" t="str">
            <v>und/mês</v>
          </cell>
          <cell r="D2928">
            <v>22430.781055000003</v>
          </cell>
          <cell r="E2928">
            <v>17574.850000000002</v>
          </cell>
        </row>
        <row r="2929">
          <cell r="A2929" t="str">
            <v>501.09.140</v>
          </cell>
          <cell r="B2929" t="str">
            <v>501.09.140 - LOCACAO DE ANDAIME METALICO TUBULAR TIPO TORRE, INCLUSIVE MONTAGEM E DESMONTAGEM.(SEDUC) - ONERADO</v>
          </cell>
          <cell r="C2929" t="str">
            <v>m</v>
          </cell>
          <cell r="D2929">
            <v>41.939217999999997</v>
          </cell>
          <cell r="E2929">
            <v>32.86</v>
          </cell>
        </row>
        <row r="2930">
          <cell r="A2930" t="str">
            <v>501.09.141</v>
          </cell>
          <cell r="B2930" t="str">
            <v>501.09.141 - LOCACAO DE ESCORAMENTO METALICO COM SISTEMA DE TORRE. ONERADO (SEDUC)</v>
          </cell>
          <cell r="C2930" t="str">
            <v>M²/MÊS</v>
          </cell>
          <cell r="D2930">
            <v>29.801605000000002</v>
          </cell>
          <cell r="E2930">
            <v>23.35</v>
          </cell>
        </row>
        <row r="2931">
          <cell r="A2931" t="str">
            <v>501.09.142</v>
          </cell>
          <cell r="B2931" t="str">
            <v>501.09.142 - MONTAGEM DE ESCORAMENTO METALICO COM SISTEMA DE TORRE INCLUIDO O FRETE. ONERADO (SEDUC)</v>
          </cell>
          <cell r="C2931" t="str">
            <v>m2</v>
          </cell>
          <cell r="D2931">
            <v>51.549757</v>
          </cell>
          <cell r="E2931">
            <v>40.39</v>
          </cell>
        </row>
        <row r="2932">
          <cell r="A2932" t="str">
            <v>501.09.143</v>
          </cell>
          <cell r="B2932" t="str">
            <v>501.09.143 - DESMONTAGEM DE ESCORAMENTO METALICO COM SISTEMA DE TORRE INCLUIDO O FRETE. ONERADO (SEDUC)</v>
          </cell>
          <cell r="C2932" t="str">
            <v>m2</v>
          </cell>
          <cell r="D2932">
            <v>41.849876999999999</v>
          </cell>
          <cell r="E2932">
            <v>32.79</v>
          </cell>
        </row>
        <row r="2933">
          <cell r="A2933" t="str">
            <v>501.09.145</v>
          </cell>
          <cell r="B2933" t="str">
            <v>501.09.145 - LOCACAO DE ESCORA METALICA TUBULAR, COM ALTURA REGULAVEL DE 1,80 A 3,20M, INCLUSIVE MONTAGEM E DESMONTAGEM. (SEDUC) - ONERADO</v>
          </cell>
          <cell r="C2933" t="str">
            <v>m/mês</v>
          </cell>
          <cell r="D2933">
            <v>33.987868999999996</v>
          </cell>
          <cell r="E2933">
            <v>26.63</v>
          </cell>
        </row>
        <row r="2934">
          <cell r="A2934" t="str">
            <v>501.09.550</v>
          </cell>
          <cell r="B2934" t="str">
            <v>501.09.550 MAQUINA PARA CORTE DE PISO (CONCRETO OU ASFALTO) COM MOTOR A GASOLINA, INCLUSIVE DISCO DE CORTE DE 350MM POT 8 HP, COM MAO DE OBRA DO OPERADOR E COMBUSTIVEL (SERVICO DIURNO COM INSALUBRIDADE). ONERADO (EMLURB)</v>
          </cell>
          <cell r="C2934" t="str">
            <v>H</v>
          </cell>
          <cell r="D2934">
            <v>96.067100999999994</v>
          </cell>
          <cell r="E2934">
            <v>75.27</v>
          </cell>
        </row>
        <row r="2935">
          <cell r="A2935" t="str">
            <v>501.09.551</v>
          </cell>
          <cell r="B2935" t="str">
            <v>501.09.551 MAQUINA PARA CORTE DE PISO (CONCRETO OU ASFALTO) COM MOTOR A GASOLINA INCLUSIVE DISCO DE CORTE DE 350MM POT 8HP, COM MAO DE OBRA DO OPERADOR E COMBUSTIVEL (SERVICO NOTURNO COM INSALUBRIDADE). ONERADO (EMLURB)</v>
          </cell>
          <cell r="C2935" t="str">
            <v>H</v>
          </cell>
          <cell r="D2935">
            <v>107.55380099999999</v>
          </cell>
          <cell r="E2935">
            <v>84.27</v>
          </cell>
        </row>
        <row r="2936">
          <cell r="A2936" t="str">
            <v>502.00.000</v>
          </cell>
          <cell r="B2936" t="str">
            <v>502 SERVICOS TECNICOS - ONERADO</v>
          </cell>
          <cell r="D2936">
            <v>0</v>
          </cell>
        </row>
        <row r="2937">
          <cell r="A2937" t="str">
            <v>502.01.010</v>
          </cell>
          <cell r="B2937" t="str">
            <v>502.01.010 LOCACAO DE EIXO DE PROJETO EM TANGENTE. ONERADO (EMLURB)</v>
          </cell>
          <cell r="C2937" t="str">
            <v>m</v>
          </cell>
          <cell r="D2937">
            <v>6.0496620000000005</v>
          </cell>
          <cell r="E2937">
            <v>4.74</v>
          </cell>
        </row>
        <row r="2938">
          <cell r="A2938" t="str">
            <v>502.01.020</v>
          </cell>
          <cell r="B2938" t="str">
            <v>502.01.020 LOCACAO DE EIXO DE PROJETO EM CURVA. ONERADO (EMLURB)</v>
          </cell>
          <cell r="C2938" t="str">
            <v>m</v>
          </cell>
          <cell r="D2938">
            <v>7.2876729999999998</v>
          </cell>
          <cell r="E2938">
            <v>5.71</v>
          </cell>
        </row>
        <row r="2939">
          <cell r="A2939" t="str">
            <v>502.01.030</v>
          </cell>
          <cell r="B2939" t="str">
            <v>502.01.030 LOCACAO DE QUADRAS RETANGULARES COM ATE 20 LOTES (SEM MARCO DE CONCRETO). ONERADO (EMLURB)</v>
          </cell>
          <cell r="C2939" t="str">
            <v>Un</v>
          </cell>
          <cell r="D2939">
            <v>1379.5909590000001</v>
          </cell>
          <cell r="E2939">
            <v>1080.93</v>
          </cell>
        </row>
        <row r="2940">
          <cell r="A2940" t="str">
            <v>502.01.040</v>
          </cell>
          <cell r="B2940" t="str">
            <v>502.01.040 LOCACAO DE LOTES POPULARES EM QUADRA JA LOCADA (SEM MARCO DE CONCRETO. ONERADO (EMLURB)</v>
          </cell>
          <cell r="C2940" t="str">
            <v>Un</v>
          </cell>
          <cell r="D2940">
            <v>203.91445100000001</v>
          </cell>
          <cell r="E2940">
            <v>159.77000000000001</v>
          </cell>
        </row>
        <row r="2941">
          <cell r="A2941" t="str">
            <v>502.01.050</v>
          </cell>
          <cell r="B2941" t="str">
            <v>502.01.050 LOCACAO DE PONTOS (ESTACA, PILARES, EIXO DE OBRAS) COM TRANSFERENCIA DE MARCACAO PARA GABARITO LATERAL, INCLUSIVE LOCACAO DO GABARITO. (DIA). ONERADO (EMLURB)</v>
          </cell>
          <cell r="C2941" t="str">
            <v>Un</v>
          </cell>
          <cell r="D2941">
            <v>784.31187599999998</v>
          </cell>
          <cell r="E2941">
            <v>614.52</v>
          </cell>
        </row>
        <row r="2942">
          <cell r="A2942" t="str">
            <v>502.01.060</v>
          </cell>
          <cell r="B2942" t="str">
            <v>502.01.060 LEVANTAMENTO DE POLIGONAIS. ONERADO (EMLURB)</v>
          </cell>
          <cell r="C2942" t="str">
            <v>m</v>
          </cell>
          <cell r="D2942">
            <v>4.3011309999999998</v>
          </cell>
          <cell r="E2942">
            <v>3.37</v>
          </cell>
        </row>
        <row r="2943">
          <cell r="A2943" t="str">
            <v>502.01.070</v>
          </cell>
          <cell r="B2943" t="str">
            <v>502.01.070 LEVANTAMENTO DE CASAS ATE 150 M2. ONERADO (EMLURB)</v>
          </cell>
          <cell r="C2943" t="str">
            <v>Un</v>
          </cell>
          <cell r="D2943">
            <v>31.128957</v>
          </cell>
          <cell r="E2943">
            <v>24.39</v>
          </cell>
        </row>
        <row r="2944">
          <cell r="A2944" t="str">
            <v>502.01.080</v>
          </cell>
          <cell r="B2944" t="str">
            <v>502.01.080 LEVANTAMENTO DE MURO, MEIO FIO, MARGEM DE CANAIS, TESTADAS. ONERADO (EMLURB)</v>
          </cell>
          <cell r="C2944" t="str">
            <v>m</v>
          </cell>
          <cell r="D2944">
            <v>0.85512100000000002</v>
          </cell>
          <cell r="E2944">
            <v>0.67</v>
          </cell>
        </row>
        <row r="2945">
          <cell r="A2945" t="str">
            <v>502.01.090</v>
          </cell>
          <cell r="B2945" t="str">
            <v>502.01.090 LEVANTAMENTO DE POSTES, ARVORES E MARCOS. ONERADO (EMLURB)</v>
          </cell>
          <cell r="C2945" t="str">
            <v>Un</v>
          </cell>
          <cell r="D2945">
            <v>6.0368990000000009</v>
          </cell>
          <cell r="E2945">
            <v>4.7300000000000004</v>
          </cell>
        </row>
        <row r="2946">
          <cell r="A2946" t="str">
            <v>502.01.100</v>
          </cell>
          <cell r="B2946" t="str">
            <v>502.01.100 LEVANTAMENTO DE PONTES E PONTILHOES. ONERADO (EMLURB)</v>
          </cell>
          <cell r="C2946" t="str">
            <v>Un</v>
          </cell>
          <cell r="D2946">
            <v>21.199342999999999</v>
          </cell>
          <cell r="E2946">
            <v>16.61</v>
          </cell>
        </row>
        <row r="2947">
          <cell r="A2947" t="str">
            <v>502.01.110</v>
          </cell>
          <cell r="B2947" t="str">
            <v>502.01.110 LEVANTAMENTO DE BUEIROS E POCOS DE VISITA. ONERADO (EMLURB)</v>
          </cell>
          <cell r="C2947" t="str">
            <v>Un</v>
          </cell>
          <cell r="D2947">
            <v>15.111392</v>
          </cell>
          <cell r="E2947">
            <v>11.84</v>
          </cell>
        </row>
        <row r="2948">
          <cell r="A2948" t="str">
            <v>502.01.120</v>
          </cell>
          <cell r="B2948" t="str">
            <v>502.01.120 LEVANTAMENTO CADASTRAL DE AREA COM DENSIDADE DE ATE 80 HABITACOES POR HECTARE. ONERADO (EMLURB)</v>
          </cell>
          <cell r="C2948" t="str">
            <v>HA</v>
          </cell>
          <cell r="D2948">
            <v>7811.4409940000005</v>
          </cell>
          <cell r="E2948">
            <v>6120.38</v>
          </cell>
        </row>
        <row r="2949">
          <cell r="A2949" t="str">
            <v>502.01.130</v>
          </cell>
          <cell r="B2949" t="str">
            <v>502.01.130 NIVELAMENTO DE EIXO DE LOCACAO. ONERADO (EMLURB)</v>
          </cell>
          <cell r="C2949" t="str">
            <v>m</v>
          </cell>
          <cell r="D2949">
            <v>2.3739180000000002</v>
          </cell>
          <cell r="E2949">
            <v>1.86</v>
          </cell>
        </row>
        <row r="2950">
          <cell r="A2950" t="str">
            <v>502.01.140</v>
          </cell>
          <cell r="B2950" t="str">
            <v>502.01.140 NIVELAMENTO DE SECCOES TRANSVERSAIS. ONERADO (EMLURB)</v>
          </cell>
          <cell r="C2950" t="str">
            <v>m</v>
          </cell>
          <cell r="D2950">
            <v>2.3739180000000002</v>
          </cell>
          <cell r="E2950">
            <v>1.86</v>
          </cell>
        </row>
        <row r="2951">
          <cell r="A2951" t="str">
            <v>502.01.150</v>
          </cell>
          <cell r="B2951" t="str">
            <v>502.01.150 TRANSPORTE DE COTA. ONERADO (EMLURB)</v>
          </cell>
          <cell r="C2951" t="str">
            <v>m</v>
          </cell>
          <cell r="D2951">
            <v>2.0293170000000003</v>
          </cell>
          <cell r="E2951">
            <v>1.59</v>
          </cell>
        </row>
        <row r="2952">
          <cell r="A2952" t="str">
            <v>502.01.160</v>
          </cell>
          <cell r="B2952" t="str">
            <v>502.01.160 LEVANTAMENTO ALTIMETRICO POR HECTARE. ONERADO (EMLURB)</v>
          </cell>
          <cell r="C2952" t="str">
            <v>HA</v>
          </cell>
          <cell r="D2952">
            <v>2237.0475879999999</v>
          </cell>
          <cell r="E2952">
            <v>1752.76</v>
          </cell>
        </row>
        <row r="2953">
          <cell r="A2953" t="str">
            <v>502.01.170</v>
          </cell>
          <cell r="B2953" t="str">
            <v>502.01.170 LEVANTAMENTO ALTIMETRICO DE SECCOES POR TAQUIOMETRIA. ONERADO (EMLURB)</v>
          </cell>
          <cell r="C2953" t="str">
            <v>m</v>
          </cell>
          <cell r="D2953">
            <v>3.19075</v>
          </cell>
          <cell r="E2953">
            <v>2.5</v>
          </cell>
        </row>
        <row r="2954">
          <cell r="A2954" t="str">
            <v>502.01.180</v>
          </cell>
          <cell r="B2954" t="str">
            <v>502.01.180 DESENHO ALTIMETRICO DE PERFIL LONGITUDINAL E TRANSVERSAL, INCLUSIVE PAPEL - ESCALA 1:200 E 1:20. ONERADO (EMLURB)</v>
          </cell>
          <cell r="C2954" t="str">
            <v>m</v>
          </cell>
          <cell r="D2954">
            <v>5.7944019999999998</v>
          </cell>
          <cell r="E2954">
            <v>4.54</v>
          </cell>
        </row>
        <row r="2955">
          <cell r="A2955" t="str">
            <v>502.01.200</v>
          </cell>
          <cell r="B2955" t="str">
            <v>502.01.200 SERVICO TOPOGRAFICO DE PEQUENO PORTE (PRECOMINIMO), DIARIA DE UMA EQUIPE COM TOPOGRAFO, QUATRO AUXILIARES, TEODOLITO, NIVEL OTICOETC. ONERADO (EMLURB)</v>
          </cell>
          <cell r="C2955" t="str">
            <v>Un</v>
          </cell>
          <cell r="D2955">
            <v>2452.6274210000001</v>
          </cell>
          <cell r="E2955">
            <v>1921.67</v>
          </cell>
        </row>
        <row r="2956">
          <cell r="A2956" t="str">
            <v>502.01.210</v>
          </cell>
          <cell r="B2956" t="str">
            <v>502.01.210 LOCACAO MENSAL DE ANDAIME FACHADEIRO, INCLUSIVE MONTAGEM E DESMONTAGEM. (SEDUC) - ONERADO</v>
          </cell>
          <cell r="C2956" t="str">
            <v>m2</v>
          </cell>
          <cell r="D2956">
            <v>17.038605</v>
          </cell>
          <cell r="E2956">
            <v>13.35</v>
          </cell>
        </row>
        <row r="2957">
          <cell r="A2957" t="str">
            <v>502.02.000</v>
          </cell>
          <cell r="B2957" t="str">
            <v>50202 ADMINISTRAÇÃO LOCAL - ONERADO</v>
          </cell>
          <cell r="D2957">
            <v>0</v>
          </cell>
        </row>
        <row r="2958">
          <cell r="A2958" t="str">
            <v>502.02.020</v>
          </cell>
          <cell r="B2958" t="str">
            <v>502.02.020 ENGENHEIRO JUNIOR - ONERADO (SEDUC).</v>
          </cell>
          <cell r="C2958" t="str">
            <v>Mês</v>
          </cell>
          <cell r="D2958">
            <v>21466.268381999998</v>
          </cell>
          <cell r="E2958">
            <v>16819.14</v>
          </cell>
        </row>
        <row r="2959">
          <cell r="A2959" t="str">
            <v>502.02.022</v>
          </cell>
          <cell r="B2959" t="str">
            <v>502.02.022 MESTRE DE OBRAS - GERAL - ONERADO (SEDUC).</v>
          </cell>
          <cell r="C2959" t="str">
            <v>Mês</v>
          </cell>
          <cell r="D2959">
            <v>13019.370381000001</v>
          </cell>
          <cell r="E2959">
            <v>10200.870000000001</v>
          </cell>
        </row>
        <row r="2960">
          <cell r="A2960" t="str">
            <v>502.02.023</v>
          </cell>
          <cell r="B2960" t="str">
            <v>502.02.023 ENCARREGADO GERAL - ONERADO (SEDUC).</v>
          </cell>
          <cell r="C2960" t="str">
            <v>Mês</v>
          </cell>
          <cell r="D2960">
            <v>8515.4735999999994</v>
          </cell>
          <cell r="E2960">
            <v>6672</v>
          </cell>
        </row>
        <row r="2961">
          <cell r="A2961" t="str">
            <v>502.02.025</v>
          </cell>
          <cell r="B2961" t="str">
            <v>502.02.025 VIGIA  - ONERADO (SEDUC).</v>
          </cell>
          <cell r="C2961" t="str">
            <v>Mês</v>
          </cell>
          <cell r="D2961">
            <v>4466.6671099999994</v>
          </cell>
          <cell r="E2961">
            <v>3499.7</v>
          </cell>
        </row>
        <row r="2962">
          <cell r="A2962" t="str">
            <v>502.02.029</v>
          </cell>
          <cell r="B2962" t="str">
            <v>502.02.029 CUSTO MENSAL COM REFEICAO PARA TODOS OS FUNCIONARIOS DA OBRA (PEQUENO PORTE)  - ONERADO (SEDUC).</v>
          </cell>
          <cell r="C2962" t="str">
            <v>Mês</v>
          </cell>
          <cell r="D2962">
            <v>10243.073279999999</v>
          </cell>
          <cell r="E2962">
            <v>8025.5999999999985</v>
          </cell>
        </row>
        <row r="2963">
          <cell r="A2963" t="str">
            <v>502.02.035</v>
          </cell>
          <cell r="B2963" t="str">
            <v>502.02.035 ENGENHEIRO  - ONERADO (SEDUC).</v>
          </cell>
          <cell r="C2963" t="str">
            <v>H</v>
          </cell>
          <cell r="D2963">
            <v>122.99703100000001</v>
          </cell>
          <cell r="E2963">
            <v>96.37</v>
          </cell>
        </row>
        <row r="2964">
          <cell r="A2964" t="str">
            <v>502.02.039</v>
          </cell>
          <cell r="B2964" t="str">
            <v>502.02.039 ENCARREGADO GERAL - ONERADO (SEDUC)</v>
          </cell>
          <cell r="C2964" t="str">
            <v>H</v>
          </cell>
          <cell r="D2964">
            <v>48.703607999999996</v>
          </cell>
          <cell r="E2964">
            <v>38.159999999999997</v>
          </cell>
        </row>
        <row r="2965">
          <cell r="A2965" t="str">
            <v>502.02.040</v>
          </cell>
          <cell r="B2965" t="str">
            <v>502.02.040 MESTRE DE OBRAS - ONERADO (SEDUC)</v>
          </cell>
          <cell r="C2965" t="str">
            <v>H</v>
          </cell>
          <cell r="D2965">
            <v>74.548682999999997</v>
          </cell>
          <cell r="E2965">
            <v>58.41</v>
          </cell>
        </row>
        <row r="2966">
          <cell r="A2966" t="str">
            <v>502.50.001</v>
          </cell>
          <cell r="B2966" t="str">
            <v>90777 ENGENHEIRO CIVIL DE OBRA JUNIOR COM ENCARGOS COMPLEMENTARES.(SINAPI-2021) - ONERADO.</v>
          </cell>
          <cell r="C2966" t="str">
            <v>H</v>
          </cell>
          <cell r="D2966">
            <v>118.389588</v>
          </cell>
          <cell r="E2966">
            <v>92.76</v>
          </cell>
        </row>
        <row r="2967">
          <cell r="A2967" t="str">
            <v>503.00.000</v>
          </cell>
          <cell r="B2967" t="str">
            <v>503 SERVICOS PRELIMINARES - ONERADO</v>
          </cell>
          <cell r="D2967">
            <v>0</v>
          </cell>
        </row>
        <row r="2968">
          <cell r="A2968" t="str">
            <v>503.01.010</v>
          </cell>
          <cell r="B2968" t="str">
            <v>503.01.010 DEMOLICAO DE COBERTURA COM TELHAS CERAMICAS. ONERADO (EMLURB)</v>
          </cell>
          <cell r="C2968" t="str">
            <v>m2</v>
          </cell>
          <cell r="D2968">
            <v>21.058949999999999</v>
          </cell>
          <cell r="E2968">
            <v>16.5</v>
          </cell>
        </row>
        <row r="2969">
          <cell r="A2969" t="str">
            <v>503.01.015</v>
          </cell>
          <cell r="B2969" t="str">
            <v>503.01.015 TAPUME EM CHAPA GALVANIZADA 30GSG E=0,399MM, EXCLUSIVE PINTURA  - ONERADO (SEDUC).</v>
          </cell>
          <cell r="C2969" t="str">
            <v>m2</v>
          </cell>
          <cell r="D2969">
            <v>175.695458</v>
          </cell>
          <cell r="E2969">
            <v>137.66</v>
          </cell>
        </row>
        <row r="2970">
          <cell r="A2970" t="str">
            <v>503.01.020</v>
          </cell>
          <cell r="B2970" t="str">
            <v>503.01.020 DEMOLICAO DE COBERTURA COM TELHA ONDULADA DE FIBROCIMENTO. ONERADO (EMLURB)</v>
          </cell>
          <cell r="C2970" t="str">
            <v>m2</v>
          </cell>
          <cell r="D2970">
            <v>8.4235799999999994</v>
          </cell>
          <cell r="E2970">
            <v>6.6</v>
          </cell>
        </row>
        <row r="2971">
          <cell r="A2971" t="str">
            <v>503.01.030</v>
          </cell>
          <cell r="B2971" t="str">
            <v>503.01.030 DEMOLICAO DE ESTRUTURA DE MADEIRA PARA COBERTA. ONERADO (EMLURB)</v>
          </cell>
          <cell r="C2971" t="str">
            <v>m2</v>
          </cell>
          <cell r="D2971">
            <v>54.089594000000005</v>
          </cell>
          <cell r="E2971">
            <v>42.38</v>
          </cell>
        </row>
        <row r="2972">
          <cell r="A2972" t="str">
            <v>503.01.032</v>
          </cell>
          <cell r="B2972" t="str">
            <v>503.01.032 DEMOLICAO DE ESTRUTURA METALICA DE COBERTA (12 A 14KG/m²)  - ONERADO (SEDUC).</v>
          </cell>
          <cell r="C2972" t="str">
            <v>m2</v>
          </cell>
          <cell r="D2972">
            <v>52.672901000000003</v>
          </cell>
          <cell r="E2972">
            <v>41.27</v>
          </cell>
        </row>
        <row r="2973">
          <cell r="A2973" t="str">
            <v>503.01.033</v>
          </cell>
          <cell r="B2973" t="str">
            <v>503.01.033 RETIRADA DE ESTRUTURA DE MADEIRA PARA TELHAS DE FIBROCIMENTO, ALUMINIO OU PLASTICO - ONERADO (SEDUC).</v>
          </cell>
          <cell r="C2973" t="str">
            <v>m2</v>
          </cell>
          <cell r="D2973">
            <v>22.118278999999998</v>
          </cell>
          <cell r="E2973">
            <v>17.329999999999998</v>
          </cell>
        </row>
        <row r="2974">
          <cell r="A2974" t="str">
            <v>503.01.035</v>
          </cell>
          <cell r="B2974" t="str">
            <v>503.01.035 RETIRADA DE TELHA DE ALUMINIO - ONERADO (SEDUC).</v>
          </cell>
          <cell r="C2974" t="str">
            <v>m2</v>
          </cell>
          <cell r="D2974">
            <v>4.2500790000000004</v>
          </cell>
          <cell r="E2974">
            <v>3.33</v>
          </cell>
        </row>
        <row r="2975">
          <cell r="A2975" t="str">
            <v>503.01.040</v>
          </cell>
          <cell r="B2975" t="str">
            <v>503.01.040 DEMOLICAO DE FORRO EM ESTUQUE. ONERADO (EMLURB)</v>
          </cell>
          <cell r="C2975" t="str">
            <v>m2</v>
          </cell>
          <cell r="D2975">
            <v>31.601188</v>
          </cell>
          <cell r="E2975">
            <v>24.76</v>
          </cell>
        </row>
        <row r="2976">
          <cell r="A2976" t="str">
            <v>503.01.041</v>
          </cell>
          <cell r="B2976" t="str">
            <v>503.01.041 REMOCAO DE TESOURA COMPLETA EM MADEIRA SERRADA, PARA TELHADOS COM VAO DE ATE 7M. (SEDUC) - ONERADO.</v>
          </cell>
          <cell r="C2976" t="str">
            <v>Un</v>
          </cell>
          <cell r="D2976">
            <v>505.41480000000001</v>
          </cell>
          <cell r="E2976">
            <v>396</v>
          </cell>
        </row>
        <row r="2977">
          <cell r="A2977" t="str">
            <v>503.01.042</v>
          </cell>
          <cell r="B2977" t="str">
            <v>503.01.042 DEMOLICAO DE FORRO EM PLACAS DE GESSO APLICADAS EM ESTRUTURA DE MADEIRA OU LAJE. ONERADO (EMLURB)</v>
          </cell>
          <cell r="C2977" t="str">
            <v>m2</v>
          </cell>
          <cell r="D2977">
            <v>14.052063</v>
          </cell>
          <cell r="E2977">
            <v>11.01</v>
          </cell>
        </row>
        <row r="2978">
          <cell r="A2978" t="str">
            <v>503.01.043</v>
          </cell>
          <cell r="B2978" t="str">
            <v>503.01.043 REMOÇÃO DE TRAMA METÁLICA OU DE MADEIRA PARA FORRO, DE FORMA MANUAL, SEM REAPROVEITAMENTO. AF_12/2017. (SEDUC) - ONERADO.</v>
          </cell>
          <cell r="C2978" t="str">
            <v>m2</v>
          </cell>
          <cell r="D2978">
            <v>4.1479749999999997</v>
          </cell>
          <cell r="E2978">
            <v>3.25</v>
          </cell>
        </row>
        <row r="2979">
          <cell r="A2979" t="str">
            <v>503.01.044</v>
          </cell>
          <cell r="B2979" t="str">
            <v>503.01.044 DEMOLICAO DE FORRO EM MADEIRA. ONERADO (EMLURB)</v>
          </cell>
          <cell r="C2979" t="str">
            <v>m2</v>
          </cell>
          <cell r="D2979">
            <v>18.965817999999999</v>
          </cell>
          <cell r="E2979">
            <v>14.86</v>
          </cell>
        </row>
        <row r="2980">
          <cell r="A2980" t="str">
            <v>503.01.046</v>
          </cell>
          <cell r="B2980" t="str">
            <v>503.01.046 DEMOLICAO DE FORRO EM PVC - ONERADO (SEDUC).</v>
          </cell>
          <cell r="C2980" t="str">
            <v>m2</v>
          </cell>
          <cell r="D2980">
            <v>9.4829089999999994</v>
          </cell>
          <cell r="E2980">
            <v>7.43</v>
          </cell>
        </row>
        <row r="2981">
          <cell r="A2981" t="str">
            <v>503.01.047</v>
          </cell>
          <cell r="B2981" t="str">
            <v>503.01.047 DEMOLICAO DE FORROS (FORROPACOTE, GESSO ACARTONADO E METALICO) - ONERADO (SEDUC).</v>
          </cell>
          <cell r="C2981" t="str">
            <v>m2</v>
          </cell>
          <cell r="D2981">
            <v>12.290769000000001</v>
          </cell>
          <cell r="E2981">
            <v>9.6300000000000008</v>
          </cell>
        </row>
        <row r="2982">
          <cell r="A2982" t="str">
            <v>503.01.049</v>
          </cell>
          <cell r="B2982" t="str">
            <v>503.01.049 REMOCAO DE IMPERMEABILIZACAO COM MANTA ASFALTICA - ONERADO (SEDUC).</v>
          </cell>
          <cell r="C2982" t="str">
            <v>m2</v>
          </cell>
          <cell r="D2982">
            <v>10.810261000000001</v>
          </cell>
          <cell r="E2982">
            <v>8.4700000000000006</v>
          </cell>
        </row>
        <row r="2983">
          <cell r="A2983" t="str">
            <v>503.01.050</v>
          </cell>
          <cell r="B2983" t="str">
            <v>503.01.050 RETIRADA DE ESQUADRIAS DE MADEIRA OU METALICAS. ONERADO (EMLURB)</v>
          </cell>
          <cell r="C2983" t="str">
            <v>m2</v>
          </cell>
          <cell r="D2983">
            <v>23.866809999999997</v>
          </cell>
          <cell r="E2983">
            <v>18.7</v>
          </cell>
        </row>
        <row r="2984">
          <cell r="A2984" t="str">
            <v>503.01.051</v>
          </cell>
          <cell r="B2984" t="str">
            <v>503.01.051 REMOCAO DE PORTAS, DE FORMA MANUAL, SEM REAPROVEITAMENTO. (SEDUC) - ONERADO.</v>
          </cell>
          <cell r="C2984" t="str">
            <v>m2</v>
          </cell>
          <cell r="D2984">
            <v>11.869590000000001</v>
          </cell>
          <cell r="E2984">
            <v>9.3000000000000007</v>
          </cell>
        </row>
        <row r="2985">
          <cell r="A2985" t="str">
            <v>503.01.052</v>
          </cell>
          <cell r="B2985" t="str">
            <v>503.01.052 RETIRADA DE DIVISORIA TIPO EUCATEX OU SIMILAR - ONERADO (SEDUC).</v>
          </cell>
          <cell r="C2985" t="str">
            <v>m2</v>
          </cell>
          <cell r="D2985">
            <v>25.257977</v>
          </cell>
          <cell r="E2985">
            <v>19.79</v>
          </cell>
        </row>
        <row r="2986">
          <cell r="A2986" t="str">
            <v>503.01.054</v>
          </cell>
          <cell r="B2986" t="str">
            <v>503.01.054 RETIRADA DE TELA DE ACO GALVANIZADO, FIXADA COM ARAME GALAVANIZADO PARA REAPROVEITAMENTO - ONERADO.</v>
          </cell>
          <cell r="C2986" t="str">
            <v>m2</v>
          </cell>
          <cell r="D2986">
            <v>5.0286219999999995</v>
          </cell>
          <cell r="E2986">
            <v>3.94</v>
          </cell>
        </row>
        <row r="2987">
          <cell r="A2987" t="str">
            <v>503.01.055</v>
          </cell>
          <cell r="B2987" t="str">
            <v>503.01.055 REMOÇÃO DE ALAMBRADO EM TELA, INCLUSIVE ESTRUTURA DE SUSTENTAÇÃO EM TUBOS DE FERRO GALVANIZADO - ONERADO SEDUC</v>
          </cell>
          <cell r="C2987" t="str">
            <v>m2</v>
          </cell>
          <cell r="D2987">
            <v>18.544639</v>
          </cell>
          <cell r="E2987">
            <v>14.53</v>
          </cell>
        </row>
        <row r="2988">
          <cell r="A2988" t="str">
            <v>503.01.056</v>
          </cell>
          <cell r="B2988" t="str">
            <v>503.01.056 REMOCAO DE ACESSORIOS, DE FORMA MANUAL SEM REAPROVEITAMENTO. ONERADO (SEDUC)</v>
          </cell>
          <cell r="C2988" t="str">
            <v>un</v>
          </cell>
          <cell r="D2988">
            <v>1.9655020000000001</v>
          </cell>
          <cell r="E2988">
            <v>1.54</v>
          </cell>
        </row>
        <row r="2989">
          <cell r="A2989" t="str">
            <v>503.01.058</v>
          </cell>
          <cell r="B2989" t="str">
            <v>503.01.058 DEMOLICAO DE PISO VINILICO OU EMBORRACHADO. ONERADO (EMLURB)</v>
          </cell>
          <cell r="C2989" t="str">
            <v>m2</v>
          </cell>
          <cell r="D2989">
            <v>28.461490000000001</v>
          </cell>
          <cell r="E2989">
            <v>22.3</v>
          </cell>
        </row>
        <row r="2990">
          <cell r="A2990" t="str">
            <v>503.01.059</v>
          </cell>
          <cell r="B2990" t="str">
            <v>503.01.059 RETIRADA DO PISO EXISTENTE COM BOTA-FORA, ATRAVÉS CAÇAMBAS ESPECIAIS EM FUNÇÃO DO TIPO DE MATERIAL RETIRADO, LIXAMENTO ESPECÍFICO E RECOMPOSIÇÃO EM PONTOS LOCALIZADOS DA BASE DE CONCRETO EXISTENTE E LIMPEZA DA BASE DE CONCRETO.  ONERADO (SEDUC)</v>
          </cell>
          <cell r="C2990" t="str">
            <v>m2</v>
          </cell>
          <cell r="D2990" t="e">
            <v>#VALUE!</v>
          </cell>
          <cell r="E2990" t="str">
            <v/>
          </cell>
        </row>
        <row r="2991">
          <cell r="A2991" t="str">
            <v>503.01.060</v>
          </cell>
          <cell r="B2991" t="str">
            <v>503.01.060 DEMOLICAO DE REVESTIMENTO DE PISO EM CIMENTADO. ONERADO (EMLURB)</v>
          </cell>
          <cell r="C2991" t="str">
            <v>m2</v>
          </cell>
          <cell r="D2991">
            <v>18.965817999999999</v>
          </cell>
          <cell r="E2991">
            <v>14.86</v>
          </cell>
        </row>
        <row r="2992">
          <cell r="A2992" t="str">
            <v>503.01.069</v>
          </cell>
          <cell r="B2992" t="str">
            <v>503.01.069 DEMOLICAO DE REVESTIMENTO DE PISO EM CIMENTADO INCLUSIVE LASTRO DE CONCRETO. ONERADO (SEDUC)</v>
          </cell>
          <cell r="C2992" t="str">
            <v>m2</v>
          </cell>
          <cell r="D2992" t="e">
            <v>#VALUE!</v>
          </cell>
          <cell r="E2992" t="str">
            <v/>
          </cell>
        </row>
        <row r="2993">
          <cell r="A2993" t="str">
            <v>503.01.070</v>
          </cell>
          <cell r="B2993" t="str">
            <v>503.01.070 DEMOLICAO DE REVESTIMENTO DE PISO EM CIMENTADO INCLUSIVE LASTRO DE CONCRETO. ONERADO (EMLURB)</v>
          </cell>
          <cell r="C2993" t="str">
            <v>m2</v>
          </cell>
          <cell r="D2993">
            <v>41.109622999999999</v>
          </cell>
          <cell r="E2993">
            <v>32.21</v>
          </cell>
        </row>
        <row r="2994">
          <cell r="A2994" t="str">
            <v>503.01.080</v>
          </cell>
          <cell r="B2994" t="str">
            <v>503.01.080 DEMOLICAO DE REVESTIMENTO DE PISO COM LADRILHO HIDRAULICO OU CERAMICO. ONERADO (EMLURB)</v>
          </cell>
          <cell r="C2994" t="str">
            <v>m2</v>
          </cell>
          <cell r="D2994">
            <v>22.118278999999998</v>
          </cell>
          <cell r="E2994">
            <v>17.329999999999998</v>
          </cell>
        </row>
        <row r="2995">
          <cell r="A2995" t="str">
            <v>503.01.090</v>
          </cell>
          <cell r="B2995" t="str">
            <v>503.01.090 DEMOLICAO DE REVESTIMENTO DE PISO COM LADRILHO HIDRAULICO OU CERAMICO INCLUSIVE LASTRO DE CONCRETO. ONERADO (EMLURB)</v>
          </cell>
          <cell r="C2995" t="str">
            <v>m2</v>
          </cell>
          <cell r="D2995">
            <v>44.274846999999994</v>
          </cell>
          <cell r="E2995">
            <v>34.69</v>
          </cell>
        </row>
        <row r="2996">
          <cell r="A2996" t="str">
            <v>503.01.100</v>
          </cell>
          <cell r="B2996" t="str">
            <v>503.01.100 DEMOLICAO DE REVESTIMENTO DE PISO EM TACOS OU ASSOALHOS EM MADEIRA. ONERADO (EMLURB)</v>
          </cell>
          <cell r="C2996" t="str">
            <v>m2</v>
          </cell>
          <cell r="D2996">
            <v>48.461110999999995</v>
          </cell>
          <cell r="E2996">
            <v>37.97</v>
          </cell>
        </row>
        <row r="2997">
          <cell r="A2997" t="str">
            <v>503.01.102</v>
          </cell>
          <cell r="B2997" t="str">
            <v>503.01.102 DEMOLICAO DE PISO REVESTIDO EM GRANILITE - ONERADO (SEDUC).</v>
          </cell>
          <cell r="C2997" t="str">
            <v>m2</v>
          </cell>
          <cell r="D2997">
            <v>44.262084000000002</v>
          </cell>
          <cell r="E2997">
            <v>34.68</v>
          </cell>
        </row>
        <row r="2998">
          <cell r="A2998" t="str">
            <v>503.01.104</v>
          </cell>
          <cell r="B2998" t="str">
            <v>503.01.104 DEMOLICAO CUIDADOSA DE PISO EM GRANITO - ONERADO (SEDUC).</v>
          </cell>
          <cell r="C2998" t="str">
            <v>m2</v>
          </cell>
          <cell r="D2998">
            <v>69.07335599999999</v>
          </cell>
          <cell r="E2998">
            <v>54.12</v>
          </cell>
        </row>
        <row r="2999">
          <cell r="A2999" t="str">
            <v>503.01.110</v>
          </cell>
          <cell r="B2999" t="str">
            <v>503.01.110 DEMOLICAO DE PASSEIO EM PEDRA PORTUGUESA/MINEIRA. ONERADO (EMLURB)</v>
          </cell>
          <cell r="C2999" t="str">
            <v>m2</v>
          </cell>
          <cell r="D2999">
            <v>16.859923000000002</v>
          </cell>
          <cell r="E2999">
            <v>13.21</v>
          </cell>
        </row>
        <row r="3000">
          <cell r="A3000" t="str">
            <v>503.01.120</v>
          </cell>
          <cell r="B3000" t="str">
            <v>503.01.120 DEMOLICAO DE REVESTIMENTO COM AZULEJOS OU CERAMICAS. ONERADO (EMLURB)</v>
          </cell>
          <cell r="C3000" t="str">
            <v>m2</v>
          </cell>
          <cell r="D3000">
            <v>45.295887</v>
          </cell>
          <cell r="E3000">
            <v>35.49</v>
          </cell>
        </row>
        <row r="3001">
          <cell r="A3001" t="str">
            <v>503.01.130</v>
          </cell>
          <cell r="B3001" t="str">
            <v>503.01.130 DEMOLICAO DE REVESTIMENTO COM ARGAMASSA DE CAL E AREIA. ONERADO (EMLURB)</v>
          </cell>
          <cell r="C3001" t="str">
            <v>m2</v>
          </cell>
          <cell r="D3001">
            <v>16.859923000000002</v>
          </cell>
          <cell r="E3001">
            <v>13.21</v>
          </cell>
        </row>
        <row r="3002">
          <cell r="A3002" t="str">
            <v>503.01.140</v>
          </cell>
          <cell r="B3002" t="str">
            <v>503.01.140 DEMOLICAO DE REVESTIMENTO COM ARGAMASSA DE CIMENTO E AREIA. ONERADO (EMLURB)</v>
          </cell>
          <cell r="C3002" t="str">
            <v>m2</v>
          </cell>
          <cell r="D3002">
            <v>28.461490000000001</v>
          </cell>
          <cell r="E3002">
            <v>22.3</v>
          </cell>
        </row>
        <row r="3003">
          <cell r="A3003" t="str">
            <v>503.01.150</v>
          </cell>
          <cell r="B3003" t="str">
            <v>503.01.150 DEMOLICAO DE ALVENARIA DE 1/2 VEZ COM PREPARO PARA REMOCAO. ONERADO (EMLURB)</v>
          </cell>
          <cell r="C3003" t="str">
            <v>m2</v>
          </cell>
          <cell r="D3003">
            <v>33.030643999999995</v>
          </cell>
          <cell r="E3003">
            <v>25.88</v>
          </cell>
        </row>
        <row r="3004">
          <cell r="A3004" t="str">
            <v>503.01.153</v>
          </cell>
          <cell r="B3004" t="str">
            <v>503.01.153 FURO EM ALVENARIA PARA DIAMETROS MAIORES QUE 40 MM E MENORES OU IGUAIS A 75 MM. AF_05/2015 (SEDUC) - ONERADO</v>
          </cell>
          <cell r="C3004" t="str">
            <v>Un</v>
          </cell>
          <cell r="D3004">
            <v>47.325203999999999</v>
          </cell>
          <cell r="E3004">
            <v>37.08</v>
          </cell>
        </row>
        <row r="3005">
          <cell r="A3005" t="str">
            <v>503.01.160</v>
          </cell>
          <cell r="B3005" t="str">
            <v>503.01.160 DEMOLICAO DE ALVENARIA DE 1 VEZ COM PREPARO PARA REMOCAO. ONERADO (EMLURB)</v>
          </cell>
          <cell r="C3005" t="str">
            <v>m2</v>
          </cell>
          <cell r="D3005">
            <v>56.897453999999996</v>
          </cell>
          <cell r="E3005">
            <v>44.58</v>
          </cell>
        </row>
        <row r="3006">
          <cell r="A3006" t="str">
            <v>503.01.163</v>
          </cell>
          <cell r="B3006" t="str">
            <v>503.01.163 DEMOLICAO DE PAREDE DE GESSO, INCLUSIVE PREPARO PARA REMOCAO - ONERADO (SEDUC).</v>
          </cell>
          <cell r="C3006" t="str">
            <v>m2</v>
          </cell>
          <cell r="D3006">
            <v>34.204839999999997</v>
          </cell>
          <cell r="E3006">
            <v>26.8</v>
          </cell>
        </row>
        <row r="3007">
          <cell r="A3007" t="str">
            <v>503.01.170</v>
          </cell>
          <cell r="B3007" t="str">
            <v>503.01.170 DEMOLICAO DE ALVENARIA DE TIJOLOS MACICOS. ONERADO (EMLURB)</v>
          </cell>
          <cell r="C3007" t="str">
            <v>m3</v>
          </cell>
          <cell r="D3007">
            <v>392.704747</v>
          </cell>
          <cell r="E3007">
            <v>307.69</v>
          </cell>
        </row>
        <row r="3008">
          <cell r="A3008" t="str">
            <v>503.01.172</v>
          </cell>
          <cell r="B3008" t="str">
            <v>503.01.172 APICOAMENTO EM ALVENARIA DE TIJOLO APARENTE - ONERADO (SEDUC).</v>
          </cell>
          <cell r="C3008" t="str">
            <v>m2</v>
          </cell>
          <cell r="D3008">
            <v>4.2117899999999997</v>
          </cell>
          <cell r="E3008">
            <v>3.3</v>
          </cell>
        </row>
        <row r="3009">
          <cell r="A3009" t="str">
            <v>503.01.180</v>
          </cell>
          <cell r="B3009" t="str">
            <v>503.01.180 DEMOLICAO DE ALVENARIA DE PEDRA REJUNTADA. ONERADO (EMLURB)</v>
          </cell>
          <cell r="C3009" t="str">
            <v>m3</v>
          </cell>
          <cell r="D3009">
            <v>460.182728</v>
          </cell>
          <cell r="E3009">
            <v>360.56</v>
          </cell>
        </row>
        <row r="3010">
          <cell r="A3010" t="str">
            <v>503.01.190</v>
          </cell>
          <cell r="B3010" t="str">
            <v>503.01.190 DEMOLICAO DE ALVENARIA DE PEDRA SECA. ONERADO (EMLURB)</v>
          </cell>
          <cell r="C3010" t="str">
            <v>m3</v>
          </cell>
          <cell r="D3010">
            <v>191.20250300000001</v>
          </cell>
          <cell r="E3010">
            <v>149.81</v>
          </cell>
        </row>
        <row r="3011">
          <cell r="A3011" t="str">
            <v>503.01.191</v>
          </cell>
          <cell r="B3011" t="str">
            <v>503.01.191 DEMOLICAO DE ALVENARIA DE ELEMENTOS CERAMICOS VAZADOS - ONERADO (SEDUC).</v>
          </cell>
          <cell r="C3011" t="str">
            <v>m3</v>
          </cell>
          <cell r="D3011">
            <v>73.234093999999999</v>
          </cell>
          <cell r="E3011">
            <v>57.38</v>
          </cell>
        </row>
        <row r="3012">
          <cell r="A3012" t="str">
            <v>503.01.192</v>
          </cell>
          <cell r="B3012" t="str">
            <v>503.01.192 RETIRADA DE CAIXA PRE-MOLDADA DE AR CONDICIONADO - ONERADO (SEDUC).</v>
          </cell>
          <cell r="C3012" t="str">
            <v>Un</v>
          </cell>
          <cell r="D3012">
            <v>126.3537</v>
          </cell>
          <cell r="E3012">
            <v>99</v>
          </cell>
        </row>
        <row r="3013">
          <cell r="A3013" t="str">
            <v>503.01.200</v>
          </cell>
          <cell r="B3013" t="str">
            <v>503.01.200 DEMOLICAO MANUAL DE CONCRETO SIMPLES. ONERADO (EMLURB)</v>
          </cell>
          <cell r="C3013" t="str">
            <v>m3</v>
          </cell>
          <cell r="D3013">
            <v>411.108993</v>
          </cell>
          <cell r="E3013">
            <v>322.11</v>
          </cell>
        </row>
        <row r="3014">
          <cell r="A3014" t="str">
            <v>503.01.210</v>
          </cell>
          <cell r="B3014" t="str">
            <v>503.01.210 DEMOLICAO MANUAL DE CONCRETO ARMADO. ONERADO (EMLURB)</v>
          </cell>
          <cell r="C3014" t="str">
            <v>m3</v>
          </cell>
          <cell r="D3014">
            <v>569.22979999999995</v>
          </cell>
          <cell r="E3014">
            <v>446</v>
          </cell>
        </row>
        <row r="3015">
          <cell r="A3015" t="str">
            <v>503.01.213</v>
          </cell>
          <cell r="B3015" t="str">
            <v>503.01.213 DEMOLICAO MANUAL DE LAJE PRE-MOLDADA DE COBERTURA, COM PREPARO PARA REMOCAO. CONSIDERADA ESPESSURA DA LAJE E DO REVESTIMENTO EM MASSA UNICA - ONERADO (SEDUC).</v>
          </cell>
          <cell r="C3015" t="str">
            <v>m3</v>
          </cell>
          <cell r="D3015">
            <v>361.85657599999996</v>
          </cell>
          <cell r="E3015">
            <v>283.52</v>
          </cell>
        </row>
        <row r="3016">
          <cell r="A3016" t="str">
            <v>503.01.215</v>
          </cell>
          <cell r="B3016" t="str">
            <v>503.01.215 DEMOLICAO DE CONCRETO ARMADO COM UTILIZACAO DE MARTELETE E COMPRESSOR - ONERADO (SEDUC).</v>
          </cell>
          <cell r="C3016" t="str">
            <v>m3</v>
          </cell>
          <cell r="D3016">
            <v>367.70203000000004</v>
          </cell>
          <cell r="E3016">
            <v>288.10000000000002</v>
          </cell>
        </row>
        <row r="3017">
          <cell r="A3017" t="str">
            <v>503.01.216</v>
          </cell>
          <cell r="B3017" t="str">
            <v>503.01.216 CORTE MANUAL DE CONCRETO ARMADO COM DISCO DIAMANTADO PROFUNDIDADE 150MM - ONERADO (SEDUC)</v>
          </cell>
          <cell r="C3017" t="str">
            <v>m</v>
          </cell>
          <cell r="D3017">
            <v>10.184874000000001</v>
          </cell>
          <cell r="E3017">
            <v>7.98</v>
          </cell>
        </row>
        <row r="3018">
          <cell r="A3018" t="str">
            <v>503.01.220</v>
          </cell>
          <cell r="B3018" t="str">
            <v>503.01.220 DEMOLICAO MANUAL DE PAVIMENTACAO ASFALTICA. ONERADO (EMLURB)</v>
          </cell>
          <cell r="C3018" t="str">
            <v>m2</v>
          </cell>
          <cell r="D3018">
            <v>36.553232000000001</v>
          </cell>
          <cell r="E3018">
            <v>28.64</v>
          </cell>
        </row>
        <row r="3019">
          <cell r="A3019" t="str">
            <v>503.01.222</v>
          </cell>
          <cell r="B3019" t="str">
            <v>503.01.222 DEMOLICAO DE PAVIMENTACAO ASFALTICA COM UTILIZACAO DE MARTELETE PNEUMATICO. ONERADO (EMLURB)</v>
          </cell>
          <cell r="C3019" t="str">
            <v>m2</v>
          </cell>
          <cell r="D3019">
            <v>28.142415</v>
          </cell>
          <cell r="E3019">
            <v>22.05</v>
          </cell>
        </row>
        <row r="3020">
          <cell r="A3020" t="str">
            <v>503.01.230</v>
          </cell>
          <cell r="B3020" t="str">
            <v>503.01.230 DEMOLICAO DE PAVIMENTACAO EM PARALELEPIPEDOS SOBRE AREIA. ONERADO (EMLURB)</v>
          </cell>
          <cell r="C3020" t="str">
            <v>m2</v>
          </cell>
          <cell r="D3020">
            <v>24.453907999999998</v>
          </cell>
          <cell r="E3020">
            <v>19.16</v>
          </cell>
        </row>
        <row r="3021">
          <cell r="A3021" t="str">
            <v>503.01.240</v>
          </cell>
          <cell r="B3021" t="str">
            <v>503.01.240 DEMOLICAO DE PAVIMENTACAO EM PARALELEPIPEDOS SOBRE MACADAME. ONERADO (EMLURB)</v>
          </cell>
          <cell r="C3021" t="str">
            <v>m2</v>
          </cell>
          <cell r="D3021">
            <v>34.587730000000001</v>
          </cell>
          <cell r="E3021">
            <v>27.1</v>
          </cell>
        </row>
        <row r="3022">
          <cell r="A3022" t="str">
            <v>503.01.250</v>
          </cell>
          <cell r="B3022" t="str">
            <v>503.01.250 DEMOLICAO DE PAVIMENTACAO COM PRE-MOLDADOS DE CONCRETO, INCLUINDO EMPILHAMENTO. ONERADO (EMLURB)</v>
          </cell>
          <cell r="C3022" t="str">
            <v>m2</v>
          </cell>
          <cell r="D3022">
            <v>22.118278999999998</v>
          </cell>
          <cell r="E3022">
            <v>17.329999999999998</v>
          </cell>
        </row>
        <row r="3023">
          <cell r="A3023" t="str">
            <v>503.01.251</v>
          </cell>
          <cell r="B3023" t="str">
            <v>503.01.251 DEMOLICAO DE PISO REVESTIDO EM LAJOTAS DE CONCRETO INCL.BASE DE ASSENTAMENTO - ONERADO (SEDUC).</v>
          </cell>
          <cell r="C3023" t="str">
            <v>m2</v>
          </cell>
          <cell r="D3023">
            <v>20.510141000000001</v>
          </cell>
          <cell r="E3023">
            <v>16.07</v>
          </cell>
        </row>
        <row r="3024">
          <cell r="A3024" t="str">
            <v>503.01.260</v>
          </cell>
          <cell r="B3024" t="str">
            <v>503.01.260 DEMOLICAO DE MEIO-FIO . ONERADO (EMLURB)</v>
          </cell>
          <cell r="C3024" t="str">
            <v>m</v>
          </cell>
          <cell r="D3024">
            <v>6.4708410000000001</v>
          </cell>
          <cell r="E3024">
            <v>5.07</v>
          </cell>
        </row>
        <row r="3025">
          <cell r="A3025" t="str">
            <v>503.01.270</v>
          </cell>
          <cell r="B3025" t="str">
            <v>503.01.270 DEMOLICAO DE LINHA D AGUA. ONERADO (EMLURB)</v>
          </cell>
          <cell r="C3025" t="str">
            <v>m</v>
          </cell>
          <cell r="D3025">
            <v>6.1772919999999996</v>
          </cell>
          <cell r="E3025">
            <v>4.84</v>
          </cell>
        </row>
        <row r="3026">
          <cell r="A3026" t="str">
            <v>503.01.280</v>
          </cell>
          <cell r="B3026" t="str">
            <v>503.01.280 DEMOLICAO DE MEIO-FIO E LINHA D AGUA. ONERADO (EMLURB)</v>
          </cell>
          <cell r="C3026" t="str">
            <v>m</v>
          </cell>
          <cell r="D3026">
            <v>12.63537</v>
          </cell>
          <cell r="E3026">
            <v>9.9</v>
          </cell>
        </row>
        <row r="3027">
          <cell r="A3027" t="str">
            <v>503.01.285</v>
          </cell>
          <cell r="B3027" t="str">
            <v>503.01.285 RETIRADA DE TAMPO DE GRANITO PARA REAPROVEITAMENTO - ONERADO (SEDUC).</v>
          </cell>
          <cell r="C3027" t="str">
            <v>m2</v>
          </cell>
          <cell r="D3027">
            <v>33.362482</v>
          </cell>
          <cell r="E3027">
            <v>26.14</v>
          </cell>
        </row>
        <row r="3028">
          <cell r="A3028" t="str">
            <v>503.01.287</v>
          </cell>
          <cell r="B3028" t="str">
            <v>503.01.287 RETIRADA DE VIDRO COMUM - ONERADO (SEDUC).</v>
          </cell>
          <cell r="C3028" t="str">
            <v>m2</v>
          </cell>
          <cell r="D3028">
            <v>23.152082</v>
          </cell>
          <cell r="E3028">
            <v>18.14</v>
          </cell>
        </row>
        <row r="3029">
          <cell r="A3029" t="str">
            <v>503.01.300</v>
          </cell>
          <cell r="B3029" t="str">
            <v>503.01.300 REMOCAO TUBULACAO FF C/ DN 50 A 300MM EXCLUINDO ESCAVACAO/REATERRO - ONERADO (SEDUC).</v>
          </cell>
          <cell r="C3029" t="str">
            <v>m</v>
          </cell>
          <cell r="D3029">
            <v>67.592848000000004</v>
          </cell>
          <cell r="E3029">
            <v>52.96</v>
          </cell>
        </row>
        <row r="3030">
          <cell r="A3030" t="str">
            <v>503.01.301</v>
          </cell>
          <cell r="B3030" t="str">
            <v>503.01.301 RETIRADA DE APARELHOS SANITARIOS. - ONERADO (SEDUC)</v>
          </cell>
          <cell r="C3030" t="str">
            <v>Un</v>
          </cell>
          <cell r="D3030">
            <v>15.851646000000001</v>
          </cell>
          <cell r="E3030">
            <v>12.42</v>
          </cell>
        </row>
        <row r="3031">
          <cell r="A3031" t="str">
            <v>503.01.302</v>
          </cell>
          <cell r="B3031" t="str">
            <v>503.01.302 REMOCAO DE LOUCAS, DE FORMA MANUAL, SEM REAPROVEITAMENTO. (SEDUC) ONERADO</v>
          </cell>
          <cell r="C3031" t="str">
            <v>Un</v>
          </cell>
          <cell r="D3031" t="e">
            <v>#VALUE!</v>
          </cell>
          <cell r="E3031" t="str">
            <v/>
          </cell>
        </row>
        <row r="3032">
          <cell r="A3032" t="str">
            <v>503.01.304</v>
          </cell>
          <cell r="B3032" t="str">
            <v>503.01.304 RETIRADA DE RESERVATORIO DE FIBROCIMENTO  ATE 5000 L, INCLUSIVE LIMPEZA, SELECAO E GUARDA DO MATERIAL REAPROVEITAVEL - ONERADO (SEDUC).</v>
          </cell>
          <cell r="C3032" t="str">
            <v>Un</v>
          </cell>
          <cell r="D3032">
            <v>252.70740000000001</v>
          </cell>
          <cell r="E3032">
            <v>198</v>
          </cell>
        </row>
        <row r="3033">
          <cell r="A3033" t="str">
            <v>503.01.305</v>
          </cell>
          <cell r="B3033" t="str">
            <v>503.01.305 RETIRADA DE METAIS SANITARIOS - TORNEIRA, SIFAO, DUCHA, REGISTROS OU SIMILARES - ONERADO (SEDUC).</v>
          </cell>
          <cell r="C3033" t="str">
            <v>Un</v>
          </cell>
          <cell r="D3033">
            <v>1.9655020000000001</v>
          </cell>
          <cell r="E3033">
            <v>1.54</v>
          </cell>
        </row>
        <row r="3034">
          <cell r="A3034" t="str">
            <v>503.01.306</v>
          </cell>
          <cell r="B3034" t="str">
            <v>503.01.306 REMOCAO DE APARELHOS SANITARIOS DE FORMA MANUAL SEM REAPROVEITAMENTO. ONERADO (SEDUC)</v>
          </cell>
          <cell r="C3034" t="str">
            <v>Un</v>
          </cell>
          <cell r="D3034">
            <v>15.838883000000001</v>
          </cell>
          <cell r="E3034">
            <v>12.41</v>
          </cell>
        </row>
        <row r="3035">
          <cell r="A3035" t="str">
            <v>503.01.311</v>
          </cell>
          <cell r="B3035" t="str">
            <v>503.01.311 RETIRADA DE POSTE DE CONCRETO, FIXADO NO SOLO SEM REMOCAO - ONERADO (SEDUC).</v>
          </cell>
          <cell r="C3035" t="str">
            <v>Un</v>
          </cell>
          <cell r="D3035">
            <v>1111.223358</v>
          </cell>
          <cell r="E3035">
            <v>870.66</v>
          </cell>
        </row>
        <row r="3036">
          <cell r="A3036" t="str">
            <v>503.01.317</v>
          </cell>
          <cell r="B3036" t="str">
            <v>503.01.317 RETIRADA DE VENTILADOR - ONERADO (SEDUC).</v>
          </cell>
          <cell r="C3036" t="str">
            <v>Un</v>
          </cell>
          <cell r="D3036">
            <v>6.9558350000000004</v>
          </cell>
          <cell r="E3036">
            <v>5.45</v>
          </cell>
        </row>
        <row r="3037">
          <cell r="A3037" t="str">
            <v>503.01.318</v>
          </cell>
          <cell r="B3037" t="str">
            <v>503.01.318 RETIRADA DE LUMINARIA - ONERADO (SEDUC).</v>
          </cell>
          <cell r="C3037" t="str">
            <v>Un</v>
          </cell>
          <cell r="D3037">
            <v>1.6464270000000001</v>
          </cell>
          <cell r="E3037">
            <v>1.29</v>
          </cell>
        </row>
        <row r="3038">
          <cell r="A3038" t="str">
            <v>503.01.319</v>
          </cell>
          <cell r="B3038" t="str">
            <v>503.01.319 RETIRADA DE CANALETA DE PVC, TIPO SISTEMA "X" E FIACAO ELETRICA - ONERADO (SEDUC).</v>
          </cell>
          <cell r="C3038" t="str">
            <v>m</v>
          </cell>
          <cell r="D3038">
            <v>0.85512100000000002</v>
          </cell>
          <cell r="E3038">
            <v>0.67</v>
          </cell>
        </row>
        <row r="3039">
          <cell r="A3039" t="str">
            <v>503.01.320</v>
          </cell>
          <cell r="B3039" t="str">
            <v>503.01.320 REMOCAO DE PROJETOR, SEM REAPROVEITAMENTO - ONERADO (SEDUC)</v>
          </cell>
          <cell r="C3039" t="str">
            <v>Un</v>
          </cell>
          <cell r="D3039">
            <v>59.309660999999998</v>
          </cell>
          <cell r="E3039">
            <v>46.47</v>
          </cell>
        </row>
        <row r="3040">
          <cell r="A3040" t="str">
            <v>503.01.510</v>
          </cell>
          <cell r="B3040" t="str">
            <v>503.01.510 REMOCAO DE REVESTIMENTO EM LAMINADO - ONERADO (SEDUC).</v>
          </cell>
          <cell r="C3040" t="str">
            <v>m2</v>
          </cell>
          <cell r="D3040">
            <v>16.859923000000002</v>
          </cell>
          <cell r="E3040">
            <v>13.21</v>
          </cell>
        </row>
        <row r="3041">
          <cell r="A3041" t="str">
            <v>503.02.010</v>
          </cell>
          <cell r="B3041" t="str">
            <v>503.02.010 ROCO COM ESTROVENGA, INCLUSIVE AMONTOAMENTO. ONERADO (EMLURB)</v>
          </cell>
          <cell r="C3041" t="str">
            <v>m2</v>
          </cell>
          <cell r="D3041">
            <v>1.671953</v>
          </cell>
          <cell r="E3041">
            <v>1.31</v>
          </cell>
        </row>
        <row r="3042">
          <cell r="A3042" t="str">
            <v>503.02.020</v>
          </cell>
          <cell r="B3042" t="str">
            <v>503.02.020 CAPINACAO E LIMPEZA SUPERFICIAL DO TERRENO. ONERADO (EMLURB)</v>
          </cell>
          <cell r="C3042" t="str">
            <v>m2</v>
          </cell>
          <cell r="D3042">
            <v>7.0196500000000004</v>
          </cell>
          <cell r="E3042">
            <v>5.5</v>
          </cell>
        </row>
        <row r="3043">
          <cell r="A3043" t="str">
            <v>503.02.030</v>
          </cell>
          <cell r="B3043" t="str">
            <v>503.02.030 RASPAGEM E LIMPEZA DO TERRENO. ONERADO (EMLURB)</v>
          </cell>
          <cell r="C3043" t="str">
            <v>m2</v>
          </cell>
          <cell r="D3043">
            <v>11.244203000000001</v>
          </cell>
          <cell r="E3043">
            <v>8.81</v>
          </cell>
        </row>
        <row r="3044">
          <cell r="A3044" t="str">
            <v>503.02.035</v>
          </cell>
          <cell r="B3044" t="str">
            <v>503.02.035 PODA DE ARVORES, COM LIMPEZA DE GALHOS SECOS E RETIRADA DE PARASITAS, INCLUINDO REMOCAO DE ENTULHO - ONERADO (SEDUC).</v>
          </cell>
          <cell r="C3044" t="str">
            <v>Un</v>
          </cell>
          <cell r="D3044">
            <v>159.90762700000002</v>
          </cell>
          <cell r="E3044">
            <v>125.29</v>
          </cell>
        </row>
        <row r="3045">
          <cell r="A3045" t="str">
            <v>503.02.040</v>
          </cell>
          <cell r="B3045" t="str">
            <v>503.02.040 DESTOCAMENTO RASO DE RAIZES DE PEQUENO PORTE COM RASPAGEM, LIMPEZA DO TERRENO E QUEIMA DO MATERIAL. ONERADO (EMLURB)</v>
          </cell>
          <cell r="C3045" t="str">
            <v>m2</v>
          </cell>
          <cell r="D3045">
            <v>16.017565000000001</v>
          </cell>
          <cell r="E3045">
            <v>12.55</v>
          </cell>
        </row>
        <row r="3046">
          <cell r="A3046" t="str">
            <v>503.02.050</v>
          </cell>
          <cell r="B3046" t="str">
            <v>503.02.050 DESMATAMENTO E DESTOCAMENTO MECANICOS DEARVORES DE DIAMETRO INFERIOR A 0,15 M, E LIMPEZA DO TERRENO. ONERADO (EMLURB)</v>
          </cell>
          <cell r="C3046" t="str">
            <v>m2</v>
          </cell>
          <cell r="D3046">
            <v>1.6209009999999999</v>
          </cell>
          <cell r="E3046">
            <v>1.27</v>
          </cell>
        </row>
        <row r="3047">
          <cell r="A3047" t="str">
            <v>503.02.060</v>
          </cell>
          <cell r="B3047" t="str">
            <v>503.02.060 TOMBAMENTO MECANICO DE ARVORES COM DIAMETRO DE 0,15 A 0,30 M, INCLUSIVE O DESTOCAMENTO E LIMPEZA DO LOCAL. ONERADO (EMLURB)</v>
          </cell>
          <cell r="C3047" t="str">
            <v>Un</v>
          </cell>
          <cell r="D3047">
            <v>188.13938299999998</v>
          </cell>
          <cell r="E3047">
            <v>147.41</v>
          </cell>
        </row>
        <row r="3048">
          <cell r="A3048" t="str">
            <v>503.02.070</v>
          </cell>
          <cell r="B3048" t="str">
            <v>503.02.070 TOMBAMENTO MECANICO DE ARVORES COM DIAMETRO MAIOR QUE 0,30 M, INCLUSIVE O DESTOCAMENTO E LIMPEZA DO LOCAL. ONERADO (EMLURB)</v>
          </cell>
          <cell r="C3048" t="str">
            <v>Un</v>
          </cell>
          <cell r="D3048">
            <v>279.35654399999999</v>
          </cell>
          <cell r="E3048">
            <v>218.88</v>
          </cell>
        </row>
        <row r="3049">
          <cell r="A3049" t="str">
            <v>503.03.010</v>
          </cell>
          <cell r="B3049" t="str">
            <v>503.03.010 BARRACAO PARA DEPOSITO EM TABUAS, COM PISO EM ARGAMASSA DE CIMENTO E AREIA, TRACO 1:6. ONERADO (EMLURB)</v>
          </cell>
          <cell r="C3049" t="str">
            <v>m2</v>
          </cell>
          <cell r="D3049">
            <v>868.496624</v>
          </cell>
          <cell r="E3049">
            <v>680.48</v>
          </cell>
        </row>
        <row r="3050">
          <cell r="A3050" t="str">
            <v>503.03.020</v>
          </cell>
          <cell r="B3050" t="str">
            <v>503.03.020 BARRACAO PARA ESCRITORIO EM CHAPAS DE MADEIRA COMPENSADA, COM PISO EM ARGAMASSA DE CIMENTO E AREIA, TRACO 1:6. ONERADO (EMLURB)</v>
          </cell>
          <cell r="C3050" t="str">
            <v>m2</v>
          </cell>
          <cell r="D3050">
            <v>781.97624700000006</v>
          </cell>
          <cell r="E3050">
            <v>612.69000000000005</v>
          </cell>
        </row>
        <row r="3051">
          <cell r="A3051" t="str">
            <v>503.03.030</v>
          </cell>
          <cell r="B3051" t="str">
            <v>503.03.030 FORNECIMENTO E ASSENTAMENTO DE TAPUME SIMPLES EM TABUAS. ONERADO (EMLURB)</v>
          </cell>
          <cell r="C3051" t="str">
            <v>m2</v>
          </cell>
          <cell r="D3051">
            <v>105.230935</v>
          </cell>
          <cell r="E3051">
            <v>82.45</v>
          </cell>
        </row>
        <row r="3052">
          <cell r="A3052" t="str">
            <v>503.03.040</v>
          </cell>
          <cell r="B3052" t="str">
            <v>503.03.040 FORNECIMENTO E ASSENTAMENTO DE TAPUME EM CHAPAS DE MADEIRA COMPENSADA DE 6 MM. ONERADO (EMLURB)</v>
          </cell>
          <cell r="C3052" t="str">
            <v>m2</v>
          </cell>
          <cell r="D3052">
            <v>95.492765999999989</v>
          </cell>
          <cell r="E3052">
            <v>74.819999999999993</v>
          </cell>
        </row>
        <row r="3053">
          <cell r="A3053" t="str">
            <v>503.03.045</v>
          </cell>
          <cell r="B3053" t="str">
            <v>503.03.045 FORNECIMENTO E MONTAGEM DE TELA DE SINALIZACAO LARANJA (H=1,  2M) FIXADA EM MONTANTES DE FERRO DE 1/2 POL.  OU EM BARROTES DE MADEIRA 3X3 POL. COLOCADOS SOBRE BASE DE CONCRETO  TRACO 1:4:8, ESPACADOS A CADA 2M, INCLUSIVE POSTERIOR RETIRADA E REAPROVEITAMENTO. ONERADO (EMLURB)</v>
          </cell>
          <cell r="C3053" t="str">
            <v>m</v>
          </cell>
          <cell r="D3053">
            <v>23.088266999999998</v>
          </cell>
          <cell r="E3053">
            <v>18.09</v>
          </cell>
        </row>
        <row r="3054">
          <cell r="A3054" t="str">
            <v>503.03.050</v>
          </cell>
          <cell r="B3054" t="str">
            <v>503.03.050 FORNECIMENTO DE TAPUME DE SINALIZACAO (MOD. AV-41/2000). ONERADO (EMLURB)</v>
          </cell>
          <cell r="C3054" t="str">
            <v>Un</v>
          </cell>
          <cell r="D3054">
            <v>769.03456499999993</v>
          </cell>
          <cell r="E3054">
            <v>602.54999999999995</v>
          </cell>
        </row>
        <row r="3055">
          <cell r="A3055" t="str">
            <v>503.03.055</v>
          </cell>
          <cell r="B3055" t="str">
            <v>503.03.055 FORNECIMENTO DE CAVALETE DE OBRA (MOD. AV-42/2000). ONERADO (EMLURB)</v>
          </cell>
          <cell r="C3055" t="str">
            <v>Un</v>
          </cell>
          <cell r="D3055">
            <v>697.49794999999995</v>
          </cell>
          <cell r="E3055">
            <v>546.5</v>
          </cell>
        </row>
        <row r="3056">
          <cell r="A3056" t="str">
            <v>503.03.057</v>
          </cell>
          <cell r="B3056" t="str">
            <v>503.03.057 LOCACAO DIARIA DE CAVALETE DE OBRA (MOD. AV-42/2000). ONERADO (EMLURB)</v>
          </cell>
          <cell r="C3056" t="str">
            <v>Un</v>
          </cell>
          <cell r="D3056">
            <v>6.9685980000000001</v>
          </cell>
          <cell r="E3056">
            <v>5.46</v>
          </cell>
        </row>
        <row r="3057">
          <cell r="A3057" t="str">
            <v>503.03.060</v>
          </cell>
          <cell r="B3057" t="str">
            <v>503.03.060 FORNECIMENTO DE BARREIRA MOVEL DOBRAVEL (MOD.AV-40/2000). ONERADO (EMLURB)</v>
          </cell>
          <cell r="C3057" t="str">
            <v>Un</v>
          </cell>
          <cell r="D3057">
            <v>679.61698699999999</v>
          </cell>
          <cell r="E3057">
            <v>532.49</v>
          </cell>
        </row>
        <row r="3058">
          <cell r="A3058" t="str">
            <v>503.03.070</v>
          </cell>
          <cell r="B3058" t="str">
            <v>503.03.070 INSTALACAO DE GAMBIARRA PARA SINALIZACAO, COM 20 M, INCLUINDO CABO 2,5MM2, LAMPADA, BOCAL COM RABICHO E BALDE A CADA 2 M. (COM REAPROVEITAMENTO 4 VEZES). ONERADO (EMLURB)</v>
          </cell>
          <cell r="C3058" t="str">
            <v>Un</v>
          </cell>
          <cell r="D3058">
            <v>126.49409299999999</v>
          </cell>
          <cell r="E3058">
            <v>99.11</v>
          </cell>
        </row>
        <row r="3059">
          <cell r="A3059" t="str">
            <v>503.03.080</v>
          </cell>
          <cell r="B3059" t="str">
            <v>503.03.080 VIGIA NOTURNO. ONERADO (EMLURB)</v>
          </cell>
          <cell r="C3059" t="str">
            <v>H</v>
          </cell>
          <cell r="D3059">
            <v>30.044101999999999</v>
          </cell>
          <cell r="E3059">
            <v>23.54</v>
          </cell>
        </row>
        <row r="3060">
          <cell r="A3060" t="str">
            <v>503.03.090</v>
          </cell>
          <cell r="B3060" t="str">
            <v>503.03.090 FORNECIMENTO E ASSENTAMENTO DE PLACA DA OBRA (MOD AV 43/200) ONERADO (EMLURB)</v>
          </cell>
          <cell r="C3060" t="str">
            <v>m2</v>
          </cell>
          <cell r="D3060">
            <v>703.81563500000004</v>
          </cell>
          <cell r="E3060">
            <v>551.45000000000005</v>
          </cell>
        </row>
        <row r="3061">
          <cell r="A3061" t="str">
            <v>503.03.092</v>
          </cell>
          <cell r="B3061" t="str">
            <v>503.03.092 FORNECIMENTO TRANSPORTE E ASSENTAMENTO DE PLACA DE OBRA PARA CONSTRUCAO CIVIL EM CHAPA GALVANIZADA N.22. ONERADO (SEDUC)</v>
          </cell>
          <cell r="C3061" t="str">
            <v>m2</v>
          </cell>
          <cell r="D3061">
            <v>594.44948799999997</v>
          </cell>
          <cell r="E3061">
            <v>465.76</v>
          </cell>
        </row>
        <row r="3062">
          <cell r="A3062" t="str">
            <v>503.03.093</v>
          </cell>
          <cell r="B3062" t="str">
            <v>503.03.093 RETIRADA DE TAPUMES. (SEDUC) - ONERADO.</v>
          </cell>
          <cell r="C3062" t="str">
            <v>m2</v>
          </cell>
          <cell r="D3062">
            <v>51.970935999999995</v>
          </cell>
          <cell r="E3062">
            <v>40.72</v>
          </cell>
        </row>
        <row r="3063">
          <cell r="A3063" t="str">
            <v>503.03.100</v>
          </cell>
          <cell r="B3063" t="str">
            <v>503.03.100 CAVALETE EM POLIETILENO REFLETIVO, COR LARANJA PARASINALIZACAO DE OBRAS EM VIAS PUBLICAS, INCLUSIVE FORNECIMENTO, TRANSPORTE E COLOCACAO. CONE PADRAO ABNT 15071, REFLETIVO 75 CM DE ALT INCLUSIVE FORNECIMENTO, TRANSPORTE E COLOCACAO. ONERADO (EMLURB)</v>
          </cell>
          <cell r="C3063" t="str">
            <v>Un</v>
          </cell>
          <cell r="D3063">
            <v>628.28420099999994</v>
          </cell>
          <cell r="E3063">
            <v>492.27</v>
          </cell>
        </row>
        <row r="3064">
          <cell r="A3064" t="str">
            <v>503.03.105</v>
          </cell>
          <cell r="B3064" t="str">
            <v>503.03.105 CONE PADRAO ABNT 15071, REFLETIVO 75 CM DE ALT INCLUSIVE FORNECIMENTO, TRANSPORTE E COLOCACAO. ONERADO (EMLURB)</v>
          </cell>
          <cell r="C3064" t="str">
            <v>Un</v>
          </cell>
          <cell r="D3064">
            <v>154.34295900000001</v>
          </cell>
          <cell r="E3064">
            <v>120.93</v>
          </cell>
        </row>
        <row r="3065">
          <cell r="A3065" t="str">
            <v>503.03.110</v>
          </cell>
          <cell r="B3065" t="str">
            <v>503.03.110 CANALIZADOR DE TRAFEGO - BARRIL CONHECIDO COMO CONAO EM POLIETILENO, BASE QUADRADA EMPILHAVEL NA COR LARANJA, ALTURA TOTAL DE 1,15M, DIAMETRO DA BASE 60CM, DIAMETRO DO TOPO 37CM, INCLUSIVE FORNECIMENTO, TRANSPORTE E COLOCACAO. ONERADO (EMLURB)</v>
          </cell>
          <cell r="C3065" t="str">
            <v>Un</v>
          </cell>
          <cell r="D3065">
            <v>538.866623</v>
          </cell>
          <cell r="E3065">
            <v>422.21</v>
          </cell>
        </row>
        <row r="3066">
          <cell r="A3066" t="str">
            <v>503.03.115</v>
          </cell>
          <cell r="B3066" t="str">
            <v>503.03.115 BARREIRA PLASTICA LARANJA; CANALIZADOR PARA SINALIZACAO DE TRANSITO, FABRICADO EM POLIETILENO, COM PROT. UV, DIMENSOES 0,60 X 0,44 X 1,20M, COM ENCAIXE MACHO/FEMEA, INCLUSIVE FORNECIMENTO, TRANSPORTE E COLOCACAO. ONERADO (EMLURB)</v>
          </cell>
          <cell r="C3066" t="str">
            <v>Un</v>
          </cell>
          <cell r="D3066">
            <v>807.13211999999999</v>
          </cell>
          <cell r="E3066">
            <v>632.4</v>
          </cell>
        </row>
        <row r="3067">
          <cell r="A3067" t="str">
            <v>503.03.307</v>
          </cell>
          <cell r="B3067" t="str">
            <v>503.03.307 RETIRADA DE GUARDA CORPOS METALICOS - ONERADO (SEDUC)</v>
          </cell>
          <cell r="C3067" t="str">
            <v>m</v>
          </cell>
          <cell r="D3067">
            <v>47.337967000000006</v>
          </cell>
          <cell r="E3067">
            <v>37.090000000000003</v>
          </cell>
        </row>
        <row r="3068">
          <cell r="A3068" t="str">
            <v>503.04.010</v>
          </cell>
          <cell r="B3068" t="str">
            <v>503.04.010 LOCACAO DE OBRAS E DEMARCACAO PARA ABERTURA DE VALAS PARA FUNDACOES. ONERADO (EMLURB)</v>
          </cell>
          <cell r="C3068" t="str">
            <v>m2</v>
          </cell>
          <cell r="D3068">
            <v>12.456688</v>
          </cell>
          <cell r="E3068">
            <v>9.76</v>
          </cell>
        </row>
        <row r="3069">
          <cell r="A3069" t="str">
            <v>503.05.010</v>
          </cell>
          <cell r="B3069" t="str">
            <v>503.05.010 LIMPEZA DE SUPERFICIES COM ACIDO MURIATICO EM AGUA NA PROPORCAO 1:6 E SOLUCAO NEUTRALIZADORA DE AMONIA 1:4. ONERADO (EMLURB)</v>
          </cell>
          <cell r="C3069" t="str">
            <v>m2</v>
          </cell>
          <cell r="D3069">
            <v>13.643647</v>
          </cell>
          <cell r="E3069">
            <v>10.69</v>
          </cell>
        </row>
        <row r="3070">
          <cell r="A3070" t="str">
            <v>503.05.020</v>
          </cell>
          <cell r="B3070" t="str">
            <v>503.05.020 ESCOVACAO DE SUPERFICIES EM ALVENARIA, CONCRETO OU FERRAGENS PARA RETIRADA DE SUBSTRATO COM UTILIZACAO DE ESCOVA RETANGULAR COM CERDAS DE ACO. ONERADO (EMLURB)</v>
          </cell>
          <cell r="C3070" t="str">
            <v>m2</v>
          </cell>
          <cell r="D3070">
            <v>11.512226</v>
          </cell>
          <cell r="E3070">
            <v>9.02</v>
          </cell>
        </row>
        <row r="3071">
          <cell r="A3071" t="str">
            <v>503.50.001</v>
          </cell>
          <cell r="B3071" t="str">
            <v>74220/001 TAPUME DE CHAPA DE MADEIRA COMPENSADA, E= 6MM, COM PINTURA A CAL E REAPROVEITAMENTO DE 2X. (SINAPI-2021). - ONERADO.</v>
          </cell>
          <cell r="C3071" t="str">
            <v>m2</v>
          </cell>
          <cell r="D3071">
            <v>78.760473000000005</v>
          </cell>
          <cell r="E3071">
            <v>61.71</v>
          </cell>
        </row>
        <row r="3072">
          <cell r="A3072" t="str">
            <v>503.50.002</v>
          </cell>
          <cell r="B3072" t="str">
            <v>72859/002 CAPINA E LIMPEZA MANUAL DE TERRENO. (SINAPI-2021) - ONERADO.</v>
          </cell>
          <cell r="C3072" t="str">
            <v>m2</v>
          </cell>
          <cell r="D3072">
            <v>1.671953</v>
          </cell>
          <cell r="E3072">
            <v>1.31</v>
          </cell>
        </row>
        <row r="3073">
          <cell r="A3073" t="str">
            <v>503.50.003</v>
          </cell>
          <cell r="B3073" t="str">
            <v>74209/001 PLACA DE OBRA EM CHAPA DE ACO GALVANIZADO. (SINAPI-2021). - ONERADO.</v>
          </cell>
          <cell r="C3073" t="str">
            <v>m2</v>
          </cell>
          <cell r="D3073">
            <v>377.12112400000001</v>
          </cell>
          <cell r="E3073">
            <v>295.48</v>
          </cell>
        </row>
        <row r="3074">
          <cell r="A3074" t="str">
            <v>503.50.004</v>
          </cell>
          <cell r="B3074" t="str">
            <v>99059 LOCACAO CONVENCIONAL DE OBRA, UTILIZANDO GABARITO DE TABUAS CORRIDAS PONTALETADAS A CADA 2,00M -  2 UTILIZACOES. (SINAPI-2021) - ONERADO</v>
          </cell>
          <cell r="C3074" t="str">
            <v>m</v>
          </cell>
          <cell r="D3074">
            <v>54.038542000000007</v>
          </cell>
          <cell r="E3074">
            <v>42.34</v>
          </cell>
        </row>
        <row r="3075">
          <cell r="A3075" t="str">
            <v>503.50.005</v>
          </cell>
          <cell r="B3075" t="str">
            <v>93208 EXECUCAO DE ALMOXARIFADO EM CANTEIRO DE OBRA EM CHAPA DE MADEIRA COMPENSADA, INCLUSO PRATELEIRAS. (SINAPI-2021) - ONERADO.</v>
          </cell>
          <cell r="C3075" t="str">
            <v>m2</v>
          </cell>
          <cell r="D3075">
            <v>837.83989800000006</v>
          </cell>
          <cell r="E3075">
            <v>656.46</v>
          </cell>
        </row>
        <row r="3076">
          <cell r="A3076" t="str">
            <v>503.50.006</v>
          </cell>
          <cell r="B3076" t="str">
            <v>93207 EXECUCAO DE ESCRITORIO EM CANTEIRO DE OBRA EM CHAPA DE MADEIRA COMPENSADA, NAO INCLUSO MOBILIARIO E EQUIPAMENTOS. (SINAPI-2021). - ONERADO.</v>
          </cell>
          <cell r="C3076" t="str">
            <v>m2</v>
          </cell>
          <cell r="D3076">
            <v>1063.260004</v>
          </cell>
          <cell r="E3076">
            <v>833.08</v>
          </cell>
        </row>
        <row r="3077">
          <cell r="A3077" t="str">
            <v>503.08.000</v>
          </cell>
          <cell r="B3077" t="str">
            <v>50308 MOBILIZAÇÃO E DESMOBILIZAÇÃO</v>
          </cell>
        </row>
        <row r="3078">
          <cell r="A3078" t="str">
            <v>503.08.001</v>
          </cell>
          <cell r="B3078" t="str">
            <v>503.08.001 MOBILIZACAO E DESMOBILIZACAO DAS OBRAS DAS ESCOLAS DAS GRE S RECIFE NORTE, RECIFE SUL, METROPOLITANA NORTE E METROPOLITANA SUL (IDA E VOLTA) - ONERADO (SEDUC).</v>
          </cell>
          <cell r="C3078" t="str">
            <v>Un</v>
          </cell>
          <cell r="D3078">
            <v>1713.892218</v>
          </cell>
          <cell r="E3078">
            <v>1342.86</v>
          </cell>
        </row>
        <row r="3079">
          <cell r="A3079" t="str">
            <v>503.08.002</v>
          </cell>
          <cell r="B3079" t="str">
            <v>503.08.002 MOBILIZACAO E DESMOBILIZACAO DAS OBRAS DAS ESCOLAS DA GRE MATA NORTE / NAZARE DA MATA (IDA E VOLTA) - ONERADO (SEDUC).</v>
          </cell>
          <cell r="C3079" t="str">
            <v>Un</v>
          </cell>
          <cell r="D3079">
            <v>5059.5850380000002</v>
          </cell>
          <cell r="E3079">
            <v>3964.26</v>
          </cell>
        </row>
        <row r="3080">
          <cell r="A3080" t="str">
            <v>503.08.003</v>
          </cell>
          <cell r="B3080" t="str">
            <v>503.08.003 MOBILIZACAO E DESMOBILIZACAO DAS OBRAS DAS ESCOLAS DA GRE MATA CENTRO / VITORIA (IDA E VOLTA) - ONERADO (SEDUC).</v>
          </cell>
          <cell r="C3080" t="str">
            <v>Un</v>
          </cell>
          <cell r="D3080">
            <v>3489.3659109999999</v>
          </cell>
          <cell r="E3080">
            <v>2733.97</v>
          </cell>
        </row>
        <row r="3081">
          <cell r="A3081" t="str">
            <v>503.08.004</v>
          </cell>
          <cell r="B3081" t="str">
            <v>503.08.004 MOBILIZACAO E DESMOBILIZACAO DAS OBRAS DAS ESCOLAS DA GRE MATA SUL / PALMARES (IDA E VOLTA) - ONERADO (SEDUC).</v>
          </cell>
          <cell r="C3081" t="str">
            <v>Un</v>
          </cell>
          <cell r="D3081">
            <v>7933.1872510000003</v>
          </cell>
          <cell r="E3081">
            <v>6215.77</v>
          </cell>
        </row>
        <row r="3082">
          <cell r="A3082" t="str">
            <v>503.08.005</v>
          </cell>
          <cell r="B3082" t="str">
            <v>503.08.005 MOBILIZACAO E DESMOBILIZACAO DAS OBRAS DAS ESCOLAS DA GRE LITORAL SUL /BARREIROS (IDA E VOLTA) - ONERADO (SEDUC).</v>
          </cell>
          <cell r="C3082" t="str">
            <v>Un</v>
          </cell>
          <cell r="D3082">
            <v>6978.7445849999995</v>
          </cell>
          <cell r="E3082">
            <v>5467.95</v>
          </cell>
        </row>
        <row r="3083">
          <cell r="A3083" t="str">
            <v>503.08.006</v>
          </cell>
          <cell r="B3083" t="str">
            <v>503.08.006 MOBILIZACAO E DESMOBILIZACAO DAS OBRAS DAS ESCOLAS DA GRE VALE DO CAPIBARIBE /LIMOEIRO (IDA E VOLTA) - ONERADO (SEDUC).</v>
          </cell>
          <cell r="C3083" t="str">
            <v>Un</v>
          </cell>
          <cell r="D3083">
            <v>5203.2708920000005</v>
          </cell>
          <cell r="E3083">
            <v>4076.84</v>
          </cell>
        </row>
        <row r="3084">
          <cell r="A3084" t="str">
            <v>503.08.007</v>
          </cell>
          <cell r="B3084" t="str">
            <v>503.08.007 MOBILIZACAO E DESMOBILIZACAO DAS OBRAS DAS ESCOLAS DA GRE AGRESTE CENTRO NORTE /CARUARU (IDA E VOLTA) - ONERADO (SEDUC).</v>
          </cell>
          <cell r="C3084" t="str">
            <v>Un</v>
          </cell>
          <cell r="D3084">
            <v>8897.8913690000009</v>
          </cell>
          <cell r="E3084">
            <v>6971.63</v>
          </cell>
        </row>
        <row r="3085">
          <cell r="A3085" t="str">
            <v>503.08.008</v>
          </cell>
          <cell r="B3085" t="str">
            <v>503.08.008 MOBILIZACAO E DESMOBILIZACAO DAS OBRAS DAS ESCOLAS DA GRE AGRESTE MERIDIONAL /GARANHUNS (IDA E VOLTA) - ONERADO (SEDUC).</v>
          </cell>
          <cell r="C3085" t="str">
            <v>Un</v>
          </cell>
          <cell r="D3085">
            <v>15732.962863000001</v>
          </cell>
          <cell r="E3085">
            <v>12327.01</v>
          </cell>
        </row>
        <row r="3086">
          <cell r="A3086" t="str">
            <v>503.08.009</v>
          </cell>
          <cell r="B3086" t="str">
            <v>503.08.009 MOBILIZACAO E DESMOBILIZACAO DAS OBRAS DAS ESCOLAS DA GRE SERTAO DO MOXOTO IPANEMA /ARCOVERDE (IDA E VOLTA) - ONERADO (SEDUC).</v>
          </cell>
          <cell r="C3086" t="str">
            <v>Un</v>
          </cell>
          <cell r="D3086">
            <v>17518.698007999999</v>
          </cell>
          <cell r="E3086">
            <v>13726.16</v>
          </cell>
        </row>
        <row r="3087">
          <cell r="A3087" t="str">
            <v>503.08.010</v>
          </cell>
          <cell r="B3087" t="str">
            <v>503.08.010 MOBILIZACAO E DESMOBILIZACAO DAS OBRAS DAS ESCOLAS DA GRE SERTAO DO ALTO PAJEU /AFOGADOS DA INGAZEIRA (IDA E VOLTA) - ONERADO (SEDUC).</v>
          </cell>
          <cell r="C3087" t="str">
            <v>Un</v>
          </cell>
          <cell r="D3087">
            <v>25995.818793000002</v>
          </cell>
          <cell r="E3087">
            <v>20368.11</v>
          </cell>
        </row>
        <row r="3088">
          <cell r="A3088" t="str">
            <v>503.08.011</v>
          </cell>
          <cell r="B3088" t="str">
            <v>503.08.011 MOBILIZACAO E DESMOBILIZACAO DAS OBRAS DAS ESCOLAS DA GRE SERTAO DO SUBMEDIO SAO FRANCISCO /FLORESTA (IDA E VOLTA) - ONERADO (SEDUC).</v>
          </cell>
          <cell r="C3088" t="str">
            <v>Un</v>
          </cell>
          <cell r="D3088">
            <v>29967.536762999996</v>
          </cell>
          <cell r="E3088">
            <v>23480.01</v>
          </cell>
        </row>
        <row r="3089">
          <cell r="A3089" t="str">
            <v>503.08.012</v>
          </cell>
          <cell r="B3089" t="str">
            <v>503.08.012 MOBILIZACAO E DESMOBILIZACAO DAS OBRAS DAS ESCOLAS DA GRE SERTAO DO MEDIO SAO FRANCISCO /PETROLINA (IDA E VOLTA) - ONERADO (SEDUC).</v>
          </cell>
          <cell r="C3089" t="str">
            <v>Un</v>
          </cell>
          <cell r="D3089">
            <v>52956.341703999999</v>
          </cell>
          <cell r="E3089">
            <v>41492.080000000002</v>
          </cell>
        </row>
        <row r="3090">
          <cell r="A3090" t="str">
            <v>503.08.013</v>
          </cell>
          <cell r="B3090" t="str">
            <v>503.08.013 MOBILIZACAO E DESMOBILIZACAO DAS OBRAS DAS ESCOLAS DA GRE SERTAO CENTRAL /SALGUEIRO (IDA E VOLTA) - ONERADO (SEDUC).</v>
          </cell>
          <cell r="C3090" t="str">
            <v>Un</v>
          </cell>
          <cell r="D3090">
            <v>35786.584115999998</v>
          </cell>
          <cell r="E3090">
            <v>28039.32</v>
          </cell>
        </row>
        <row r="3091">
          <cell r="A3091" t="str">
            <v>503.08.014</v>
          </cell>
          <cell r="B3091" t="str">
            <v>503.08.014 MOBILIZACAO E DESMOBILIZACAO DAS OBRAS DAS ESCOLAS DA GRE SERTAO DO ARARIPE /ARARIPINA (IDA E VOLTA) - ONERADO (SEDUC).</v>
          </cell>
          <cell r="C3091" t="str">
            <v>Un</v>
          </cell>
          <cell r="D3091">
            <v>47342.548916999993</v>
          </cell>
          <cell r="E3091">
            <v>37093.589999999997</v>
          </cell>
        </row>
        <row r="3092">
          <cell r="A3092" t="str">
            <v>503.08.020</v>
          </cell>
          <cell r="B3092" t="str">
            <v>503.08.020 MOBILIZACAO E DESMOBILIZACAO DAS OBRAS DAS ESCOLAS DAS GRE S DO ESTADO DE PERNAMBUCO ATE 250 KM (IDA E VOLTA) - ONERADO (SEDUC).</v>
          </cell>
          <cell r="C3092" t="str">
            <v>Un</v>
          </cell>
          <cell r="D3092">
            <v>17108.176113000001</v>
          </cell>
          <cell r="E3092">
            <v>13404.51</v>
          </cell>
        </row>
        <row r="3093">
          <cell r="A3093" t="str">
            <v>503.08.021</v>
          </cell>
          <cell r="B3093" t="str">
            <v>503.08.021 MOBILIZACAO E DESMOBILIZACAO DAS OBRAS DAS ESCOLAS DAS GRE S DO ESTADO DE PERNAMBUCO ATE 500 KM (IDA E VOLTA) - ONERADO (SEDUC).</v>
          </cell>
          <cell r="C3093" t="str">
            <v>Un</v>
          </cell>
          <cell r="D3093">
            <v>34206.103537000003</v>
          </cell>
          <cell r="E3093">
            <v>26800.99</v>
          </cell>
        </row>
        <row r="3094">
          <cell r="A3094" t="str">
            <v>503.08.022</v>
          </cell>
          <cell r="B3094" t="str">
            <v>503.08.022  MOBILIZACAO E DEMOBILIZACAO DAS OBRAS DA SEDE DA SEDUC, DA GRE RECIFE NORTE, GRE RECIFE SUL, GRE METROPOLITANA NORTE e GRE METROPOLITANA SUL (IDA E VOLTA) - ONERADO (SEDUC)</v>
          </cell>
          <cell r="C3094" t="str">
            <v>Un</v>
          </cell>
          <cell r="D3094">
            <v>1713.892218</v>
          </cell>
          <cell r="E3094">
            <v>1342.86</v>
          </cell>
        </row>
        <row r="3095">
          <cell r="A3095" t="str">
            <v>504.00.000</v>
          </cell>
          <cell r="B3095" t="str">
            <v>504 CARGA E TRANSPORTE MANUAL E MECANICO - ONERADO</v>
          </cell>
          <cell r="D3095">
            <v>0</v>
          </cell>
        </row>
        <row r="3096">
          <cell r="A3096" t="str">
            <v>504.01.010</v>
          </cell>
          <cell r="B3096" t="str">
            <v>504.01.010 CARGA E DESCARGA MANUAIS DE TERRA DE UM CAMINHAO CARROCERIA. ONERADO (EMLURB)</v>
          </cell>
          <cell r="C3096" t="str">
            <v>m3</v>
          </cell>
          <cell r="D3096">
            <v>25.296265999999999</v>
          </cell>
          <cell r="E3096">
            <v>19.82</v>
          </cell>
        </row>
        <row r="3097">
          <cell r="A3097" t="str">
            <v>504.01.020</v>
          </cell>
          <cell r="B3097" t="str">
            <v>504.01.020 CARGA E DESCARGA MANUAIS DE TERRA DE UM CAMINHAO CARROCERIA (SERVICO NOTURNO). ONERADO (EMLURB)</v>
          </cell>
          <cell r="C3097" t="str">
            <v>m3</v>
          </cell>
          <cell r="D3097">
            <v>30.363177</v>
          </cell>
          <cell r="E3097">
            <v>23.79</v>
          </cell>
        </row>
        <row r="3098">
          <cell r="A3098" t="str">
            <v>504.01.030</v>
          </cell>
          <cell r="B3098" t="str">
            <v>504.01.030 CARGA MANUAL DE TERRA EM CAMINHAO BASCULANTE. ONERADO (EMLURB)</v>
          </cell>
          <cell r="C3098" t="str">
            <v>m3</v>
          </cell>
          <cell r="D3098">
            <v>21.084475999999999</v>
          </cell>
          <cell r="E3098">
            <v>16.52</v>
          </cell>
        </row>
        <row r="3099">
          <cell r="A3099" t="str">
            <v>504.01.040</v>
          </cell>
          <cell r="B3099" t="str">
            <v>504.01.040 CARGA MECANICA DE TERRA EM CAMINHAO BASCULANTE OU CARROCERIA. ONERADO (EMLURB)</v>
          </cell>
          <cell r="C3099" t="str">
            <v>m3</v>
          </cell>
          <cell r="D3099">
            <v>3.5736399999999997</v>
          </cell>
          <cell r="E3099">
            <v>2.8</v>
          </cell>
        </row>
        <row r="3100">
          <cell r="A3100" t="str">
            <v>504.02.010</v>
          </cell>
          <cell r="B3100" t="str">
            <v>504.02.010 TRANSPORTE DE MATERIAL COM D.M.T. 1 KM. ONERADO (EMLURB)</v>
          </cell>
          <cell r="C3100" t="str">
            <v>m3</v>
          </cell>
          <cell r="D3100">
            <v>6.5729450000000007</v>
          </cell>
          <cell r="E3100">
            <v>5.15</v>
          </cell>
        </row>
        <row r="3101">
          <cell r="A3101" t="str">
            <v>504.02.020</v>
          </cell>
          <cell r="B3101" t="str">
            <v>504.02.020 TRANSPORTE DE MATERIAL COM D.M.T. 2 KM. ONERADO (EMLURB)</v>
          </cell>
          <cell r="C3101" t="str">
            <v>m3</v>
          </cell>
          <cell r="D3101">
            <v>8.8447589999999998</v>
          </cell>
          <cell r="E3101">
            <v>6.93</v>
          </cell>
        </row>
        <row r="3102">
          <cell r="A3102" t="str">
            <v>504.02.030</v>
          </cell>
          <cell r="B3102" t="str">
            <v>504.02.030 TRANSPORTE DE MATERIAL COM D.M.T. 4 KM. ONERADO (EMLURB)</v>
          </cell>
          <cell r="C3102" t="str">
            <v>m3</v>
          </cell>
          <cell r="D3102">
            <v>13.439438999999998</v>
          </cell>
          <cell r="E3102">
            <v>10.53</v>
          </cell>
        </row>
        <row r="3103">
          <cell r="A3103" t="str">
            <v>504.02.040</v>
          </cell>
          <cell r="B3103" t="str">
            <v>504.02.040 TRANSPORTE DE MATERIAL COM D.M.T. 6 KM. ONERADO (EMLURB)</v>
          </cell>
          <cell r="C3103" t="str">
            <v>m3</v>
          </cell>
          <cell r="D3103">
            <v>18.034119</v>
          </cell>
          <cell r="E3103">
            <v>14.13</v>
          </cell>
        </row>
        <row r="3104">
          <cell r="A3104" t="str">
            <v>504.02.050</v>
          </cell>
          <cell r="B3104" t="str">
            <v>504.02.050 TRANSPORTE DE MATERIAL COM D.M.T. 8 KM. ONERADO (EMLURB)</v>
          </cell>
          <cell r="C3104" t="str">
            <v>m3</v>
          </cell>
          <cell r="D3104">
            <v>22.705376999999999</v>
          </cell>
          <cell r="E3104">
            <v>17.79</v>
          </cell>
        </row>
        <row r="3105">
          <cell r="A3105" t="str">
            <v>504.02.060</v>
          </cell>
          <cell r="B3105" t="str">
            <v>504.02.060 TRANSPORTE DE MATERIAL COM D.M.T. 10 KM. ONERADO (EMLURB)</v>
          </cell>
          <cell r="C3105" t="str">
            <v>m3</v>
          </cell>
          <cell r="D3105">
            <v>27.172426999999999</v>
          </cell>
          <cell r="E3105">
            <v>21.29</v>
          </cell>
        </row>
        <row r="3106">
          <cell r="A3106" t="str">
            <v>504.02.070</v>
          </cell>
          <cell r="B3106" t="str">
            <v>504.02.070 TRANSPORTE DE MATERIAL COM D.M.T. 12 KM. ONERADO (EMLURB)</v>
          </cell>
          <cell r="C3106" t="str">
            <v>m3</v>
          </cell>
          <cell r="D3106">
            <v>31.754344</v>
          </cell>
          <cell r="E3106">
            <v>24.88</v>
          </cell>
        </row>
        <row r="3107">
          <cell r="A3107" t="str">
            <v>504.02.080</v>
          </cell>
          <cell r="B3107" t="str">
            <v>504.02.080 TRANSPORTE DE MATERIAL COM D.M.T. 14 KM. ONERADO (EMLURB)</v>
          </cell>
          <cell r="C3107" t="str">
            <v>m3</v>
          </cell>
          <cell r="D3107">
            <v>36.387312999999999</v>
          </cell>
          <cell r="E3107">
            <v>28.51</v>
          </cell>
        </row>
        <row r="3108">
          <cell r="A3108" t="str">
            <v>504.02.090</v>
          </cell>
          <cell r="B3108" t="str">
            <v>504.02.090 TRANSPORTE DE MATERIAL COM D.M.T. 16 KM. ONERADO (EMLURB)</v>
          </cell>
          <cell r="C3108" t="str">
            <v>m3</v>
          </cell>
          <cell r="D3108">
            <v>40.790548000000001</v>
          </cell>
          <cell r="E3108">
            <v>31.96</v>
          </cell>
        </row>
        <row r="3109">
          <cell r="A3109" t="str">
            <v>504.02.100</v>
          </cell>
          <cell r="B3109" t="str">
            <v>504.02.100 TRANSPORTE DE MATERIAL COM D.M.T. 18 KM. ONERADO (EMLURB)</v>
          </cell>
          <cell r="C3109" t="str">
            <v>m3</v>
          </cell>
          <cell r="D3109">
            <v>45.436280000000004</v>
          </cell>
          <cell r="E3109">
            <v>35.6</v>
          </cell>
        </row>
        <row r="3110">
          <cell r="A3110" t="str">
            <v>504.02.110</v>
          </cell>
          <cell r="B3110" t="str">
            <v>504.02.110 TRANSPORTE DE MATERIAL COM D.M.T. 20 KM. ONERADO (EMLURB)</v>
          </cell>
          <cell r="C3110" t="str">
            <v>m3</v>
          </cell>
          <cell r="D3110">
            <v>50.069248999999992</v>
          </cell>
          <cell r="E3110">
            <v>39.229999999999997</v>
          </cell>
        </row>
        <row r="3111">
          <cell r="A3111" t="str">
            <v>504.02.111</v>
          </cell>
          <cell r="B3111" t="str">
            <v>504.02.111 TRANSPORTE DE MATERIAL COM D.M.T. 22 KM. ONERADO (EMLURB)</v>
          </cell>
          <cell r="C3111" t="str">
            <v>m3</v>
          </cell>
          <cell r="D3111">
            <v>54.778796</v>
          </cell>
          <cell r="E3111">
            <v>42.92</v>
          </cell>
        </row>
        <row r="3112">
          <cell r="A3112" t="str">
            <v>504.02.112</v>
          </cell>
          <cell r="B3112" t="str">
            <v>504.02.112 TRANSPORTE DE MATERIAL COM D.M.T. 24 KM. ONERADO (EMLURB)</v>
          </cell>
          <cell r="C3112" t="str">
            <v>m3</v>
          </cell>
          <cell r="D3112">
            <v>59.373476000000004</v>
          </cell>
          <cell r="E3112">
            <v>46.52</v>
          </cell>
        </row>
        <row r="3113">
          <cell r="A3113" t="str">
            <v>504.02.113</v>
          </cell>
          <cell r="B3113" t="str">
            <v>504.02.113 TRANSPORTE DE MATERIAL COM D.M.T. 26 KM. ONERADO (EMLURB)</v>
          </cell>
          <cell r="C3113" t="str">
            <v>m3</v>
          </cell>
          <cell r="D3113">
            <v>63.968155999999993</v>
          </cell>
          <cell r="E3113">
            <v>50.12</v>
          </cell>
        </row>
        <row r="3114">
          <cell r="A3114" t="str">
            <v>504.02.114</v>
          </cell>
          <cell r="B3114" t="str">
            <v>504.02.114 TRANSPORTE DE MATERIAL COM D.M.T. 28 KM. ONERADO (EMLURB)</v>
          </cell>
          <cell r="C3114" t="str">
            <v>m3</v>
          </cell>
          <cell r="D3114">
            <v>68.562836000000004</v>
          </cell>
          <cell r="E3114">
            <v>53.72</v>
          </cell>
        </row>
        <row r="3115">
          <cell r="A3115" t="str">
            <v>504.02.115</v>
          </cell>
          <cell r="B3115" t="str">
            <v>504.02.115 TRANSPORTE DE MATERIAL COM D.M.T. 30 KM. ONERADO (EMLURB)</v>
          </cell>
          <cell r="C3115" t="str">
            <v>m3</v>
          </cell>
          <cell r="D3115">
            <v>73.119226999999995</v>
          </cell>
          <cell r="E3115">
            <v>57.29</v>
          </cell>
        </row>
        <row r="3116">
          <cell r="A3116" t="str">
            <v>504.02.116</v>
          </cell>
          <cell r="B3116" t="str">
            <v>504.02.116 TRANSPORTE DE MATERIAL COM D.M.T. 40 KM. ONERADO (EMLURB)</v>
          </cell>
          <cell r="C3116" t="str">
            <v>m3</v>
          </cell>
          <cell r="D3116">
            <v>96.092627000000007</v>
          </cell>
          <cell r="E3116">
            <v>75.290000000000006</v>
          </cell>
        </row>
        <row r="3117">
          <cell r="A3117" t="str">
            <v>504.02.117</v>
          </cell>
          <cell r="B3117" t="str">
            <v>504.02.117 TRANSPORTE DE MATERIAL COM D.M.T. 45 KM. ONERADO (EMLURB)</v>
          </cell>
          <cell r="C3117" t="str">
            <v>m3</v>
          </cell>
          <cell r="D3117">
            <v>107.566564</v>
          </cell>
          <cell r="E3117">
            <v>84.28</v>
          </cell>
        </row>
        <row r="3118">
          <cell r="A3118" t="str">
            <v>504.02.118</v>
          </cell>
          <cell r="B3118" t="str">
            <v>504.02.118 TRANSPORTE DE MATERIAL COM D.M.T. 50 KM. ONERADO (EMLURB)</v>
          </cell>
          <cell r="C3118" t="str">
            <v>m3</v>
          </cell>
          <cell r="D3118">
            <v>119.04050099999999</v>
          </cell>
          <cell r="E3118">
            <v>93.27</v>
          </cell>
        </row>
        <row r="3119">
          <cell r="A3119" t="str">
            <v>504.02.120</v>
          </cell>
          <cell r="B3119" t="str">
            <v>504.02.120 TRANSPORTE COM CARRO DE MAO DE AREIA, ENTULHO OU TERRA ATE 30M. ONERADO (EMLURB)</v>
          </cell>
          <cell r="C3119" t="str">
            <v>m3</v>
          </cell>
          <cell r="D3119">
            <v>61.836735000000004</v>
          </cell>
          <cell r="E3119">
            <v>48.45</v>
          </cell>
        </row>
        <row r="3120">
          <cell r="A3120" t="str">
            <v>504.02.130</v>
          </cell>
          <cell r="B3120" t="str">
            <v>504.02.130 TRANSPORTE COM CARRO DE MAO DE AREIA, ENTULHO OU TERRA ATE 30M (SERVICO NOTURNO). ONERADO (EMLURB)</v>
          </cell>
          <cell r="C3120" t="str">
            <v>m3</v>
          </cell>
          <cell r="D3120">
            <v>74.216844999999992</v>
          </cell>
          <cell r="E3120">
            <v>58.15</v>
          </cell>
        </row>
        <row r="3121">
          <cell r="A3121" t="str">
            <v>504.02.140</v>
          </cell>
          <cell r="B3121" t="str">
            <v>504.02.140 TRANSPORTE COM CARRO DE MAO DE AREIA, ENTULHO OU TERRA ATE 60M. ONERADO (EMLURB)</v>
          </cell>
          <cell r="C3121" t="str">
            <v>m3</v>
          </cell>
          <cell r="D3121">
            <v>73.09370100000001</v>
          </cell>
          <cell r="E3121">
            <v>57.27</v>
          </cell>
        </row>
        <row r="3122">
          <cell r="A3122" t="str">
            <v>504.02.150</v>
          </cell>
          <cell r="B3122" t="str">
            <v>504.02.150 TRANSPORTE COM CARRO DE MAO DE AREIA, ENTULHO OU TERRA ATE 60M (SERVICO NOTURNO). ONERADO (EMLURB)</v>
          </cell>
          <cell r="C3122" t="str">
            <v>m3</v>
          </cell>
          <cell r="D3122">
            <v>87.720099000000005</v>
          </cell>
          <cell r="E3122">
            <v>68.73</v>
          </cell>
        </row>
        <row r="3123">
          <cell r="A3123" t="str">
            <v>504.02.159</v>
          </cell>
          <cell r="B3123" t="str">
            <v>504.02.159 TRANSPORTE COM CARRO DE MAO DE AREIA, ENTULHO OU TERRA ATE 100M - ONERADO (SEDUC)</v>
          </cell>
          <cell r="C3123" t="str">
            <v>m3</v>
          </cell>
          <cell r="D3123" t="e">
            <v>#VALUE!</v>
          </cell>
          <cell r="E3123" t="str">
            <v/>
          </cell>
        </row>
        <row r="3124">
          <cell r="A3124" t="str">
            <v>504.02.160</v>
          </cell>
          <cell r="B3124" t="str">
            <v>504.02.160 TRANSPORTE COM CARRO DE MAO DE AREIA, ENTULHO OU TERRA ATE 100M. ONERADO (EMLURB)</v>
          </cell>
          <cell r="C3124" t="str">
            <v>m3</v>
          </cell>
          <cell r="D3124">
            <v>106.83907299999998</v>
          </cell>
          <cell r="E3124">
            <v>83.71</v>
          </cell>
        </row>
        <row r="3125">
          <cell r="A3125" t="str">
            <v>504.02.170</v>
          </cell>
          <cell r="B3125" t="str">
            <v>504.02.170 TRANSPORTE COM CARRO DE MAO DE AREIA, ENTULHO OU TERRA ATE 100 M (SERVICO NOTURNO). ONERADO (EMLURB)</v>
          </cell>
          <cell r="C3125" t="str">
            <v>m3</v>
          </cell>
          <cell r="D3125">
            <v>128.19157200000001</v>
          </cell>
          <cell r="E3125">
            <v>100.44</v>
          </cell>
        </row>
        <row r="3126">
          <cell r="A3126" t="str">
            <v>504.02.180</v>
          </cell>
          <cell r="B3126" t="str">
            <v>504.02.180 TRANSPORTE COM CARRO DE MAO DE PEDRA RACHAO NOS MORROS, ATE 100 M. ONERADO (EMLURB)</v>
          </cell>
          <cell r="C3126" t="str">
            <v>m3</v>
          </cell>
          <cell r="D3126">
            <v>140.57168200000001</v>
          </cell>
          <cell r="E3126">
            <v>110.14</v>
          </cell>
        </row>
        <row r="3127">
          <cell r="A3127" t="str">
            <v>504.02.181</v>
          </cell>
          <cell r="B3127" t="str">
            <v>504.02.181 TRANSPORTE DE MATERIAL NAS ESCOLAS DAS GRE S COM DISTANCIA ATE 25 KM. ONERADO (SEDUC)</v>
          </cell>
          <cell r="C3127" t="str">
            <v>Un</v>
          </cell>
          <cell r="D3127">
            <v>470.31655000000001</v>
          </cell>
          <cell r="E3127">
            <v>368.5</v>
          </cell>
        </row>
        <row r="3128">
          <cell r="A3128" t="str">
            <v>504.02.182</v>
          </cell>
          <cell r="B3128" t="str">
            <v>504.02.182 TRANSPORTE DE MATERIAL NAS ESCOLAS DAS GRE S COM DISTANCIA DE 26 KM A 50 KM. ONERADO (SEDUC)</v>
          </cell>
          <cell r="C3128" t="str">
            <v>Un</v>
          </cell>
          <cell r="D3128">
            <v>1126.513432</v>
          </cell>
          <cell r="E3128">
            <v>882.64</v>
          </cell>
        </row>
        <row r="3129">
          <cell r="A3129" t="str">
            <v>504.02.183</v>
          </cell>
          <cell r="B3129" t="str">
            <v>504.02.183 TRANSPORTE DE MATERIAL NAS ESCOLAS DAS GRE S COM DISTANCIA DE 51 KM A 100 KM. ONERADO (SEDUC)</v>
          </cell>
          <cell r="C3129" t="str">
            <v>Un</v>
          </cell>
          <cell r="D3129">
            <v>1877.5266409999999</v>
          </cell>
          <cell r="E3129">
            <v>1471.07</v>
          </cell>
        </row>
        <row r="3130">
          <cell r="A3130" t="str">
            <v>504.02.184</v>
          </cell>
          <cell r="B3130" t="str">
            <v>504.02.184 TRANSPORTE DE MATERIAL  NAS ESCOLAS DA GRES COM DISTANCIA DE 101 KM A 150 KM. ONERADO (SEDUC)</v>
          </cell>
          <cell r="C3130" t="str">
            <v>Un</v>
          </cell>
          <cell r="D3130">
            <v>2816.2835799999998</v>
          </cell>
          <cell r="E3130">
            <v>2206.6</v>
          </cell>
        </row>
        <row r="3131">
          <cell r="A3131" t="str">
            <v>504.02.185</v>
          </cell>
          <cell r="B3131" t="str">
            <v>504.02.185 TRANSPORTE COM CAMINHÃO CARROCERIA COM GUINDAUTO (MUNCK),  MOMENTO MÁXIMO DE CARGA 11,7 TM, EM VIA URBANA PAVIMENTADA, DMT ATÉ 30KM (UNIDADE: TXKM). - ONERADO (SEDUC)</v>
          </cell>
          <cell r="C3131" t="str">
            <v>TxKM</v>
          </cell>
          <cell r="D3131">
            <v>4.0203449999999998</v>
          </cell>
          <cell r="E3131">
            <v>3.15</v>
          </cell>
        </row>
        <row r="3132">
          <cell r="A3132" t="str">
            <v>504.03.010</v>
          </cell>
          <cell r="B3132" t="str">
            <v>504.03.010 REMOCAO DE MATERIAL DE PRIMEIRA CATEGORIA EM CAMINHAO CARROCERIA, D.M.T. 6 KM, INCLUSIVE CARGA E DESCARGA MANUAIS. ONERADO (EMLURB)</v>
          </cell>
          <cell r="C3132" t="str">
            <v>m3</v>
          </cell>
          <cell r="D3132">
            <v>78.760473000000005</v>
          </cell>
          <cell r="E3132">
            <v>61.71</v>
          </cell>
        </row>
        <row r="3133">
          <cell r="A3133" t="str">
            <v>504.03.020</v>
          </cell>
          <cell r="B3133" t="str">
            <v>504.03.020 REMOCAO DE MATERIAL DE PRIMEIRA CATEGORIA EM CAMINHAO CARROCERIA, D.M.T. 12 KM, INCLUSIVE CARGA E DESCARGA MANUAIS. ONERADO (EMLURB)</v>
          </cell>
          <cell r="C3133" t="str">
            <v>m3</v>
          </cell>
          <cell r="D3133">
            <v>92.225438000000011</v>
          </cell>
          <cell r="E3133">
            <v>72.260000000000005</v>
          </cell>
        </row>
        <row r="3134">
          <cell r="A3134" t="str">
            <v>504.03.030</v>
          </cell>
          <cell r="B3134" t="str">
            <v>504.03.030 REMOCAO DE MATERIAL DE PRIMEIRA CATEGORIA EM CAMINHAO CARROCERIA, D.M.T. 20 KM, INCLUSIVE CARGA E DESCARGA MANUAIS. ONERADO (EMLURB)</v>
          </cell>
          <cell r="C3134" t="str">
            <v>m3</v>
          </cell>
          <cell r="D3134">
            <v>110.22126799999999</v>
          </cell>
          <cell r="E3134">
            <v>86.36</v>
          </cell>
        </row>
        <row r="3135">
          <cell r="A3135" t="str">
            <v>504.03.031</v>
          </cell>
          <cell r="B3135" t="str">
            <v>504.03.031 REMOCAO DE MATERIAL DE PRIMEIRA CATEGORIA EM CAMINHAO CARROCERIA, D.M.T. 22 KM, INCLUSIVE CARGA E DESCARGA MANUAIS. ONERADO (EMLURB)</v>
          </cell>
          <cell r="C3135" t="str">
            <v>m3</v>
          </cell>
          <cell r="D3135">
            <v>114.81594799999999</v>
          </cell>
          <cell r="E3135">
            <v>89.96</v>
          </cell>
        </row>
        <row r="3136">
          <cell r="A3136" t="str">
            <v>504.03.032</v>
          </cell>
          <cell r="B3136" t="str">
            <v>504.03.032 REMOCAO DE MATERIAL DE PRIMEIRA CATEGORIA EM CAMINHAO CARROCERIA, D.M.T. 24 KM, INCLUSIVE CARGA E DESCARGA MANUAIS. ONERADO (EMLURB)</v>
          </cell>
          <cell r="C3136" t="str">
            <v>m3</v>
          </cell>
          <cell r="D3136">
            <v>119.321287</v>
          </cell>
          <cell r="E3136">
            <v>93.49</v>
          </cell>
        </row>
        <row r="3137">
          <cell r="A3137" t="str">
            <v>504.03.033</v>
          </cell>
          <cell r="B3137" t="str">
            <v>504.03.033 REMOCAO DE MATERIAL DE PRIMEIRA CATEGORIA EM CAMINHAO CARROCERIA, D.M.T. 26 KM, INCLUSIVE CARGA E DESCARGA MANUAIS. ONERADO (EMLURB)</v>
          </cell>
          <cell r="C3137" t="str">
            <v>m3</v>
          </cell>
          <cell r="D3137">
            <v>123.82662599999999</v>
          </cell>
          <cell r="E3137">
            <v>97.02</v>
          </cell>
        </row>
        <row r="3138">
          <cell r="A3138" t="str">
            <v>504.03.034</v>
          </cell>
          <cell r="B3138" t="str">
            <v>504.03.034 REMOCAO DE MATERIAL DE PRIMEIRA CATEGORIA EM CAMINHAO CARROCERIA, D.M.T. 28 KM, INCLUSIVE CARGA E DESCARGA MANUAIS. ONERADO (EMLURB)</v>
          </cell>
          <cell r="C3138" t="str">
            <v>m3</v>
          </cell>
          <cell r="D3138">
            <v>128.331965</v>
          </cell>
          <cell r="E3138">
            <v>100.55</v>
          </cell>
        </row>
        <row r="3139">
          <cell r="A3139" t="str">
            <v>504.03.035</v>
          </cell>
          <cell r="B3139" t="str">
            <v>504.03.035 REMOCAO DE MATERIAL DE PRIMEIRA CATEGORIA EM CAMINHAO CARROCERIA, D.M.T. 30 KM, INCLUSIVE CARGA E DESCARGA MANUAIS. ONERADO (EMLURB)</v>
          </cell>
          <cell r="C3139" t="str">
            <v>m3</v>
          </cell>
          <cell r="D3139">
            <v>132.82454099999998</v>
          </cell>
          <cell r="E3139">
            <v>104.07</v>
          </cell>
        </row>
        <row r="3140">
          <cell r="A3140" t="str">
            <v>504.03.036</v>
          </cell>
          <cell r="B3140" t="str">
            <v>504.03.036 REMOCAO DE MATERIAL DE PRIMEIRA CATEGORIA EM CAMINHAO CARROCERIA, D.M.T. 40 KM, INCLUSIVE CARGA E DESCARGA MANUAIS. ONERADO (EMLURB)</v>
          </cell>
          <cell r="C3140" t="str">
            <v>m3</v>
          </cell>
          <cell r="D3140">
            <v>155.33847299999999</v>
          </cell>
          <cell r="E3140">
            <v>121.71</v>
          </cell>
        </row>
        <row r="3141">
          <cell r="A3141" t="str">
            <v>504.03.037</v>
          </cell>
          <cell r="B3141" t="str">
            <v>504.03.037 REMOCAO DE MATERIAL DE PRIMEIRA CATEGORIA EM CAMINHAO CARROCERIA, D.M.T. 45 KM, INCLUSIVE CARGA E DESCARGA MANUAIS. ONERADO (EMLURB)</v>
          </cell>
          <cell r="C3141" t="str">
            <v>m3</v>
          </cell>
          <cell r="D3141">
            <v>166.60820199999998</v>
          </cell>
          <cell r="E3141">
            <v>130.54</v>
          </cell>
        </row>
        <row r="3142">
          <cell r="A3142" t="str">
            <v>504.03.038</v>
          </cell>
          <cell r="B3142" t="str">
            <v>504.03.038 REMOCAO DE MATERIAL DE PRIMEIRA CATEGORIA EM CAMINHAO CARROCERIA, D.M.T. 50 KM, INCLUSIVE CARGA E DESCARGA MANUAL. ONERADO (EMLURB)</v>
          </cell>
          <cell r="C3142" t="str">
            <v>m3</v>
          </cell>
          <cell r="D3142">
            <v>170.34776099999999</v>
          </cell>
          <cell r="E3142">
            <v>133.47</v>
          </cell>
        </row>
        <row r="3143">
          <cell r="A3143" t="str">
            <v>504.03.039</v>
          </cell>
          <cell r="B3143" t="str">
            <v>504.03.039 REMOCAO DE MATERIAL DE PRIMEIRA CATEGORIA EM CAMINHAO BASCULANTE, D.M.T. 2 KM, INCLUSIVE CARGA MANUAL E DESCARGA MECANICA. ONERADO (EMLURB)</v>
          </cell>
          <cell r="C3143" t="str">
            <v>m3</v>
          </cell>
          <cell r="D3143">
            <v>60.152019000000003</v>
          </cell>
          <cell r="E3143">
            <v>47.13</v>
          </cell>
        </row>
        <row r="3144">
          <cell r="A3144" t="str">
            <v>504.03.040</v>
          </cell>
          <cell r="B3144" t="str">
            <v>504.03.040 REMOCAO DE MATERIAL DE PRIMEIRA CATEGORIA EM CAMINHAO BASCULANTE, D.M.T. 6 KM, INCLUSIVE CARGA MANUAL E DESCARGA MECANICA. ONERADO (EMLURB)</v>
          </cell>
          <cell r="C3144" t="str">
            <v>m3</v>
          </cell>
          <cell r="D3144">
            <v>69.35414200000001</v>
          </cell>
          <cell r="E3144">
            <v>54.34</v>
          </cell>
        </row>
        <row r="3145">
          <cell r="A3145" t="str">
            <v>504.03.049</v>
          </cell>
          <cell r="B3145" t="str">
            <v>504.03.049 REMOCAO DE MATERIAL DE PRIMEIRA CATEGORIA EM CAMINHAO BASCULANTE, D.M.T. 12 KM, INCLUSIVE CARGA MANUAL E DESCARGA MECANICA. ONERADO (SEDUC)</v>
          </cell>
          <cell r="C3145" t="str">
            <v>m3</v>
          </cell>
          <cell r="D3145" t="e">
            <v>#VALUE!</v>
          </cell>
          <cell r="E3145" t="str">
            <v/>
          </cell>
        </row>
        <row r="3146">
          <cell r="A3146" t="str">
            <v>504.03.050</v>
          </cell>
          <cell r="B3146" t="str">
            <v>504.03.050 REMOCAO DE MATERIAL DE PRIMEIRA CATEGORIA EM CAMINHAO BASCULANTE, D.M.T. 12 KM, INCLUSIVE CARGA MANUAL E DESCARGA MECANICA. ONERADO (EMLURB)</v>
          </cell>
          <cell r="C3146" t="str">
            <v>m3</v>
          </cell>
          <cell r="D3146">
            <v>83.074367000000009</v>
          </cell>
          <cell r="E3146">
            <v>65.09</v>
          </cell>
        </row>
        <row r="3147">
          <cell r="A3147" t="str">
            <v>504.03.060</v>
          </cell>
          <cell r="B3147" t="str">
            <v>504.03.060 REMOCAO DE MATERIAL DE PRIMEIRA CATEGORIA EM CAMINHAO BASCULANTE, D.M.T. 20 KM, INCLUSIVE CARGA MANUAL E DESCARGA MECANICA. ONERADO (EMLURB)</v>
          </cell>
          <cell r="C3147" t="str">
            <v>m3</v>
          </cell>
          <cell r="D3147">
            <v>101.37650900000001</v>
          </cell>
          <cell r="E3147">
            <v>79.430000000000007</v>
          </cell>
        </row>
        <row r="3148">
          <cell r="A3148" t="str">
            <v>504.03.061</v>
          </cell>
          <cell r="B3148" t="str">
            <v>504.03.061 REMOCAO DE MATERIAL DE PRIMEIRA CATEGORIA EM CAMINHAO BASCULANTE, D.M.T. 22 KM, INCLUSIVE CARGA MANUAL E DESCARGA MECANICA. ONERADO (EMLURB)</v>
          </cell>
          <cell r="C3148" t="str">
            <v>m3</v>
          </cell>
          <cell r="D3148">
            <v>106.086056</v>
          </cell>
          <cell r="E3148">
            <v>83.12</v>
          </cell>
        </row>
        <row r="3149">
          <cell r="A3149" t="str">
            <v>504.03.062</v>
          </cell>
          <cell r="B3149" t="str">
            <v>504.03.062 REMOCAO DE MATERIAL DE PRIMEIRA CATEGORIA EM CAMINHAO BASCULANTE, D.M.T. 24 KM, INCLUSIVE CARGA MANUAL E DESCARGA MECANICA. ONERADO (EMLURB)</v>
          </cell>
          <cell r="C3149" t="str">
            <v>m3</v>
          </cell>
          <cell r="D3149">
            <v>110.680736</v>
          </cell>
          <cell r="E3149">
            <v>86.72</v>
          </cell>
        </row>
        <row r="3150">
          <cell r="A3150" t="str">
            <v>504.03.063</v>
          </cell>
          <cell r="B3150" t="str">
            <v>504.03.063 REMOCAO DE MATERIAL DE PRIMEIRA CATEGORIA EM CAMINHAO BASCULANTE, D.M.T. 26 KM, INCLUSIVE CARGA MANUAL E DESCARGA MECANICA. ONERADO (EMLURB)</v>
          </cell>
          <cell r="C3150" t="str">
            <v>m3</v>
          </cell>
          <cell r="D3150">
            <v>115.27541599999999</v>
          </cell>
          <cell r="E3150">
            <v>90.32</v>
          </cell>
        </row>
        <row r="3151">
          <cell r="A3151" t="str">
            <v>504.03.064</v>
          </cell>
          <cell r="B3151" t="str">
            <v>504.03.064 REMOCAO DE MATERIAL DE PRIMEIRA CATEGORIA EM CAMINHAO BASCULANTE, D.M.T. 28 KM, INCLUSIVE CARGA MANUAL E DESCARGA MECANICA. ONERADO (EMLURB)</v>
          </cell>
          <cell r="C3151" t="str">
            <v>m3</v>
          </cell>
          <cell r="D3151">
            <v>119.870096</v>
          </cell>
          <cell r="E3151">
            <v>93.92</v>
          </cell>
        </row>
        <row r="3152">
          <cell r="A3152" t="str">
            <v>504.03.065</v>
          </cell>
          <cell r="B3152" t="str">
            <v>504.03.065 REMOCAO DE MATERIAL DE PRIMEIRA CATEGORIA EM CAMINHAO BASCULANTE, D.M.T. 30 KM, INCLUSIVE CARGA MANUAL E DESCARGA MECANICA. ONERADO (EMLURB)</v>
          </cell>
          <cell r="C3152" t="str">
            <v>m3</v>
          </cell>
          <cell r="D3152">
            <v>124.43925</v>
          </cell>
          <cell r="E3152">
            <v>97.5</v>
          </cell>
        </row>
        <row r="3153">
          <cell r="A3153" t="str">
            <v>504.03.066</v>
          </cell>
          <cell r="B3153" t="str">
            <v>504.03.066 REMOCAO DE MATERIAL DE PRIMEIRA CATEGORIA EM CAMINHAO BASCULANTE, D.M.T. 40 KM, INCLUSIVE CARGA MANUAL E DESCARGA MECANICA. ONERADO (EMLURB)</v>
          </cell>
          <cell r="C3153" t="str">
            <v>m3</v>
          </cell>
          <cell r="D3153">
            <v>147.39988699999998</v>
          </cell>
          <cell r="E3153">
            <v>115.49</v>
          </cell>
        </row>
        <row r="3154">
          <cell r="A3154" t="str">
            <v>504.03.067</v>
          </cell>
          <cell r="B3154" t="str">
            <v>504.03.067 REMOCAO DE MATERIAL DE PRIMEIRA CATEGORIA EM CAMINHAO BASCULANTE, D.M.T. 45 KM, INCLUSIVE CARGA MANUAL E DESCARGA MECANICA. ONERADO (EMLURB)</v>
          </cell>
          <cell r="C3154" t="str">
            <v>m3</v>
          </cell>
          <cell r="D3154">
            <v>158.88658699999999</v>
          </cell>
          <cell r="E3154">
            <v>124.49</v>
          </cell>
        </row>
        <row r="3155">
          <cell r="A3155" t="str">
            <v>504.03.068</v>
          </cell>
          <cell r="B3155" t="str">
            <v>504.03.068 REMOCAO DE MATERIAL DE PRIMEIRA CATEGORIA EM CAMINHAO BASCULANTE, D.M.T. 50 KM, INCLUSIVE CARGA MANUAL E DESCARGA MECANICA. ONERADO (EMLURB)</v>
          </cell>
          <cell r="C3155" t="str">
            <v>m3</v>
          </cell>
          <cell r="D3155">
            <v>170.34776099999999</v>
          </cell>
          <cell r="E3155">
            <v>133.47</v>
          </cell>
        </row>
        <row r="3156">
          <cell r="A3156" t="str">
            <v>504.03.070</v>
          </cell>
          <cell r="B3156" t="str">
            <v>504.03.070 REMOCAO DE MATERIAL DE PRIMEIRA CATEGORIA CAMINHAO BASCULANTE, D.M.T. 6 KM, INCLUSIVE CARGA E DESCARGA MECANICAS . ONERADO (EMLURB)</v>
          </cell>
          <cell r="C3156" t="str">
            <v>m3</v>
          </cell>
          <cell r="D3156">
            <v>22.194856999999999</v>
          </cell>
          <cell r="E3156">
            <v>17.39</v>
          </cell>
        </row>
        <row r="3157">
          <cell r="A3157" t="str">
            <v>504.03.080</v>
          </cell>
          <cell r="B3157" t="str">
            <v>504.03.080 REMOCAO DE MATERIAL DE PRIMEIRA CATEGORIA CAMINHAO BASCULANTE, D.M.T. 12 KM, INCLUSIVE CARGA E DESCARGA MECANICAS. ONERADO (EMLURB)</v>
          </cell>
          <cell r="C3157" t="str">
            <v>m3</v>
          </cell>
          <cell r="D3157">
            <v>35.902318999999999</v>
          </cell>
          <cell r="E3157">
            <v>28.13</v>
          </cell>
        </row>
        <row r="3158">
          <cell r="A3158" t="str">
            <v>504.03.090</v>
          </cell>
          <cell r="B3158" t="str">
            <v>504.03.090 REMOCAO DE MATERIAL DE PRIMEIRA CATEGORIA EM CAMINHAO BASCULANTE, D.M.T. 20 KM, INCLUSIVE CARGA E DESCARGA MECANICAS. ONERADO (EMLURB)</v>
          </cell>
          <cell r="C3158" t="str">
            <v>m3</v>
          </cell>
          <cell r="D3158">
            <v>54.217223999999995</v>
          </cell>
          <cell r="E3158">
            <v>42.48</v>
          </cell>
        </row>
        <row r="3159">
          <cell r="A3159" t="str">
            <v>504.03.091</v>
          </cell>
          <cell r="B3159" t="str">
            <v>504.03.091 REMOCAO DE MATERIAL DE PRIMEIRA CATEGORIA EM CAMINHAO BASCULANTE, D.M.T. 22 KM, INCLUSIVE CARGA E DESCARGA MECANICAS. ONERADO (EMLURB)</v>
          </cell>
          <cell r="C3159" t="str">
            <v>m3</v>
          </cell>
          <cell r="D3159">
            <v>58.926771000000002</v>
          </cell>
          <cell r="E3159">
            <v>46.17</v>
          </cell>
        </row>
        <row r="3160">
          <cell r="A3160" t="str">
            <v>504.03.092</v>
          </cell>
          <cell r="B3160" t="str">
            <v>504.03.092 REMOCAO DE MATERIAL DE PRIMEIRA CATEGORIA EM CAMINHAO BASCULANTE, D.M.T. 24 KM, INCLUSIVE CARGA E DESCARGA MECANICAS. ONERADO (EMLURB)</v>
          </cell>
          <cell r="C3160" t="str">
            <v>m3</v>
          </cell>
          <cell r="D3160">
            <v>63.521451000000006</v>
          </cell>
          <cell r="E3160">
            <v>49.77</v>
          </cell>
        </row>
        <row r="3161">
          <cell r="A3161" t="str">
            <v>504.03.093</v>
          </cell>
          <cell r="B3161" t="str">
            <v>504.03.093 REMOCAO DE MATERIAL DE PRIMEIRA CATEGORIA EM CAMINHAO BASCULANTE, D.M.T. 26 KM, INCLUSIVE CARGA E DESCARGA MECANICAS. ONERADO (EMLURB)</v>
          </cell>
          <cell r="C3161" t="str">
            <v>m3</v>
          </cell>
          <cell r="D3161">
            <v>68.116130999999996</v>
          </cell>
          <cell r="E3161">
            <v>53.37</v>
          </cell>
        </row>
        <row r="3162">
          <cell r="A3162" t="str">
            <v>504.03.094</v>
          </cell>
          <cell r="B3162" t="str">
            <v>504.03.094 REMOCAO DE MATERIAL DE PRIMEIRA CATEGORIA EM CAMINHAO BASCULANTE, D.M.T. 28 KM, INCLUSIVE CARGA E DESCARGA MECANICAS. ONERADO (EMLURB)</v>
          </cell>
          <cell r="C3162" t="str">
            <v>m3</v>
          </cell>
          <cell r="D3162">
            <v>72.710810999999993</v>
          </cell>
          <cell r="E3162">
            <v>56.97</v>
          </cell>
        </row>
        <row r="3163">
          <cell r="A3163" t="str">
            <v>504.03.095</v>
          </cell>
          <cell r="B3163" t="str">
            <v>504.03.095 REMOCAO DE MATERIAL DE PRIMEIRA CATEGORIA EM CAMINHAO BASCULANTE, D.M.T. 30 KM, INCLUSIVE CARGA E DESCARGA MECANICAS. ONERADO (EMLURB)</v>
          </cell>
          <cell r="C3163" t="str">
            <v>m3</v>
          </cell>
          <cell r="D3163">
            <v>77.27996499999999</v>
          </cell>
          <cell r="E3163">
            <v>60.55</v>
          </cell>
        </row>
        <row r="3164">
          <cell r="A3164" t="str">
            <v>504.03.096</v>
          </cell>
          <cell r="B3164" t="str">
            <v>504.03.096 REMOCAO DE MATERIAL DE PRIMEIRA CATEGORIA EM CAMINHAO BASCULANTE, D.M.T. 40 KM, INCLUSIVE CARGA E DESCARGA MECANICAS. ONERADO (EMLURB)</v>
          </cell>
          <cell r="C3164" t="str">
            <v>m3</v>
          </cell>
          <cell r="D3164">
            <v>100.24060200000001</v>
          </cell>
          <cell r="E3164">
            <v>78.540000000000006</v>
          </cell>
        </row>
        <row r="3165">
          <cell r="A3165" t="str">
            <v>504.03.097</v>
          </cell>
          <cell r="B3165" t="str">
            <v>504.03.097 REMOCAO DE MATERIAL DE PRIMEIRA CATEGORIA EM CAMINHAO BASCULANTE, D.M.T. 45 KM, INCLUSIVE CARGA E DESCARGA MECANICAS. ONERADO (EMLURB)</v>
          </cell>
          <cell r="C3165" t="str">
            <v>m3</v>
          </cell>
          <cell r="D3165">
            <v>111.714539</v>
          </cell>
          <cell r="E3165">
            <v>87.53</v>
          </cell>
        </row>
        <row r="3166">
          <cell r="A3166" t="str">
            <v>504.03.098</v>
          </cell>
          <cell r="B3166" t="str">
            <v>504.03.098 REMOCAO DE MATERIAL DE PRIMEIRA CATEGORIA EM CAMINHAO BASCULANTE, D.M.T. 50 KM, INCLUSIVE CARGA E DESCARGA MECANICAS. ONERADO (EMLURB)</v>
          </cell>
          <cell r="C3166" t="str">
            <v>m3</v>
          </cell>
          <cell r="D3166">
            <v>123.18847599999999</v>
          </cell>
          <cell r="E3166">
            <v>96.52</v>
          </cell>
        </row>
        <row r="3167">
          <cell r="A3167" t="str">
            <v>504.03.100</v>
          </cell>
          <cell r="B3167" t="str">
            <v>504.03.100 REMOCAO DE METRALHA EM CAMINHAO CARROCERIA, D.M.T. 6KM, INCLUSIVE CARGA E DESCARGA MANUAIS. ONERADO (EMLURB)</v>
          </cell>
          <cell r="C3167" t="str">
            <v>m3</v>
          </cell>
          <cell r="D3167">
            <v>84.886713</v>
          </cell>
          <cell r="E3167">
            <v>66.510000000000005</v>
          </cell>
        </row>
        <row r="3168">
          <cell r="A3168" t="str">
            <v>504.03.110</v>
          </cell>
          <cell r="B3168" t="str">
            <v>504.03.110 REMOCAO DE METRALHA EM CAMINHAO CARROCERIA, D.M.T. 12KM, INCLUSIVE CARGA E DESCARGA MANUAIS. ONERADO (EMLURB)</v>
          </cell>
          <cell r="C3168" t="str">
            <v>m3</v>
          </cell>
          <cell r="D3168">
            <v>98.326152000000008</v>
          </cell>
          <cell r="E3168">
            <v>77.040000000000006</v>
          </cell>
        </row>
        <row r="3169">
          <cell r="A3169" t="str">
            <v>504.03.120</v>
          </cell>
          <cell r="B3169" t="str">
            <v>504.03.120 REMOCAO DE METRALHA EM CAMINHAO CARROCERIA, D.M.T. 20KM, INCLUSIVE CARGA E DESCARGA MANUAIS. ONERADO (EMLURB)</v>
          </cell>
          <cell r="C3169" t="str">
            <v>m3</v>
          </cell>
          <cell r="D3169">
            <v>116.32198200000001</v>
          </cell>
          <cell r="E3169">
            <v>91.14</v>
          </cell>
        </row>
        <row r="3170">
          <cell r="A3170" t="str">
            <v>504.03.121</v>
          </cell>
          <cell r="B3170" t="str">
            <v>504.03.121 REMOCAO DE METRALHA EM CAMINHAO CARROCERIA, D.M.T. 22KM, INCLUSIVE CARGA E DESCARGA MANUAIS. ONERADO (EMLURB)</v>
          </cell>
          <cell r="C3170" t="str">
            <v>m3</v>
          </cell>
          <cell r="D3170">
            <v>120.91666199999999</v>
          </cell>
          <cell r="E3170">
            <v>94.74</v>
          </cell>
        </row>
        <row r="3171">
          <cell r="A3171" t="str">
            <v>504.03.122</v>
          </cell>
          <cell r="B3171" t="str">
            <v>504.03.122 REMOCAO DE METRALHA EM CAMINHAO CARROCERIA, D.M.T. 24KM, INCLUSIVE CARGA E DESCARGA MANUAIS. ONERADO (EMLURB)</v>
          </cell>
          <cell r="C3171" t="str">
            <v>m3</v>
          </cell>
          <cell r="D3171">
            <v>125.42200099999999</v>
          </cell>
          <cell r="E3171">
            <v>98.27</v>
          </cell>
        </row>
        <row r="3172">
          <cell r="A3172" t="str">
            <v>504.03.123</v>
          </cell>
          <cell r="B3172" t="str">
            <v>504.03.123 REMOCAO DE METRALHA EM CAMINHAO CARROCERIA, D.M.T. 26KM, INCLUSIVE CARGA E DESCARGA MANUAIS. ONERADO (EMLURB)</v>
          </cell>
          <cell r="C3172" t="str">
            <v>m3</v>
          </cell>
          <cell r="D3172">
            <v>129.92733999999999</v>
          </cell>
          <cell r="E3172">
            <v>101.8</v>
          </cell>
        </row>
        <row r="3173">
          <cell r="A3173" t="str">
            <v>504.03.124</v>
          </cell>
          <cell r="B3173" t="str">
            <v>504.03.124 REMOCAO DE METRALHA EM CAMINHAO CARROCERIA, D.M.T. 28KM, INCLUSIVE CARGA E DESCARGA MANUAIS. ONERADO (EMLURB)</v>
          </cell>
          <cell r="C3173" t="str">
            <v>m3</v>
          </cell>
          <cell r="D3173">
            <v>134.43267900000001</v>
          </cell>
          <cell r="E3173">
            <v>105.33</v>
          </cell>
        </row>
        <row r="3174">
          <cell r="A3174" t="str">
            <v>504.03.125</v>
          </cell>
          <cell r="B3174" t="str">
            <v>504.03.125 REMOCAO DE METRALHA EM CAMINHAO CARROCERIA, D.M.T. 30KM, INCLUSIVE CARGA E DESCARGA MANUAIS. ONERADO (EMLURB)</v>
          </cell>
          <cell r="C3174" t="str">
            <v>m3</v>
          </cell>
          <cell r="D3174">
            <v>138.92525499999999</v>
          </cell>
          <cell r="E3174">
            <v>108.85</v>
          </cell>
        </row>
        <row r="3175">
          <cell r="A3175" t="str">
            <v>504.03.126</v>
          </cell>
          <cell r="B3175" t="str">
            <v>504.03.126 REMOCAO DE METRALHA EM CAMINHAO CARROCERIA, D.M.T. 40KM, INCLUSIVE CARGA E DESCARGA MANUAIS. ONERADO (EMLURB)</v>
          </cell>
          <cell r="C3175" t="str">
            <v>m3</v>
          </cell>
          <cell r="D3175">
            <v>161.439187</v>
          </cell>
          <cell r="E3175">
            <v>126.49</v>
          </cell>
        </row>
        <row r="3176">
          <cell r="A3176" t="str">
            <v>504.03.127</v>
          </cell>
          <cell r="B3176" t="str">
            <v>504.03.127 REMOCAO DE METRALHA EM CAMINHAO CARROCERIA, D.M.T. 45KM, INCLUSIVE CARGA E DESCARGA MANUAIS. ONERADO (EMLURB)</v>
          </cell>
          <cell r="C3176" t="str">
            <v>m3</v>
          </cell>
          <cell r="D3176">
            <v>172.70891599999999</v>
          </cell>
          <cell r="E3176">
            <v>135.32</v>
          </cell>
        </row>
        <row r="3177">
          <cell r="A3177" t="str">
            <v>504.03.128</v>
          </cell>
          <cell r="B3177" t="str">
            <v>504.03.128 REMOCAO DE METRALHA EM CAMINHAO CARROCERIA, D.M.T. 50KM, INCLUSIVE  CARGA E DESCARGA MANUAIS. ONERADO (EMLURB)</v>
          </cell>
          <cell r="C3177" t="str">
            <v>m3</v>
          </cell>
          <cell r="D3177">
            <v>183.94035600000001</v>
          </cell>
          <cell r="E3177">
            <v>144.12</v>
          </cell>
        </row>
        <row r="3178">
          <cell r="A3178" t="str">
            <v>504.03.130</v>
          </cell>
          <cell r="B3178" t="str">
            <v>504.03.130 REMOCAO DE METRALHA EM CAMINHAO BASCULANTE, D.M.T 2KM, INCLUSIVE CARGA MANUAL E DESCARGA MECANICA. ONERADO (EMLURB)</v>
          </cell>
          <cell r="C3178" t="str">
            <v>m3</v>
          </cell>
          <cell r="D3178">
            <v>65.295507999999998</v>
          </cell>
          <cell r="E3178">
            <v>51.16</v>
          </cell>
        </row>
        <row r="3179">
          <cell r="A3179" t="str">
            <v>504.03.140</v>
          </cell>
          <cell r="B3179" t="str">
            <v>504.03.140 REMOCAO DE METRALHA EM CAMINHAO BASCULANTE D.M.T 6 KM, INCLUSIVE CARGA MANUAL E DESCARGA MECANICA. ONERADO (EMLURB)</v>
          </cell>
          <cell r="C3179" t="str">
            <v>m3</v>
          </cell>
          <cell r="D3179">
            <v>74.484867999999992</v>
          </cell>
          <cell r="E3179">
            <v>58.36</v>
          </cell>
        </row>
        <row r="3180">
          <cell r="A3180" t="str">
            <v>504.03.150</v>
          </cell>
          <cell r="B3180" t="str">
            <v>504.03.150 REMOCAO DE METRALHA EM CAMINHAO BASCULANTE D.M.T 12 KM, INCLUSIVE CARGA MANUAL E DESCARGA MECANICA. ONERADO (EMLURB)</v>
          </cell>
          <cell r="C3180" t="str">
            <v>m3</v>
          </cell>
          <cell r="D3180">
            <v>88.205093000000005</v>
          </cell>
          <cell r="E3180">
            <v>69.11</v>
          </cell>
        </row>
        <row r="3181">
          <cell r="A3181" t="str">
            <v>504.03.160</v>
          </cell>
          <cell r="B3181" t="str">
            <v>504.03.160 REMOCAO DE METRALHA EM CAMINHAO BASCULANTE D.M.T 20 KM, INCLUSIVE CARGA MANUAL E DESCARGA MECANICA. ONERADO (EMLURB)</v>
          </cell>
          <cell r="C3181" t="str">
            <v>m3</v>
          </cell>
          <cell r="D3181">
            <v>106.51999799999999</v>
          </cell>
          <cell r="E3181">
            <v>83.46</v>
          </cell>
        </row>
        <row r="3182">
          <cell r="A3182" t="str">
            <v>504.03.161</v>
          </cell>
          <cell r="B3182" t="str">
            <v>504.03.161 REMOCAO DE METRALHA EM CAMINHAO BASCULANTE D.M.T 22 KM, INCLUSIVE CARGA MANUAL E DESCARGA MECANICA. ONERADO (EMLURB)</v>
          </cell>
          <cell r="C3182" t="str">
            <v>m3</v>
          </cell>
          <cell r="D3182">
            <v>111.21678199999999</v>
          </cell>
          <cell r="E3182">
            <v>87.14</v>
          </cell>
        </row>
        <row r="3183">
          <cell r="A3183" t="str">
            <v>504.03.162</v>
          </cell>
          <cell r="B3183" t="str">
            <v>504.03.162 REMOCAO DE METRALHA EM CAMINHAO BASCULANTE D.M.T 24 KM, INCLUSIVE CARGA MANUAL E DESCARGA MECANICA. ONERADO (EMLURB)</v>
          </cell>
          <cell r="C3183" t="str">
            <v>m3</v>
          </cell>
          <cell r="D3183">
            <v>115.81146199999999</v>
          </cell>
          <cell r="E3183">
            <v>90.74</v>
          </cell>
        </row>
        <row r="3184">
          <cell r="A3184" t="str">
            <v>504.03.163</v>
          </cell>
          <cell r="B3184" t="str">
            <v>504.03.163 REMOCAO DE METRALHA EM CAMINHAO BASCULANTE D.M.T 26 KM, INCLUSIVE CARGA MANUAL E DESCARGA MECANICA. ONERADO (EMLURB)</v>
          </cell>
          <cell r="C3184" t="str">
            <v>m3</v>
          </cell>
          <cell r="D3184">
            <v>120.406142</v>
          </cell>
          <cell r="E3184">
            <v>94.34</v>
          </cell>
        </row>
        <row r="3185">
          <cell r="A3185" t="str">
            <v>504.03.164</v>
          </cell>
          <cell r="B3185" t="str">
            <v>504.03.164 REMOCAO DE METRALHA EM CAMINHAO BASCULANTE D.M.T 28 KM, INCLUSIVE CARGA MANUAL E DESCARGA MECANICA. ONERADO (EMLURB)</v>
          </cell>
          <cell r="C3185" t="str">
            <v>m3</v>
          </cell>
          <cell r="D3185">
            <v>125.01358500000001</v>
          </cell>
          <cell r="E3185">
            <v>97.95</v>
          </cell>
        </row>
        <row r="3186">
          <cell r="A3186" t="str">
            <v>504.03.165</v>
          </cell>
          <cell r="B3186" t="str">
            <v>504.03.165 REMOCAO DE METRALHA EM CAMINHAO BASCULANTE D.M.T 30 KM, INCLUSIVE CARGA MANUAL EDESCARGA MECANICA. ONERADO (EMLURB)</v>
          </cell>
          <cell r="C3186" t="str">
            <v>m3</v>
          </cell>
          <cell r="D3186">
            <v>129.569976</v>
          </cell>
          <cell r="E3186">
            <v>101.52</v>
          </cell>
        </row>
        <row r="3187">
          <cell r="A3187" t="str">
            <v>504.03.166</v>
          </cell>
          <cell r="B3187" t="str">
            <v>504.03.166 REMOCAO DE METRALHA EM CAMINHAO BASCULANTE D.M.T 40 KM, INCLUSIVE CARGA MANUAL E DESCARGA MECANICA. ONERADO (EMLURB)</v>
          </cell>
          <cell r="C3187" t="str">
            <v>m3</v>
          </cell>
          <cell r="D3187">
            <v>152.53061300000002</v>
          </cell>
          <cell r="E3187">
            <v>119.51</v>
          </cell>
        </row>
        <row r="3188">
          <cell r="A3188" t="str">
            <v>504.03.167</v>
          </cell>
          <cell r="B3188" t="str">
            <v>504.03.167 REMOCAO DE METRALHA EM CAMINHAO BASCULANTE D.M.T 45 KM, INCLUSIVE CARGA MANUAL E DESCARGA MECANICA. ONERADO (EMLURB)</v>
          </cell>
          <cell r="C3188" t="str">
            <v>m3</v>
          </cell>
          <cell r="D3188">
            <v>164.01731299999997</v>
          </cell>
          <cell r="E3188">
            <v>128.51</v>
          </cell>
        </row>
        <row r="3189">
          <cell r="A3189" t="str">
            <v>504.03.168</v>
          </cell>
          <cell r="B3189" t="str">
            <v>504.03.168 REMOCAO DE METRALHA EM CAMINHAO BASCULANTE D.M.T 50 KM, INCLUSIVE CARGA MANUAL E DESCARGA MECANICA. ONERADO (EMLURB)</v>
          </cell>
          <cell r="C3189" t="str">
            <v>m3</v>
          </cell>
          <cell r="D3189">
            <v>175.478487</v>
          </cell>
          <cell r="E3189">
            <v>137.49</v>
          </cell>
        </row>
        <row r="3190">
          <cell r="A3190" t="str">
            <v>504.03.170</v>
          </cell>
          <cell r="B3190" t="str">
            <v>504.03.170 REMOCAO DE METRALHA EM CAMINHAO BASCULANTE D.M.T 6 KM, INCLUSIVE CARGA E DESCAR GAMECANICAS. ONERADO (EMLURB)</v>
          </cell>
          <cell r="C3190" t="str">
            <v>m3</v>
          </cell>
          <cell r="D3190">
            <v>22.603273000000002</v>
          </cell>
          <cell r="E3190">
            <v>17.71</v>
          </cell>
        </row>
        <row r="3191">
          <cell r="A3191" t="str">
            <v>504.03.180</v>
          </cell>
          <cell r="B3191" t="str">
            <v>504.03.180 REMOCAO DE METRALHA EM CAMINHAO BASCULANTE D.M.T 12 KM, INCLUSIVE CARGA E DESCAR GAMECANICAS. ONERADO (EMLURB)</v>
          </cell>
          <cell r="C3191" t="str">
            <v>m3</v>
          </cell>
          <cell r="D3191">
            <v>36.323498000000001</v>
          </cell>
          <cell r="E3191">
            <v>28.46</v>
          </cell>
        </row>
        <row r="3192">
          <cell r="A3192" t="str">
            <v>504.03.190</v>
          </cell>
          <cell r="B3192" t="str">
            <v>504.03.190 REMOCAO DE METRALHA EM CAMINHAO BASCULANTE D.M.T 20 KM, INCLUSIVE CARGA E DESCARGA MECANICAS. ONERADO (EMLURB)</v>
          </cell>
          <cell r="C3192" t="str">
            <v>m3</v>
          </cell>
          <cell r="D3192">
            <v>54.625639999999997</v>
          </cell>
          <cell r="E3192">
            <v>42.8</v>
          </cell>
        </row>
        <row r="3193">
          <cell r="A3193" t="str">
            <v>504.03.191</v>
          </cell>
          <cell r="B3193" t="str">
            <v>504.03.191 REMOCAO DE METRALHA EM CAMINHAO BASCULANTE D.M.T 22 KM, INCLUSIVE CARGA E DESCAR GAMECANICAS. ONERADO (EMLURB)</v>
          </cell>
          <cell r="C3193" t="str">
            <v>m3</v>
          </cell>
          <cell r="D3193">
            <v>59.335187000000005</v>
          </cell>
          <cell r="E3193">
            <v>46.49</v>
          </cell>
        </row>
        <row r="3194">
          <cell r="A3194" t="str">
            <v>504.03.192</v>
          </cell>
          <cell r="B3194" t="str">
            <v>504.03.192 REMOCAO DE METRALHA EM CAMINHAO BASCULANTE D.M.T 24 KM, INCLUSIVE CARGA E DESCARGA MECANICAS. ONERADO (EMLURB)</v>
          </cell>
          <cell r="C3194" t="str">
            <v>m3</v>
          </cell>
          <cell r="D3194">
            <v>63.929867000000002</v>
          </cell>
          <cell r="E3194">
            <v>50.09</v>
          </cell>
        </row>
        <row r="3195">
          <cell r="A3195" t="str">
            <v>504.03.193</v>
          </cell>
          <cell r="B3195" t="str">
            <v>504.03.193 REMOCAO DE METRALHA EM CAMINHAO BASCULANTE D.M.T 26 KM, INCLUSIVE CARGA E DESCARGA MECANICAS. ONERADO (EMLURB)</v>
          </cell>
          <cell r="C3195" t="str">
            <v>m3</v>
          </cell>
          <cell r="D3195">
            <v>68.524546999999998</v>
          </cell>
          <cell r="E3195">
            <v>53.69</v>
          </cell>
        </row>
        <row r="3196">
          <cell r="A3196" t="str">
            <v>504.03.194</v>
          </cell>
          <cell r="B3196" t="str">
            <v>504.03.194 REMOCAO DE METRALHA EM CAMINHAO BASCULANTE D.M.T 28 KM, INCLUSIVE CARGA E DESCARGA MECANICAS. ONERADO (EMLURB)</v>
          </cell>
          <cell r="C3196" t="str">
            <v>m3</v>
          </cell>
          <cell r="D3196">
            <v>73.119226999999995</v>
          </cell>
          <cell r="E3196">
            <v>57.29</v>
          </cell>
        </row>
        <row r="3197">
          <cell r="A3197" t="str">
            <v>504.03.195</v>
          </cell>
          <cell r="B3197" t="str">
            <v>504.03.195 REMOCAO DE METRALHA EM CAMINHAO BASCULANTE D.M.T 30 KM, INCLUSIVE CARGA E DESCARGA MECANICAS. ONERADO (EMLURB)</v>
          </cell>
          <cell r="C3197" t="str">
            <v>m3</v>
          </cell>
          <cell r="D3197">
            <v>77.688380999999993</v>
          </cell>
          <cell r="E3197">
            <v>60.87</v>
          </cell>
        </row>
        <row r="3198">
          <cell r="A3198" t="str">
            <v>504.03.196</v>
          </cell>
          <cell r="B3198" t="str">
            <v>504.03.196 REMOCAO DE METRALHA EM CAMINHAO BASCULANTE D.M.T 40 KM, INCLUSIVE CARGA E DESCARGA MECANICAS. ONERADO (EMLURB)</v>
          </cell>
          <cell r="C3198" t="str">
            <v>m3</v>
          </cell>
          <cell r="D3198">
            <v>100.649018</v>
          </cell>
          <cell r="E3198">
            <v>78.86</v>
          </cell>
        </row>
        <row r="3199">
          <cell r="A3199" t="str">
            <v>504.03.197</v>
          </cell>
          <cell r="B3199" t="str">
            <v>504.03.197 REMOCAO DE METRALHA EM CAMINHAO BASCULANTE, D.M.T 45 KM, INCLUSIVE CARGA E DESCARGA MECANICAS. ONERADO (EMLURB)</v>
          </cell>
          <cell r="C3199" t="str">
            <v>m3</v>
          </cell>
          <cell r="D3199">
            <v>112.135718</v>
          </cell>
          <cell r="E3199">
            <v>87.86</v>
          </cell>
        </row>
        <row r="3200">
          <cell r="A3200" t="str">
            <v>504.03.198</v>
          </cell>
          <cell r="B3200" t="str">
            <v>504.03.198 REMOCAO DE METRALHA EM CAMINHAO BASCULANTE, D.M.T 50 KM, INCLUSIVE CARGA E DESCARGA MECANICAS. ONERADO (EMLURB)</v>
          </cell>
          <cell r="C3200" t="str">
            <v>m3</v>
          </cell>
          <cell r="D3200">
            <v>123.596892</v>
          </cell>
          <cell r="E3200">
            <v>96.84</v>
          </cell>
        </row>
        <row r="3201">
          <cell r="A3201" t="str">
            <v>504.03.205</v>
          </cell>
          <cell r="B3201" t="str">
            <v>504.03.205 REMOCAO DE MATERIAL EM CACAMBAS ESTACIONARIAS COM CAPACIDADE DE 5 M3 E/OU TEMPO DE PERMANENCIA DE ATE 07 DIAS, COM DESTINO FINAL PARA ATERRO SANITARIO LICENCIADO, NAO INCLUSO TAXA DE DESCARREGO, INCLUSIVE MATERIAL PROVENIENTE DE LIMPEZA DE CANAIS E DE GALERIAS. ONERADO (EMLURB)</v>
          </cell>
          <cell r="C3201" t="str">
            <v>Un</v>
          </cell>
          <cell r="D3201">
            <v>536.54375700000003</v>
          </cell>
          <cell r="E3201">
            <v>420.39</v>
          </cell>
        </row>
        <row r="3202">
          <cell r="A3202" t="str">
            <v>504.04.010</v>
          </cell>
          <cell r="B3202" t="str">
            <v>504.04.010 FORNECIMENTO DE BARRO PARA ATERRO, INCLUSIVE CARGA, DESCARGA E TRANSPORTE COM D.M.T. 1 KM. ONERADO (EMLURB)</v>
          </cell>
          <cell r="C3202" t="str">
            <v>m3</v>
          </cell>
          <cell r="D3202">
            <v>58.441777000000002</v>
          </cell>
          <cell r="E3202">
            <v>45.79</v>
          </cell>
        </row>
        <row r="3203">
          <cell r="A3203" t="str">
            <v>504.04.020</v>
          </cell>
          <cell r="B3203" t="str">
            <v>504.04.020 FORNECIMENTO DE BARRO PARA ATERRO, INCLUSIVE CARGA, DESCARGA E TRANSPORTE COM D.M.T. 2 KM. ONERADO (EMLURB)</v>
          </cell>
          <cell r="C3203" t="str">
            <v>m3</v>
          </cell>
          <cell r="D3203">
            <v>60.637012999999996</v>
          </cell>
          <cell r="E3203">
            <v>47.51</v>
          </cell>
        </row>
        <row r="3204">
          <cell r="A3204" t="str">
            <v>504.04.030</v>
          </cell>
          <cell r="B3204" t="str">
            <v>504.04.030 FORNECIMENTO DE BARRO PARA ATERRO, INCLUSIVE CARGA, DESCARGA E TRANSPORTE COM D.M.T. 4 KM. ONERADO (EMLURB)</v>
          </cell>
          <cell r="C3204" t="str">
            <v>m3</v>
          </cell>
          <cell r="D3204">
            <v>65.295507999999998</v>
          </cell>
          <cell r="E3204">
            <v>51.16</v>
          </cell>
        </row>
        <row r="3205">
          <cell r="A3205" t="str">
            <v>504.04.040</v>
          </cell>
          <cell r="B3205" t="str">
            <v>504.04.040 FORNECIMENTO DE BARRO PARA ATERRO, INCLUSIVE CARGA, DESCARGA E TRANSPORTE COM D.M.T. 6 KM. ONERADO (EMLURB)</v>
          </cell>
          <cell r="C3205" t="str">
            <v>m3</v>
          </cell>
          <cell r="D3205">
            <v>69.902951000000002</v>
          </cell>
          <cell r="E3205">
            <v>54.77</v>
          </cell>
        </row>
        <row r="3206">
          <cell r="A3206" t="str">
            <v>504.04.050</v>
          </cell>
          <cell r="B3206" t="str">
            <v>504.04.050 FORNECIMENTO DE BARRO PARA ATERRO, INCLUSIVE CARGA, DESCARGA E TRANSPORTE COM D.M.T. 8 KM. ONERADO (EMLURB)</v>
          </cell>
          <cell r="C3206" t="str">
            <v>m3</v>
          </cell>
          <cell r="D3206">
            <v>74.574208999999996</v>
          </cell>
          <cell r="E3206">
            <v>58.43</v>
          </cell>
        </row>
        <row r="3207">
          <cell r="A3207" t="str">
            <v>504.04.060</v>
          </cell>
          <cell r="B3207" t="str">
            <v>504.04.060 FORNECIMENTO DE BARRO PARA ATERRO, INCLUSIVE CARGA, DESCARGA E TRANSPORTE COM D.M.T. 10 KM. ONERADO (EMLURB)</v>
          </cell>
          <cell r="C3207" t="str">
            <v>m3</v>
          </cell>
          <cell r="D3207">
            <v>78.977444000000006</v>
          </cell>
          <cell r="E3207">
            <v>61.88</v>
          </cell>
        </row>
        <row r="3208">
          <cell r="A3208" t="str">
            <v>504.04.070</v>
          </cell>
          <cell r="B3208" t="str">
            <v>504.04.070 FORNECIMENTO DE BARRO PARA ATERRO, INCLUSIVE CARGA, DESCARGA E TRANSPORTE COM D.M.T. 12 KM. ONERADO (EMLURB)</v>
          </cell>
          <cell r="C3208" t="str">
            <v>m3</v>
          </cell>
          <cell r="D3208">
            <v>83.623176000000001</v>
          </cell>
          <cell r="E3208">
            <v>65.52</v>
          </cell>
        </row>
        <row r="3209">
          <cell r="A3209" t="str">
            <v>504.04.080</v>
          </cell>
          <cell r="B3209" t="str">
            <v>504.04.080 FORNECIMENTO DE BARRO PARA ATERRO, INCLUSIVE CARGA, DESCARGA E TRANSPORTE COM D.M.T. 16 KM. ONERADO (EMLURB)</v>
          </cell>
          <cell r="C3209" t="str">
            <v>m3</v>
          </cell>
          <cell r="D3209">
            <v>92.659379999999999</v>
          </cell>
          <cell r="E3209">
            <v>72.599999999999994</v>
          </cell>
        </row>
        <row r="3210">
          <cell r="A3210" t="str">
            <v>504.04.090</v>
          </cell>
          <cell r="B3210" t="str">
            <v>504.04.090 FORNECIMENTO DE BARRO PARA ATERRO, INCLUSIVE CARGA, DESCARGA E TRANSPORTE COM D.M.T. 20 KM. ONERADO (EMLURB)</v>
          </cell>
          <cell r="C3210" t="str">
            <v>m3</v>
          </cell>
          <cell r="D3210">
            <v>101.93808100000001</v>
          </cell>
          <cell r="E3210">
            <v>79.87</v>
          </cell>
        </row>
        <row r="3211">
          <cell r="A3211" t="str">
            <v>504.04.100</v>
          </cell>
          <cell r="B3211" t="str">
            <v>504.04.100 FORNECIMENTO DE DESPERDICIO DE PEDREIRA, INCLUSIVE CARGA, DESCARGA E TRANSPORTE (POSTO OBRA). ONERADO (EMLURB)</v>
          </cell>
          <cell r="C3211" t="str">
            <v>m3</v>
          </cell>
          <cell r="D3211">
            <v>98.517596999999995</v>
          </cell>
          <cell r="E3211">
            <v>77.19</v>
          </cell>
        </row>
        <row r="3212">
          <cell r="A3212" t="str">
            <v>504.04.110</v>
          </cell>
          <cell r="B3212" t="str">
            <v>504.04.110 FORNECIMENTO E ESPALHAMENTO DE AREIA FINA, INCLUSIVE CARGA, DESCARGA E TRANSPORTE (POSTO OBRA). ONERADO (EMLURB)</v>
          </cell>
          <cell r="C3212" t="str">
            <v>m3</v>
          </cell>
          <cell r="D3212">
            <v>147.45093900000001</v>
          </cell>
          <cell r="E3212">
            <v>115.53</v>
          </cell>
        </row>
        <row r="3213">
          <cell r="A3213" t="str">
            <v>504.04.120</v>
          </cell>
          <cell r="B3213" t="str">
            <v>504.04.120 FORNECIMENTO E ESPALHAMENTO DE AREIA AMARELA, INCLUSIVE CARGA, DESCARGA E TRANSPORTE (POSTO OBRA). ONERADO (EMLURB)</v>
          </cell>
          <cell r="C3213" t="str">
            <v>m3</v>
          </cell>
          <cell r="D3213">
            <v>120.623113</v>
          </cell>
          <cell r="E3213">
            <v>94.51</v>
          </cell>
        </row>
        <row r="3214">
          <cell r="A3214" t="str">
            <v>504.04.130</v>
          </cell>
          <cell r="B3214" t="str">
            <v>504.04.130 FORNECIMENTO E ESPALHAMENTO DE PO DE PEDRA INCLUSIVE CARGA, DESCARGA E TRANSPORTE (POSTO OBRA). ONERADO (EMLURB)</v>
          </cell>
          <cell r="C3214" t="str">
            <v>m3</v>
          </cell>
          <cell r="D3214">
            <v>118.836293</v>
          </cell>
          <cell r="E3214">
            <v>93.11</v>
          </cell>
        </row>
        <row r="3215">
          <cell r="A3215" t="str">
            <v>504.50.001</v>
          </cell>
          <cell r="B3215" t="str">
            <v>100206 TRANSPORTE HORIZONTAL COM JERICA DE 90 L, DE MASSA/ GRANEL (UNIDADE: M3XKM). (SINAPI-2021). - ONERADO</v>
          </cell>
          <cell r="C3215" t="str">
            <v>M3KM</v>
          </cell>
          <cell r="D3215">
            <v>1034.7219359999999</v>
          </cell>
          <cell r="E3215">
            <v>810.72</v>
          </cell>
        </row>
        <row r="3216">
          <cell r="A3216" t="str">
            <v>504.50.002</v>
          </cell>
          <cell r="B3216" t="str">
            <v>72897 CARGA MANUAL DE ENTULHO EM CAMINHAO BASCULANTE 6 M3.(SINAPI-2021) - ONERADO.</v>
          </cell>
          <cell r="C3216" t="str">
            <v>m3</v>
          </cell>
          <cell r="D3216">
            <v>30.388703</v>
          </cell>
          <cell r="E3216">
            <v>23.81</v>
          </cell>
        </row>
        <row r="3217">
          <cell r="A3217" t="str">
            <v>504.50.003</v>
          </cell>
          <cell r="B3217" t="str">
            <v>72900 TRANSPORTE DE ENTULHO COM CAMINHAO BASCULANTE 6 M3, RODOVIA PAVIMENTADA, DMT 0,5 A 1,0 KM.(SINAPI-2021). - ONERADO.</v>
          </cell>
          <cell r="C3217" t="str">
            <v>m3</v>
          </cell>
          <cell r="D3217">
            <v>6.5729450000000007</v>
          </cell>
          <cell r="E3217">
            <v>5.15</v>
          </cell>
        </row>
        <row r="3218">
          <cell r="A3218" t="str">
            <v>505.00.000</v>
          </cell>
          <cell r="B3218" t="str">
            <v>505 TRABALHOS EM TERRA - ONERADO</v>
          </cell>
          <cell r="D3218">
            <v>0</v>
          </cell>
        </row>
        <row r="3219">
          <cell r="A3219" t="str">
            <v>505.01.010</v>
          </cell>
          <cell r="B3219" t="str">
            <v>505.01.010 ESCAVACAO MANUAL EM TERRA ATE 1,50 M DE PROFUNDIDADE, SEM ESCORAMENTO. ONERADO (EMLURB)</v>
          </cell>
          <cell r="C3219" t="str">
            <v>m3</v>
          </cell>
          <cell r="D3219">
            <v>61.836735000000004</v>
          </cell>
          <cell r="E3219">
            <v>48.45</v>
          </cell>
        </row>
        <row r="3220">
          <cell r="A3220" t="str">
            <v>505.01.020</v>
          </cell>
          <cell r="B3220" t="str">
            <v>505.01.020 ESCAVACAO MANUAL EM TERRA ATE 1,50 M DE PROFUNDIDADE, SEM ESCORAMENTO (SERVICO NOTURNO). ONERADO (EMLURB)</v>
          </cell>
          <cell r="C3220" t="str">
            <v>m3</v>
          </cell>
          <cell r="D3220">
            <v>74.216844999999992</v>
          </cell>
          <cell r="E3220">
            <v>58.15</v>
          </cell>
        </row>
        <row r="3221">
          <cell r="A3221" t="str">
            <v>505.01.030</v>
          </cell>
          <cell r="B3221" t="str">
            <v>505.01.030 ESCAVACAO MANUAL EM TERRA ENTRE 1,50 A 3,0M DE PROFUNDIDADE, SEM ESCORAMENTO. ONERADO (EMLURB)</v>
          </cell>
          <cell r="C3221" t="str">
            <v>m3</v>
          </cell>
          <cell r="D3221">
            <v>101.197827</v>
          </cell>
          <cell r="E3221">
            <v>79.290000000000006</v>
          </cell>
        </row>
        <row r="3222">
          <cell r="A3222" t="str">
            <v>505.01.040</v>
          </cell>
          <cell r="B3222" t="str">
            <v>505.01.040 ESCAVACAO MANUAL EM TERRA ENTRE 1,50 A 3,0M DE PROFUNDIDADE, SEM ESCORAMENTO(SERVICO NOTURNO). ONERADO (EMLURB)</v>
          </cell>
          <cell r="C3222" t="str">
            <v>m3</v>
          </cell>
          <cell r="D3222">
            <v>121.452708</v>
          </cell>
          <cell r="E3222">
            <v>95.16</v>
          </cell>
        </row>
        <row r="3223">
          <cell r="A3223" t="str">
            <v>505.01.050</v>
          </cell>
          <cell r="B3223" t="str">
            <v>505.01.050 ESCAVACAO MANUAL EM TERRA ENTRE 3,00 A 4,0M DE PROFUNDIDADE, SEM ESCORAMENTO. ONERADO (EMLURB)</v>
          </cell>
          <cell r="C3223" t="str">
            <v>m3</v>
          </cell>
          <cell r="D3223">
            <v>109.07259799999999</v>
          </cell>
          <cell r="E3223">
            <v>85.46</v>
          </cell>
        </row>
        <row r="3224">
          <cell r="A3224" t="str">
            <v>505.01.055</v>
          </cell>
          <cell r="B3224" t="str">
            <v>505.01.055 ESCAVAÇÃO MANUAL DE VALA, A FRIO, EM MATERIAL DE 2A CATEGORIA (MOLEDO OU ROCHA DECOMPOSTA) ATÉ 1,50M - ONERADO (SEDUC)</v>
          </cell>
          <cell r="C3224" t="str">
            <v>m3</v>
          </cell>
          <cell r="D3224">
            <v>113.82043400000001</v>
          </cell>
          <cell r="E3224">
            <v>89.18</v>
          </cell>
        </row>
        <row r="3225">
          <cell r="A3225" t="str">
            <v>505.01.060</v>
          </cell>
          <cell r="B3225" t="str">
            <v>505.01.060 ESCAVACAO MANUAL EM TERRA ENTRE 3,00 A 4,0M DE PROFUNDIDADE, SEM ESCORAMENTO(SERVICO NOTURNO). ONERADO (EMLURB)</v>
          </cell>
          <cell r="C3225" t="str">
            <v>m3</v>
          </cell>
          <cell r="D3225">
            <v>130.89732800000002</v>
          </cell>
          <cell r="E3225">
            <v>102.56</v>
          </cell>
        </row>
        <row r="3226">
          <cell r="A3226" t="str">
            <v>505.01.070</v>
          </cell>
          <cell r="B3226" t="str">
            <v>505.01.070 ESCAVACAO MANUAL EM MOLEDO OU PICARRA ATE 1,50M DE PROFUNDIDADE, SEM ESCORAMENTO. ONERADO (EMLURB)</v>
          </cell>
          <cell r="C3226" t="str">
            <v>m3</v>
          </cell>
          <cell r="D3226">
            <v>95.582106999999993</v>
          </cell>
          <cell r="E3226">
            <v>74.89</v>
          </cell>
        </row>
        <row r="3227">
          <cell r="A3227" t="str">
            <v>505.01.080</v>
          </cell>
          <cell r="B3227" t="str">
            <v>505.01.080 ESCAVACAO MANUAL EM MOLEDO OU PICARRA ENTRE 1,50 A 3,0 M DE PROFUNDIDADE, SEM ESCORAMENTO. ONERADO (EMLURB)</v>
          </cell>
          <cell r="C3227" t="str">
            <v>m3</v>
          </cell>
          <cell r="D3227">
            <v>122.856638</v>
          </cell>
          <cell r="E3227">
            <v>96.26</v>
          </cell>
        </row>
        <row r="3228">
          <cell r="A3228" t="str">
            <v>505.01.090</v>
          </cell>
          <cell r="B3228" t="str">
            <v>505.01.090 ESCAVACAO MECANICA DE VALA EM MATERIAL DE PRIMEIRA CATEGORIA ATE 1,50M DE PROFUNDIDADE, SEM ESCORAMENTO. ONERADO (EMLURB)</v>
          </cell>
          <cell r="C3228" t="str">
            <v>m3</v>
          </cell>
          <cell r="D3228">
            <v>11.767486</v>
          </cell>
          <cell r="E3228">
            <v>9.2200000000000006</v>
          </cell>
        </row>
        <row r="3229">
          <cell r="A3229" t="str">
            <v>505.01.100</v>
          </cell>
          <cell r="B3229" t="str">
            <v>505.01.100 ESCAVACAO MECANICA DE VALA EM MATERIAL DE PRIMEIRA CATEGORIA ATE 3,00M DE PROFUNDIDADE, SEM ESCORAMENTO. ONERADO (EMLURB)</v>
          </cell>
          <cell r="C3229" t="str">
            <v>m3</v>
          </cell>
          <cell r="D3229">
            <v>14.154166999999999</v>
          </cell>
          <cell r="E3229">
            <v>11.09</v>
          </cell>
        </row>
        <row r="3230">
          <cell r="A3230" t="str">
            <v>505.01.110</v>
          </cell>
          <cell r="B3230" t="str">
            <v>505.01.110 ESCAVACAO MECANICA DE VALA EM MATERIAL DE PRIMEIRA CATEGORIA ATE 4,00M DE PROFUNDIDADE, SEM ESCORAMENTO. ONERADO (EMLURB)</v>
          </cell>
          <cell r="C3230" t="str">
            <v>m3</v>
          </cell>
          <cell r="D3230">
            <v>15.711253000000001</v>
          </cell>
          <cell r="E3230">
            <v>12.31</v>
          </cell>
        </row>
        <row r="3231">
          <cell r="A3231" t="str">
            <v>505.01.120</v>
          </cell>
          <cell r="B3231" t="str">
            <v>505.01.120 ESCAVACAO MECANICA DE MATERIAL DE PRIMEIRA CATEGORIA, PROVENIENTE DE CORTE DE SUBLEITO. ONERADO (EMLURB)</v>
          </cell>
          <cell r="C3231" t="str">
            <v>m3</v>
          </cell>
          <cell r="D3231">
            <v>4.4415240000000002</v>
          </cell>
          <cell r="E3231">
            <v>3.48</v>
          </cell>
        </row>
        <row r="3232">
          <cell r="A3232" t="str">
            <v>505.01.130</v>
          </cell>
          <cell r="B3232" t="str">
            <v>505.01.130 ESCAVACAO E CARGA MECANICAS DE MATERIAL DE PRIMEIRA CATEGORIA, PROVENIENTE DE CORTE DE TERRENO NATURAL PARA OBRAS CIVIS. ONERADO (EMLURB)</v>
          </cell>
          <cell r="C3232" t="str">
            <v>m3</v>
          </cell>
          <cell r="D3232">
            <v>8.6150249999999993</v>
          </cell>
          <cell r="E3232">
            <v>6.75</v>
          </cell>
        </row>
        <row r="3233">
          <cell r="A3233" t="str">
            <v>505.01.140</v>
          </cell>
          <cell r="B3233" t="str">
            <v>505.01.140 ESCAVACAO E CARGA MECANICAS DE MATERIAL DE PRIMEIRA CATEGORIA, PROVENIENTE DE CORTE DE SUBLEITO. ONERADO (EMLURB)</v>
          </cell>
          <cell r="C3233" t="str">
            <v>m3</v>
          </cell>
          <cell r="D3233">
            <v>7.7343779999999995</v>
          </cell>
          <cell r="E3233">
            <v>6.06</v>
          </cell>
        </row>
        <row r="3234">
          <cell r="A3234" t="str">
            <v>505.01.150</v>
          </cell>
          <cell r="B3234" t="str">
            <v>505.01.150 ESCAVACAO E CARGA MECANICAS DE MATERIAL DE PRIMEIRA CATEGORIA, PROVENIENTE DE CORTE DE SUBLEITO, E AINDA TRANSPORTE COM D.M.T.0,2 KM. ONERADO (EMLURB)</v>
          </cell>
          <cell r="C3234" t="str">
            <v>m3</v>
          </cell>
          <cell r="D3234">
            <v>14.269034</v>
          </cell>
          <cell r="E3234">
            <v>11.18</v>
          </cell>
        </row>
        <row r="3235">
          <cell r="A3235" t="str">
            <v>505.01.160</v>
          </cell>
          <cell r="B3235" t="str">
            <v>505.01.160 ESCAVACAO E CARGA MECANICAS DE MATERIAL DE PRIMEIRA CATEGORIA, PROVENIENTE DE CORTE DE SUBLEITO, E AINDA TRANSPORTE COM D.M.T.2 KM. ONERADO (EMLURB)</v>
          </cell>
          <cell r="C3235" t="str">
            <v>m3</v>
          </cell>
          <cell r="D3235">
            <v>17.204523999999999</v>
          </cell>
          <cell r="E3235">
            <v>13.48</v>
          </cell>
        </row>
        <row r="3236">
          <cell r="A3236" t="str">
            <v>505.01.170</v>
          </cell>
          <cell r="B3236" t="str">
            <v>505.01.170 ESCAVACAO E CARGA MECANICAS DE MATERIAL DE PRIMEIRA CATEGORIA, PROVENIENTE DE CORTE DE SUBLEITO, E AINDA TRANSPORTE COM D.M.T.4 KM. ONERADO (EMLURB)</v>
          </cell>
          <cell r="C3236" t="str">
            <v>m3</v>
          </cell>
          <cell r="D3236">
            <v>25.117584000000001</v>
          </cell>
          <cell r="E3236">
            <v>19.68</v>
          </cell>
        </row>
        <row r="3237">
          <cell r="A3237" t="str">
            <v>505.01.180</v>
          </cell>
          <cell r="B3237" t="str">
            <v>505.01.180 ESCAVACAO E CARGA MECANICAS DE MATERIAL DE PRIMEIRA CATEGORIA, PROVENIENTE DE CORTE DE SUBLEITO, E AINDA TRANSPORTE COM D.M.T.6 KM. ONERADO (EMLURB)</v>
          </cell>
          <cell r="C3237" t="str">
            <v>m3</v>
          </cell>
          <cell r="D3237">
            <v>30.88646</v>
          </cell>
          <cell r="E3237">
            <v>24.2</v>
          </cell>
        </row>
        <row r="3238">
          <cell r="A3238" t="str">
            <v>505.01.190</v>
          </cell>
          <cell r="B3238" t="str">
            <v>505.01.190 ESCAVACAO E CARGA MECANICAS DE MATERIAL DE PRIMEIRA CATEGORIA, PROVENIENTE DE CORTE DE SUBLEITO, E AINDA TRANSPORTE COM D.M.T.8 KM. ONERADO (EMLURB)</v>
          </cell>
          <cell r="C3238" t="str">
            <v>m3</v>
          </cell>
          <cell r="D3238">
            <v>36.706388000000004</v>
          </cell>
          <cell r="E3238">
            <v>28.76</v>
          </cell>
        </row>
        <row r="3239">
          <cell r="A3239" t="str">
            <v>505.01.220</v>
          </cell>
          <cell r="B3239" t="str">
            <v>505.01.220 ESCAVACAO DE MATERIAL DE 3A CATEGORIA A FRIO. - ONERADO (SEDUC)</v>
          </cell>
          <cell r="C3239" t="str">
            <v>m3</v>
          </cell>
          <cell r="D3239">
            <v>227.90889099999998</v>
          </cell>
          <cell r="E3239">
            <v>178.57</v>
          </cell>
        </row>
        <row r="3240">
          <cell r="A3240" t="str">
            <v>505.01.221</v>
          </cell>
          <cell r="B3240" t="str">
            <v>505.01.221 ESCAVAÇÃO EM MATERIAL DE 3ª CATEGORIA ( ROCHA ) MECANIZADA, CAMPO ABERTO, ATÉ 2,00 M DE PROFUNDIDADE COM EXPLOSIVOS, INCLUSIVE ABAFAMENTO. - ONERADO (SEDUC)</v>
          </cell>
          <cell r="C3240" t="str">
            <v>m3</v>
          </cell>
          <cell r="D3240">
            <v>183.78719999999998</v>
          </cell>
          <cell r="E3240">
            <v>144</v>
          </cell>
        </row>
        <row r="3241">
          <cell r="A3241" t="str">
            <v>505.01.222</v>
          </cell>
          <cell r="B3241" t="str">
            <v>505.01.222 ESCAVAÇÃO EM MATERIAL DE 3ª CATEGORIA ( ROCHA ) MECANIZADA, CAMPO ABERTO, ATÉ 2,00 M DE PROFUNDIDADE COM EXPLOSIVOS, SEM ABAFAMENTO. - ONERADO (SEDUC)</v>
          </cell>
          <cell r="C3241" t="str">
            <v>m3</v>
          </cell>
          <cell r="D3241">
            <v>168.4716</v>
          </cell>
          <cell r="E3241">
            <v>132</v>
          </cell>
        </row>
        <row r="3242">
          <cell r="A3242" t="str">
            <v>505.01.223</v>
          </cell>
          <cell r="B3242" t="str">
            <v>505.01.223 ESCAVAÇÃO EM MATERIAL DE 3ª CATEGORIA ( ROCHA ) MANUAL, CAMPO ABERTO, ATÉ 2,00 M DE PROFUNDIDADE COM EXPLOSIVOS, SEM ABAFAMENTO. - ONERADO (SEDUC)</v>
          </cell>
          <cell r="C3242" t="str">
            <v>m3</v>
          </cell>
          <cell r="D3242">
            <v>660.70222099999989</v>
          </cell>
          <cell r="E3242">
            <v>517.66999999999996</v>
          </cell>
        </row>
        <row r="3243">
          <cell r="A3243" t="str">
            <v>505.01.224</v>
          </cell>
          <cell r="B3243" t="str">
            <v>505.01.224 ESCAVAÇÃO DE VALAS MECANIZADA EM MATERIAL DE 3ª CATEGORIA ( ROCHA ) ATÉ 2,00 M DE PROFUNDIDADE COM EXPLOSIVOS, INCLUSIVE ABAFAMENTO. - ONERADO (SEDUC)</v>
          </cell>
          <cell r="C3243" t="str">
            <v>m3</v>
          </cell>
          <cell r="D3243">
            <v>254.07304099999999</v>
          </cell>
          <cell r="E3243">
            <v>199.07</v>
          </cell>
        </row>
        <row r="3244">
          <cell r="A3244" t="str">
            <v>505.02.010</v>
          </cell>
          <cell r="B3244" t="str">
            <v>505.02.010 REATERRO SEM APILOAMENTO, COM APROVEITAMENTO DO MATERIAL ESCAVADO. ONERADO (EMLURB)</v>
          </cell>
          <cell r="C3244" t="str">
            <v>m3</v>
          </cell>
          <cell r="D3244">
            <v>14.052063</v>
          </cell>
          <cell r="E3244">
            <v>11.01</v>
          </cell>
        </row>
        <row r="3245">
          <cell r="A3245" t="str">
            <v>505.02.020</v>
          </cell>
          <cell r="B3245" t="str">
            <v>505.02.020 REATERRO APILOADO DE VALAS EM CAMADAS DE 20CM DE ESPESSURA, COM APROVEITAMENTO DO MATERIAL ESCAVADO. ONERADO (EMLURB)</v>
          </cell>
          <cell r="C3245" t="str">
            <v>m3</v>
          </cell>
          <cell r="D3245">
            <v>84.337903999999995</v>
          </cell>
          <cell r="E3245">
            <v>66.08</v>
          </cell>
        </row>
        <row r="3246">
          <cell r="A3246" t="str">
            <v>505.02.030</v>
          </cell>
          <cell r="B3246" t="str">
            <v>505.02.030 ESPALHAMENTO DE MATERIAL PARA SIMPLES REGULARIZACAO DO TERRENO. ONERADO (EMLURB)</v>
          </cell>
          <cell r="C3246" t="str">
            <v>m3</v>
          </cell>
          <cell r="D3246">
            <v>4.2117899999999997</v>
          </cell>
          <cell r="E3246">
            <v>3.3</v>
          </cell>
        </row>
        <row r="3247">
          <cell r="A3247" t="str">
            <v>505.02.040</v>
          </cell>
          <cell r="B3247" t="str">
            <v>505.02.040 EXECUCAO DE ATERRO ABRANGENDO ESPALHAMENTO, HOMOGENEIZACAO, UMEDECIMENTO E COMPACTACAO MANUAL EM CAMADAS DE 20CM DE ESPESSURA, INCLUSIVE O FORNECIMENTO DO BARRO PROVENIENTE DE JAZIDA A UMA DISTANCIA MAXIMA DE 12KM. ONERADO (EMLURB)</v>
          </cell>
          <cell r="C3247" t="str">
            <v>m3</v>
          </cell>
          <cell r="D3247">
            <v>160.81379999999999</v>
          </cell>
          <cell r="E3247">
            <v>126</v>
          </cell>
        </row>
        <row r="3248">
          <cell r="A3248" t="str">
            <v>505.02.050</v>
          </cell>
          <cell r="B3248" t="str">
            <v>505.02.050 EXECUCAO DE ATERRO ABRANGENDO ESPALHAMENTO, HOMOGENEIZACAO, UMEDECIMENTO E COMPACTACAO MANUAL EM CAMADAS DE 20 CM DE ESPESSURA, INCLUSIVE O FORNECIMENTO DO BARRO PROVENIENTE DE JAZIDA A UMA DISTANCIA MAXIMA DE 20 KM . ONERADO (EMLURB)</v>
          </cell>
          <cell r="C3248" t="str">
            <v>m3</v>
          </cell>
          <cell r="D3248">
            <v>183.79996299999999</v>
          </cell>
          <cell r="E3248">
            <v>144.01</v>
          </cell>
        </row>
        <row r="3249">
          <cell r="A3249" t="str">
            <v>505.02.060</v>
          </cell>
          <cell r="B3249" t="str">
            <v>505.02.060 EXECUCAO DE ATERRO ABRANGENDO ESPALHAMENTO, HOMOGENEIZACAO, UMEDECIMENTO E COMPACTACAO MECANICA EM CAMADAS DE 20 CM DE ESPESSURA, INCLUSIVE O FORNECIMENTO DO BARRO PROVENIENTEDE JAZIDA A UMA DISTANCIA MAXIMA DE 12 KM . ONERADO (EMLURB)</v>
          </cell>
          <cell r="C3249" t="str">
            <v>m3</v>
          </cell>
          <cell r="D3249">
            <v>115.67106899999999</v>
          </cell>
          <cell r="E3249">
            <v>90.63</v>
          </cell>
        </row>
        <row r="3250">
          <cell r="A3250" t="str">
            <v>505.02.070</v>
          </cell>
          <cell r="B3250" t="str">
            <v>505.02.070 EXECUCAO DE ATERRO ABRANGENDO ESPALHAMENTO, HOMOGENEIZACAO, UMEDECIMENTO E COMPACTACAO MECANICA EM CAMADAS DE 20 CM DE ESPESSURA, INCLUSIVE O FORNECIMENTO DO BARRO PROVENIENTE DE JAZIDA A UMA DISTANCIA MAXIMA DE 20 KM . ONERADO (EMLURB)</v>
          </cell>
          <cell r="C3250" t="str">
            <v>m3</v>
          </cell>
          <cell r="D3250">
            <v>139.46130099999999</v>
          </cell>
          <cell r="E3250">
            <v>109.27</v>
          </cell>
        </row>
        <row r="3251">
          <cell r="A3251" t="str">
            <v>505.02.075</v>
          </cell>
          <cell r="B3251" t="str">
            <v>505.02.085 EXECUCAO DE ATERRO ABRANGENDO ESPALHAMENTO, HOMOGENEIZACAO, UMEDECIMENTO E COMPACTACAO MECANICA EM CAMADAS DE 20 CM DE ESPESSURA, SEM FORNECIMENTO DO BARRO - ONERADO (SEDUC).</v>
          </cell>
          <cell r="C3251" t="str">
            <v>m3</v>
          </cell>
          <cell r="D3251">
            <v>63.763947999999999</v>
          </cell>
          <cell r="E3251">
            <v>49.96</v>
          </cell>
        </row>
        <row r="3252">
          <cell r="A3252" t="str">
            <v>505.02.080</v>
          </cell>
          <cell r="B3252" t="str">
            <v>505.02.080 ATERRO COM AREIA EM CAMADAS DE ATE 40 CM DE ALTURA, UTILIZANDO-SE O PROCESSO MECANICO LEVE PARA A COMPACTACAO, INCLUSIVE CARGA, DESCARGA E TRANSPORTE (POSTO OBRA). ONERADO (EMLURB)</v>
          </cell>
          <cell r="C3252" t="str">
            <v>m3</v>
          </cell>
          <cell r="D3252">
            <v>114.31819099999998</v>
          </cell>
          <cell r="E3252">
            <v>89.57</v>
          </cell>
        </row>
        <row r="3253">
          <cell r="A3253" t="str">
            <v>505.02.085</v>
          </cell>
          <cell r="B3253" t="str">
            <v>505.02.085 ATERRO COM AREIA GROSSA EM CAMADAS DE ATE 40 CM DE ALTURA, INCLUSIVE CARGA, DESCARGA E TRANSPORTE (POSTO OBRA). ONERADO (EMLURB)</v>
          </cell>
          <cell r="C3253" t="str">
            <v>m3</v>
          </cell>
          <cell r="D3253">
            <v>192.72129999999999</v>
          </cell>
          <cell r="E3253">
            <v>151</v>
          </cell>
        </row>
        <row r="3254">
          <cell r="A3254" t="str">
            <v>505.02.090</v>
          </cell>
          <cell r="B3254" t="str">
            <v>505.02.090 APILOAMENTO MANUAL DE VALAS EM CAMADAS DE 20 CM DE ESPESSURA. ONERADO (EMLURB)</v>
          </cell>
          <cell r="C3254" t="str">
            <v>m3</v>
          </cell>
          <cell r="D3254">
            <v>70.285841000000005</v>
          </cell>
          <cell r="E3254">
            <v>55.07</v>
          </cell>
        </row>
        <row r="3255">
          <cell r="A3255" t="str">
            <v>505.02.100</v>
          </cell>
          <cell r="B3255" t="str">
            <v>505.02.100 COMPACTACAO MECANICA DE ATERRO A 100 POR CENTO DO PROCTOR NORMAL, MEDIDO NA SECAO, INCLUSIVE ESPALHAMENTO, UMEDECIMENTO E HOMOGENEIZACAO. ONERADO (EMLURB)</v>
          </cell>
          <cell r="C3255" t="str">
            <v>m3</v>
          </cell>
          <cell r="D3255">
            <v>6.9685980000000001</v>
          </cell>
          <cell r="E3255">
            <v>5.46</v>
          </cell>
        </row>
        <row r="3256">
          <cell r="A3256" t="str">
            <v>505.02.110</v>
          </cell>
          <cell r="B3256" t="str">
            <v>505.02.110 EXECUCAO DE ATERRO COM BARRO, UTILIZANDO-SE O PROCESSO MECANICO LEVE DE COMPACTACAO, INCLUSIVE CARGA, DESCARGA E TRANSPORTE (POSTO OBRA). ONERADO (EMLURB)</v>
          </cell>
          <cell r="C3256" t="str">
            <v>m3</v>
          </cell>
          <cell r="D3256">
            <v>114.509636</v>
          </cell>
          <cell r="E3256">
            <v>89.72</v>
          </cell>
        </row>
        <row r="3257">
          <cell r="A3257" t="str">
            <v>505.02.120</v>
          </cell>
          <cell r="B3257" t="str">
            <v>505.02.120 ATERRO UTILIZANDO SOLO CIMENTO PARA FUNDACOES (TRACO 1:20) ABRANGENDO ESPALHAMENTO HOMOGEINIZACAO, UMEDECIMENTO E COMPACTACAO MANUAL COM SOQUETE DE 30 KG EM CAMADAS SUCESSIVAS DE 20 CM DE ESPESSURA, INCLUSIVE FORNECIMENTO DO MATERIAL PROVENIENTE DE JAZIDA A UMA DISTANCIA MAXIMA DE 20 KM. ONERADO (EMLURB)</v>
          </cell>
          <cell r="C3257" t="str">
            <v>m3</v>
          </cell>
          <cell r="D3257">
            <v>430.71296100000001</v>
          </cell>
          <cell r="E3257">
            <v>337.47</v>
          </cell>
        </row>
        <row r="3258">
          <cell r="A3258" t="str">
            <v>505.02.130</v>
          </cell>
          <cell r="B3258" t="str">
            <v>505.02.130 ATERRO UTILIZANDO SOLO CIMENTO PARA FUNDACOES (TRACO 1:30) ABRANGENDO ESPALHAMENTO HOMOGEINIZACAO, UMEDECIMENTO E COMPACTACAO MANUAL COM SOQUETE DE 30 KG EM CAMADAS SUCESSIVAS DE 20 CM DE ESPESSURA, INCLUSIVE FORNECIMENTO DO MATERIAL PROVENIENTE DE JAZIDA A UMA DISTANCIA MAXIMA DE 20 KM. ONERADO (EMLURB)</v>
          </cell>
          <cell r="C3258" t="str">
            <v>m3</v>
          </cell>
          <cell r="D3258">
            <v>411.40254199999998</v>
          </cell>
          <cell r="E3258">
            <v>322.33999999999997</v>
          </cell>
        </row>
        <row r="3259">
          <cell r="A3259" t="str">
            <v>505.02.140</v>
          </cell>
          <cell r="B3259" t="str">
            <v>505.02.140 ATERRO UTILIZANDO SOLO CIMENTO PARA FUNDACOES (TRACO 1:20) ABRANGENDO ESPALHAMENTO HOMOGEINIZACAO, UMEDECIMENTO E COMPACTACAO MECANICA LEVE EM CAMADAS SUCESSIVAS DE 20 CM DE ESPESSURA, INCLUSIVE FORNECIMENTO DO MATERIAL PROVENIENTE DE JAZIDA A UMA DISTANCIA MAXIMA DE 20KM. ONERADO (EMLURB)</v>
          </cell>
          <cell r="C3259" t="str">
            <v>m3</v>
          </cell>
          <cell r="D3259">
            <v>349.38712499999997</v>
          </cell>
          <cell r="E3259">
            <v>273.75</v>
          </cell>
        </row>
        <row r="3260">
          <cell r="A3260" t="str">
            <v>505.02.150</v>
          </cell>
          <cell r="B3260" t="str">
            <v>505.02.150 ATERRO UTILIZANDO SOLO CIMENTO PARA FUNDACOES (TRACO 1:30) ABRANGENDO ESPALHAMENTO HOMOGEINIZACAO, UMEDECIMENTO E COMPACTACAO MECANICA LEVE EM CAMADAS SUCESSIVAS DE 20 CM DE ESPESSURA, INCLUSIVE FORNECIMENTO DO MATERIAL PROVENIENTE DE JAZIDA A UMA DISTANCIA MEDIA DE 20KM. ONERADO (EMLURB)</v>
          </cell>
          <cell r="C3260" t="str">
            <v>m3</v>
          </cell>
          <cell r="D3260">
            <v>330.076706</v>
          </cell>
          <cell r="E3260">
            <v>258.62</v>
          </cell>
        </row>
        <row r="3261">
          <cell r="A3261" t="str">
            <v>505.03.010</v>
          </cell>
          <cell r="B3261" t="str">
            <v>505.03.010 REGULARIZACAO MANUAL DE TERRENO NATURAL, CORTE OU ATERRO ATE 20 CM DE ESPESSURA. ONERADO (EMLURB)</v>
          </cell>
          <cell r="C3261" t="str">
            <v>m2</v>
          </cell>
          <cell r="D3261">
            <v>7.0196500000000004</v>
          </cell>
          <cell r="E3261">
            <v>5.5</v>
          </cell>
        </row>
        <row r="3262">
          <cell r="A3262" t="str">
            <v>505.03.020</v>
          </cell>
          <cell r="B3262" t="str">
            <v>505.03.020 REGULARIZACAO MECANICA DE TERRENO NATURAL, CORTE OU ATERRO ATE 20 CM DE ESPESSURA. ONERADO (EMLURB)</v>
          </cell>
          <cell r="C3262" t="str">
            <v>m2</v>
          </cell>
          <cell r="D3262">
            <v>1.4422189999999999</v>
          </cell>
          <cell r="E3262">
            <v>1.1299999999999999</v>
          </cell>
        </row>
        <row r="3263">
          <cell r="A3263" t="str">
            <v>505.03.030</v>
          </cell>
          <cell r="B3263" t="str">
            <v>505.03.030 REGULARIZACAO DE TALUDE COM CORTE OU ATERRO ATE 20 CM DE ESPESSURA. ONERADO (EMLURB)</v>
          </cell>
          <cell r="C3263" t="str">
            <v>m2</v>
          </cell>
          <cell r="D3263">
            <v>14.052063</v>
          </cell>
          <cell r="E3263">
            <v>11.01</v>
          </cell>
        </row>
        <row r="3264">
          <cell r="A3264" t="str">
            <v>505.50.001</v>
          </cell>
          <cell r="B3264" t="str">
            <v>93358 ESCAVACAO MANUAL DE VALA COM PROFUNDIDADE MENOR OU IGUAL A 1,30 M. (SINAPI-2021) - ONERADO.</v>
          </cell>
          <cell r="C3264" t="str">
            <v>m3</v>
          </cell>
          <cell r="D3264">
            <v>82.895685</v>
          </cell>
          <cell r="E3264">
            <v>64.95</v>
          </cell>
        </row>
        <row r="3265">
          <cell r="A3265" t="str">
            <v>505.50.002</v>
          </cell>
          <cell r="B3265" t="str">
            <v>96995 REATERRO MANUAL APILOADO COM SOQUETE. AF_10/2017.(SINAPI-2021) - ONERADO.</v>
          </cell>
          <cell r="C3265" t="str">
            <v>m3</v>
          </cell>
          <cell r="D3265">
            <v>50.260694000000001</v>
          </cell>
          <cell r="E3265">
            <v>39.380000000000003</v>
          </cell>
        </row>
        <row r="3266">
          <cell r="A3266" t="str">
            <v>505.50.003</v>
          </cell>
          <cell r="B3266" t="str">
            <v>79473 CORTE E ATERRO COMPENSADO.(SINAPI-2021) - ONERADO</v>
          </cell>
          <cell r="C3266" t="str">
            <v>m3</v>
          </cell>
          <cell r="D3266">
            <v>7.0196500000000004</v>
          </cell>
          <cell r="E3266">
            <v>5.5</v>
          </cell>
        </row>
        <row r="3267">
          <cell r="A3267" t="str">
            <v>505.50.004</v>
          </cell>
          <cell r="B3267" t="str">
            <v>97084 COMPACTACAO MECANICA DE SOLO PARA EXECUCAO DE RADIER, COM COMPACTADOR DE SOLOS TIPO PLACA VIBRATORIA. (SINAPI-2021) - ONERADO</v>
          </cell>
          <cell r="C3267" t="str">
            <v>m2</v>
          </cell>
          <cell r="D3267">
            <v>0.67643900000000001</v>
          </cell>
          <cell r="E3267">
            <v>0.53</v>
          </cell>
        </row>
        <row r="3268">
          <cell r="A3268" t="str">
            <v>505.50.005</v>
          </cell>
          <cell r="B3268" t="str">
            <v>08267/ORSE ATERRO - SOLO-CIMENTO COMPACTADO - TRACO 1:10, INCLUSIVE CIMENTO E ARENOSO COMERCIAL.(SINAPI-2021). - ONERADO</v>
          </cell>
          <cell r="C3268" t="str">
            <v>m3</v>
          </cell>
          <cell r="D3268">
            <v>572.44607599999995</v>
          </cell>
          <cell r="E3268">
            <v>448.52</v>
          </cell>
        </row>
        <row r="3269">
          <cell r="A3269" t="str">
            <v>506.00.000</v>
          </cell>
          <cell r="B3269" t="str">
            <v>506 ESTRUTURA DE CONCRETO - ONERADO</v>
          </cell>
          <cell r="D3269">
            <v>0</v>
          </cell>
        </row>
        <row r="3270">
          <cell r="A3270" t="str">
            <v>506.01.010</v>
          </cell>
          <cell r="B3270" t="str">
            <v>506.01.010 FORMAS PARA CONCRETO ARMADO EM FUNDACOES, UTILIZANDO TABUAS DE 1 X 12 POL., INCLUSIVE ESCORAMENTO. ONERADO (EMLURB)</v>
          </cell>
          <cell r="C3270" t="str">
            <v>m2</v>
          </cell>
          <cell r="D3270">
            <v>146.90213</v>
          </cell>
          <cell r="E3270">
            <v>115.1</v>
          </cell>
        </row>
        <row r="3271">
          <cell r="A3271" t="str">
            <v>506.01.015</v>
          </cell>
          <cell r="B3271" t="str">
            <v>506.01.015 FORMAS PARA CONCRETO ARMADO EM FUNDACOES, COMCHAPAS DE MADEIRA COMPENSADA TIPO RESINADA DE 12MM, INCLUSIVE ESCORAMENTO. ONERADO (EMLURB)</v>
          </cell>
          <cell r="C3271" t="str">
            <v>m2</v>
          </cell>
          <cell r="D3271">
            <v>127.03013900000001</v>
          </cell>
          <cell r="E3271">
            <v>99.53</v>
          </cell>
        </row>
        <row r="3272">
          <cell r="A3272" t="str">
            <v>506.01.020</v>
          </cell>
          <cell r="B3272" t="str">
            <v>506.01.020 FORMA PARA CONCRETO ARMADO EM LAJES, COM CHAPAS DE MADEIRA COMPENSADA TIPO RESINADA DE 12 MM, INCLUSIVE ESCORAMENTO. ONERADO (EMLURB)</v>
          </cell>
          <cell r="C3272" t="str">
            <v>m2</v>
          </cell>
          <cell r="D3272">
            <v>167.80792399999999</v>
          </cell>
          <cell r="E3272">
            <v>131.47999999999999</v>
          </cell>
        </row>
        <row r="3273">
          <cell r="A3273" t="str">
            <v>506.01.025</v>
          </cell>
          <cell r="B3273" t="str">
            <v>506.01.025 FORMAS PARA CONCRETO ARMADO EM VIGAS, COM CHAPAS DE MADEIRA COMPENSADA RESINADA DE 12 MM, INCLUSIVE ESCORAMENTO. ONERADO (EMLURB)</v>
          </cell>
          <cell r="C3273" t="str">
            <v>m2</v>
          </cell>
          <cell r="D3273">
            <v>205.47153700000001</v>
          </cell>
          <cell r="E3273">
            <v>160.99</v>
          </cell>
        </row>
        <row r="3274">
          <cell r="A3274" t="str">
            <v>506.01.030</v>
          </cell>
          <cell r="B3274" t="str">
            <v>506.01.030 FORMA PARA CONCRETO ARMADO EM PILARES, COM CHAPAS EM MADEIRA COMPENSADA TIPO RESINADA DE 12 MM, INCLUSIVE ESCORAMENTO. ONERADO (EMLURB)</v>
          </cell>
          <cell r="C3274" t="str">
            <v>m2</v>
          </cell>
          <cell r="D3274">
            <v>203.96550300000001</v>
          </cell>
          <cell r="E3274">
            <v>159.81</v>
          </cell>
        </row>
        <row r="3275">
          <cell r="A3275" t="str">
            <v>506.01.055</v>
          </cell>
          <cell r="B3275" t="str">
            <v>506.01.055 FORMAS PARA CONCRETO ARMADO EM QUALQUER TIPO DE ESTRUTURA, COM CHAPA DE MADEIRA COMPENSADA TIPO RESINADA DE 12 MM, INCLUSIVE ESCORAMENTO. ONERADO (EMLURB)</v>
          </cell>
          <cell r="C3275" t="str">
            <v>m2</v>
          </cell>
          <cell r="D3275">
            <v>197.77544800000001</v>
          </cell>
          <cell r="E3275">
            <v>154.96</v>
          </cell>
        </row>
        <row r="3276">
          <cell r="A3276" t="str">
            <v>506.01.060</v>
          </cell>
          <cell r="B3276" t="str">
            <v>506.01.060 FORMAS PARA CONCRETO APARENTE ARMADO EM LAJES COM CHAPAS DE MADEIRA COMPENSADA TIPO PLASTIFICADA DE 12MM, INCLUSIVE ESCORAMENTO. ONERADO (EMLURB)</v>
          </cell>
          <cell r="C3276" t="str">
            <v>m2</v>
          </cell>
          <cell r="D3276">
            <v>174.30429099999998</v>
          </cell>
          <cell r="E3276">
            <v>136.57</v>
          </cell>
        </row>
        <row r="3277">
          <cell r="A3277" t="str">
            <v>506.01.061</v>
          </cell>
          <cell r="B3277" t="str">
            <v>506.01.061 - MONTAGEM E DESMONTAGEM DE FORMA DE LAJE NERVURADA COM CUBETA E ASSOALHO COM AREA MEDIA MENOR OU IGUAL A 20 M², PE-DIREITO SIMPLES, EM CHAPA DE MADEIRA COMPENSADA RESINADA  - ONERADO (SEDUC).</v>
          </cell>
          <cell r="C3277" t="str">
            <v>m2</v>
          </cell>
          <cell r="D3277">
            <v>61.721868000000001</v>
          </cell>
          <cell r="E3277">
            <v>48.36</v>
          </cell>
        </row>
        <row r="3278">
          <cell r="A3278" t="str">
            <v>506.01.062</v>
          </cell>
          <cell r="B3278" t="str">
            <v>506.01.062 MONTAGEM E DESMONTAGEM DE FORMA DE LAJE NERVURADA COM CUBETA E ASSOALHO COM AREA MEDIA MAIOR QUE 20 M², PE-DIREITO SIMPLES, EM CHAPA DE MADEIRA COMPENSADA RESINADA, 10 UTILIZACOES  - ONERADO (SEDUC).</v>
          </cell>
          <cell r="C3278" t="str">
            <v>m2</v>
          </cell>
          <cell r="D3278">
            <v>60.190307999999995</v>
          </cell>
          <cell r="E3278">
            <v>47.16</v>
          </cell>
        </row>
        <row r="3279">
          <cell r="A3279" t="str">
            <v>506.01.070</v>
          </cell>
          <cell r="B3279" t="str">
            <v>506.01.070 FORMAS PARA CONCRETO APARENTE ARMADO EM VIGAS COM CHAPAS DE MADEIRA COMPENSADA TIPO PLASTIFICADA DE 12MM, INCLUSIVE ESCORAMENTO. ONERADO (EMLURB)</v>
          </cell>
          <cell r="C3279" t="str">
            <v>m2</v>
          </cell>
          <cell r="D3279">
            <v>215.28628399999999</v>
          </cell>
          <cell r="E3279">
            <v>168.68</v>
          </cell>
        </row>
        <row r="3280">
          <cell r="A3280" t="str">
            <v>506.01.080</v>
          </cell>
          <cell r="B3280" t="str">
            <v>506.01.080 FORMAS PARA CONCRETO APARENTE ARMADO EM PILARES, COM CHAPAS DE MADEIRA COMPENSADA TIPO PLASTIFICADA DE 12MM, INCLUSIVE ESCORAMENTO. ONERADO (EMLURB)</v>
          </cell>
          <cell r="C3280" t="str">
            <v>m2</v>
          </cell>
          <cell r="D3280">
            <v>213.79301299999997</v>
          </cell>
          <cell r="E3280">
            <v>167.51</v>
          </cell>
        </row>
        <row r="3281">
          <cell r="A3281" t="str">
            <v>506.01.090</v>
          </cell>
          <cell r="B3281" t="str">
            <v>506.01.090 FORMAS PARA CONCRETO APARENTE ARMADO EM QUALQUER TIPO DE ESTRUTURA, COM CHAPAS DE MADEIRA COMPENSADA TIPO PLASTIFICADA DE 12MM, INCLUSIVE ESCORAMENTO. ONERADO (EMLURB)</v>
          </cell>
          <cell r="C3281" t="str">
            <v>m2</v>
          </cell>
          <cell r="D3281">
            <v>207.602958</v>
          </cell>
          <cell r="E3281">
            <v>162.66</v>
          </cell>
        </row>
        <row r="3282">
          <cell r="A3282" t="str">
            <v>506.01.100</v>
          </cell>
          <cell r="B3282" t="str">
            <v>506.01.100 ESCORAMENTO EM MADEIRA PARA EDIFICACOES  - VIGAS E LAJES, 03 USOS (SEDUC).</v>
          </cell>
          <cell r="C3282" t="str">
            <v>m2</v>
          </cell>
          <cell r="D3282">
            <v>32.022367000000003</v>
          </cell>
          <cell r="E3282">
            <v>25.09</v>
          </cell>
        </row>
        <row r="3283">
          <cell r="A3283" t="str">
            <v>506.01.110</v>
          </cell>
          <cell r="B3283" t="str">
            <v>506.01.110 TRATAMENTO DE JUNTA DE DILATAÇÃO, COM TARUGO DE POLIETILENO E SELANTE PU, INCLUSO PREENCHIMENTO COM ESPUMA EXPANSIVA PU. - ONERADO (SEDUC)</v>
          </cell>
          <cell r="C3283" t="str">
            <v>m</v>
          </cell>
          <cell r="D3283">
            <v>147.986985</v>
          </cell>
          <cell r="E3283">
            <v>115.95</v>
          </cell>
        </row>
        <row r="3284">
          <cell r="A3284" t="str">
            <v>506.02.020</v>
          </cell>
          <cell r="B3284" t="str">
            <v>506.02.020 FERRO CORTADO, DOBRADO E COLOCADO NA FORMA, EM INFRA-ESTRUTURA (CA-50). ONERADO (EMLURB)</v>
          </cell>
          <cell r="C3284" t="str">
            <v>Kg</v>
          </cell>
          <cell r="D3284">
            <v>15.430467</v>
          </cell>
          <cell r="E3284">
            <v>12.09</v>
          </cell>
        </row>
        <row r="3285">
          <cell r="A3285" t="str">
            <v>506.02.030</v>
          </cell>
          <cell r="B3285" t="str">
            <v>506.02.030 FERRO CORTADO, DOBRADO E COLOCADO NA FORMA, EM INFRA-ESTRUTURA (CA-60). ONERADO (EMLURB)</v>
          </cell>
          <cell r="C3285" t="str">
            <v>Kg</v>
          </cell>
          <cell r="D3285">
            <v>18.914766</v>
          </cell>
          <cell r="E3285">
            <v>14.82</v>
          </cell>
        </row>
        <row r="3286">
          <cell r="A3286" t="str">
            <v>506.02.050</v>
          </cell>
          <cell r="B3286" t="str">
            <v>506.02.050 FERRO CORTADO, DOBRADO E COLOCADO NA FORMA, EM SUPER-ESTRUTURA (CA-50). ONERADO (EMLURB)</v>
          </cell>
          <cell r="C3286" t="str">
            <v>Kg</v>
          </cell>
          <cell r="D3286">
            <v>16.055854</v>
          </cell>
          <cell r="E3286">
            <v>12.58</v>
          </cell>
        </row>
        <row r="3287">
          <cell r="A3287" t="str">
            <v>506.02.060</v>
          </cell>
          <cell r="B3287" t="str">
            <v>506.02.060 FERRO CORTADO, DOBRADO E COLOCADO NA FORMA, EM SUPER-ESTRUTURA (CA-60). ONERADO (EMLURB)</v>
          </cell>
          <cell r="C3287" t="str">
            <v>Kg</v>
          </cell>
          <cell r="D3287">
            <v>19.540153</v>
          </cell>
          <cell r="E3287">
            <v>15.31</v>
          </cell>
        </row>
        <row r="3288">
          <cell r="A3288" t="str">
            <v>506.03.010</v>
          </cell>
          <cell r="B3288" t="str">
            <v>506.03.010 CONCRETO NAO ESTRUTURAL (1:4:8) PARA LASTROS DE PISOS E FUNDACOES, LANCADO E ADENSADO. ONERADO (EMLURB)</v>
          </cell>
          <cell r="C3288" t="str">
            <v>m3</v>
          </cell>
          <cell r="D3288">
            <v>790.37430099999995</v>
          </cell>
          <cell r="E3288">
            <v>619.27</v>
          </cell>
        </row>
        <row r="3289">
          <cell r="A3289" t="str">
            <v>506.03.020</v>
          </cell>
          <cell r="B3289" t="str">
            <v>506.03.020 CONCRETO ESTRUTURAL, FCK 11 MPA, CONDICAO B (NBR 12655), LANCADO SOBRE O TERRENO OU EM FUNDACOES E ADENSADO. ONERADO (EMLURB)</v>
          </cell>
          <cell r="C3289" t="str">
            <v>m3</v>
          </cell>
          <cell r="D3289">
            <v>827.718839</v>
          </cell>
          <cell r="E3289">
            <v>648.53</v>
          </cell>
        </row>
        <row r="3290">
          <cell r="A3290" t="str">
            <v>506.03.030</v>
          </cell>
          <cell r="B3290" t="str">
            <v>506.03.030 CONCRETO ESTRUTURAL, FCK 13,5 MPA CONDICAO B (NBR 12655), LANCADO SOBRE O TERRENO OU EM FUNDACOES E ADENSADO. ONERADO (EMLURB)</v>
          </cell>
          <cell r="C3290" t="str">
            <v>m3</v>
          </cell>
          <cell r="D3290">
            <v>844.47665799999993</v>
          </cell>
          <cell r="E3290">
            <v>661.66</v>
          </cell>
        </row>
        <row r="3291">
          <cell r="A3291" t="str">
            <v>506.03.040</v>
          </cell>
          <cell r="B3291" t="str">
            <v>506.03.040 CONCRETO ESTRUTURAL, FCK 15 MPA, CONDICAO B (NBR 12655), LANCADO SOBRE O TERRENO OU EM FUNDACOES E ADENSADO. ONERADO (EMLURB)</v>
          </cell>
          <cell r="C3291" t="str">
            <v>m3</v>
          </cell>
          <cell r="D3291">
            <v>851.56012300000009</v>
          </cell>
          <cell r="E3291">
            <v>667.21</v>
          </cell>
        </row>
        <row r="3292">
          <cell r="A3292" t="str">
            <v>506.03.050</v>
          </cell>
          <cell r="B3292" t="str">
            <v>506.03.050 CONCRETO ESTRUTURAL, FCK 15 MPA, CONDICAO B (NBR 12655), LANCADO EM ESTRUTURAS E ADENSADO. ONERADO (EMLURB)</v>
          </cell>
          <cell r="C3292" t="str">
            <v>m3</v>
          </cell>
          <cell r="D3292">
            <v>1013.063125</v>
          </cell>
          <cell r="E3292">
            <v>793.75</v>
          </cell>
        </row>
        <row r="3293">
          <cell r="A3293" t="str">
            <v>506.03.060</v>
          </cell>
          <cell r="B3293" t="str">
            <v>506.03.060 CONCRETO ESTRUTURAL, FCK 18 MPA, CONDICAO B (NBR 12655), LANCADO SOBRE O TERRENO OU EM FUNDACOES E ADENSADO. ONERADO (EMLURB)</v>
          </cell>
          <cell r="C3293" t="str">
            <v>m3</v>
          </cell>
          <cell r="D3293">
            <v>868.93056600000011</v>
          </cell>
          <cell r="E3293">
            <v>680.82</v>
          </cell>
        </row>
        <row r="3294">
          <cell r="A3294" t="str">
            <v>506.03.070</v>
          </cell>
          <cell r="B3294" t="str">
            <v>506.03.070 CONCRETO ESTRUTURAL, FCK 18 MPA, CONDICAO B (NBR 12655), LANCADO EM ESTRUTURAS E ADENSADO. ONERADO (EMLURB)</v>
          </cell>
          <cell r="C3294" t="str">
            <v>m3</v>
          </cell>
          <cell r="D3294">
            <v>1030.420805</v>
          </cell>
          <cell r="E3294">
            <v>807.35</v>
          </cell>
        </row>
        <row r="3295">
          <cell r="A3295" t="str">
            <v>506.03.080</v>
          </cell>
          <cell r="B3295" t="str">
            <v>506.03.080 CONCRETO ESTRUTURAL, FCK 20 MPA, CONDICAO B (NBR 12655), LANCADO SOBRE O TERRENO OU EM FUNDACOES E ADENSADO. ONERADO (EMLURB)</v>
          </cell>
          <cell r="C3295" t="str">
            <v>m3</v>
          </cell>
          <cell r="D3295">
            <v>880.17476899999997</v>
          </cell>
          <cell r="E3295">
            <v>689.63</v>
          </cell>
        </row>
        <row r="3296">
          <cell r="A3296" t="str">
            <v>506.03.090</v>
          </cell>
          <cell r="B3296" t="str">
            <v>506.03.090 CONCRETO ESTRUTURAL, FCK 20 MPA, CONDICAO B (NBR 12655), LANCADO EM ESTRUTURAS E ADENSADO. ONERADO (EMLURB)</v>
          </cell>
          <cell r="C3296" t="str">
            <v>m3</v>
          </cell>
          <cell r="D3296">
            <v>1041.6777709999999</v>
          </cell>
          <cell r="E3296">
            <v>816.17</v>
          </cell>
        </row>
        <row r="3297">
          <cell r="A3297" t="str">
            <v>506.03.091</v>
          </cell>
          <cell r="B3297" t="str">
            <v>506.03.091 CONCRETO ESTRUTURAL, FCK 25 MPA, CONDICAO A (NBR 12655), LANCADO SOBRE O TERRENO OU EMFUNDACOES E ADENSADO. ONERADO (EMLURB)</v>
          </cell>
          <cell r="C3297" t="str">
            <v>m3</v>
          </cell>
          <cell r="D3297">
            <v>891.21476399999995</v>
          </cell>
          <cell r="E3297">
            <v>698.28</v>
          </cell>
        </row>
        <row r="3298">
          <cell r="A3298" t="str">
            <v>506.03.092</v>
          </cell>
          <cell r="B3298" t="str">
            <v>506.03.092 CONCRETO ESTRUTURAL, FCK 25 MPA, CONDICAO A (NBR 12655), LANCADO EM ESTRUTURAS E ADENSADO. ONERADO (EMLURB)</v>
          </cell>
          <cell r="C3298" t="str">
            <v>m3</v>
          </cell>
          <cell r="D3298">
            <v>1052.705003</v>
          </cell>
          <cell r="E3298">
            <v>824.81</v>
          </cell>
        </row>
        <row r="3299">
          <cell r="A3299" t="str">
            <v>506.03.093</v>
          </cell>
          <cell r="B3299" t="str">
            <v>506.03.093 CONCRETO ESTRUTURAL, FCK 30 MPA, CONDICAO A (NBR 12655), LANCADO SOBRE O TERRENO OU EM FUNDACOES E ADENSADO. ONERADO (EMLURB)</v>
          </cell>
          <cell r="C3299" t="str">
            <v>m3</v>
          </cell>
          <cell r="D3299">
            <v>934.31541499999992</v>
          </cell>
          <cell r="E3299">
            <v>732.05</v>
          </cell>
        </row>
        <row r="3300">
          <cell r="A3300" t="str">
            <v>506.03.094</v>
          </cell>
          <cell r="B3300" t="str">
            <v>506.03.094 CONCRETO ESTRUTURAL, FCK 30 MPA, CONDICAO A (NBR 12655) LANCADO EM ESTRUTURAS E ADENSADO. ONERADO (EMLURB)</v>
          </cell>
          <cell r="C3300" t="str">
            <v>m3</v>
          </cell>
          <cell r="D3300">
            <v>1095.818417</v>
          </cell>
          <cell r="E3300">
            <v>858.59</v>
          </cell>
        </row>
        <row r="3301">
          <cell r="A3301" t="str">
            <v>506.03.095</v>
          </cell>
          <cell r="B3301" t="str">
            <v>506.03.095 CONCRETO ESTRUTURAL, FCK 35 MPA, CONDICAO A (NBR 12655), LANCADO SOBRE O TERRENO OU EM FUNDACOES E ADENSADO. ONERADO (EMLURB)</v>
          </cell>
          <cell r="C3301" t="str">
            <v>m3</v>
          </cell>
          <cell r="D3301">
            <v>962.87900899999988</v>
          </cell>
          <cell r="E3301">
            <v>754.43</v>
          </cell>
        </row>
        <row r="3302">
          <cell r="A3302" t="str">
            <v>506.03.096</v>
          </cell>
          <cell r="B3302" t="str">
            <v>506.03.096 CONCRETO ESTRUTURAL, FCK 35 MPA, CONDICAO A (NBR 12655), LANCADO EM ESTRUTURAS E ADENSADO. ONERADO (EMLURB)</v>
          </cell>
          <cell r="C3302" t="str">
            <v>m3</v>
          </cell>
          <cell r="D3302">
            <v>1124.369248</v>
          </cell>
          <cell r="E3302">
            <v>880.96</v>
          </cell>
        </row>
        <row r="3303">
          <cell r="A3303" t="str">
            <v>506.03.097</v>
          </cell>
          <cell r="B3303" t="str">
            <v>506.03.097 CONCRETO ESTRUTURAL, FCK 40 MPA, CONDICAO A (NBR 12655), LANCADO SOBRE O TERRENO OU EM FUNDACOES E ADENSADO. ONERADO (EMLURB)</v>
          </cell>
          <cell r="C3303" t="str">
            <v>m3</v>
          </cell>
          <cell r="D3303">
            <v>988.45606099999998</v>
          </cell>
          <cell r="E3303">
            <v>774.47</v>
          </cell>
        </row>
        <row r="3304">
          <cell r="A3304" t="str">
            <v>506.03.098</v>
          </cell>
          <cell r="B3304" t="str">
            <v>506.03.098 CONCRETO ESTRUTURAL, FCK 40 MPA, CONDICAO A (NBR 12655), LANCADO EM ESTRUTURAS E ADENSADO. ONERADO (EMLURB)</v>
          </cell>
          <cell r="C3304" t="str">
            <v>m3</v>
          </cell>
          <cell r="D3304">
            <v>1149.9463000000001</v>
          </cell>
          <cell r="E3304">
            <v>901</v>
          </cell>
        </row>
        <row r="3305">
          <cell r="A3305" t="str">
            <v>506.03.100</v>
          </cell>
          <cell r="B3305" t="str">
            <v>506.03.100 CONCRETO ARMADO PRONTO, FCK 15 MPA, CONDICAO B (NBR 12655), LANCADO EM FUNDACOES E ADENSADO, INCLUSIVE FORMA,  ESCORAMENTO E FERRAGEM. ONERADO (EMLURB)</v>
          </cell>
          <cell r="C3305" t="str">
            <v>m3</v>
          </cell>
          <cell r="D3305">
            <v>3043.4905059999996</v>
          </cell>
          <cell r="E3305">
            <v>2384.62</v>
          </cell>
        </row>
        <row r="3306">
          <cell r="A3306" t="str">
            <v>506.03.101</v>
          </cell>
          <cell r="B3306" t="str">
            <v>506.03.101 CONCRETO ARMADO PRONTO, FCK 18 MPA, CONDICAO B (NBR 12655), LANCADO EM FUNDACOES E ADENSADO, INCLUSIVE FORMA, ESCORAMENTO E FERRAGEM. ONERADO (EMLURB)</v>
          </cell>
          <cell r="C3306" t="str">
            <v>m3</v>
          </cell>
          <cell r="D3306">
            <v>3060.8481859999997</v>
          </cell>
          <cell r="E3306">
            <v>2398.2199999999998</v>
          </cell>
        </row>
        <row r="3307">
          <cell r="A3307" t="str">
            <v>506.03.102</v>
          </cell>
          <cell r="B3307" t="str">
            <v>506.03.102 CONCRETO ARMADO PRONTO, FCK 20 MPA, CONDICAO B (NBR 12655), LANCADO EM FUNDACOES E ADENSADO, INCLUSIVE FORMA, ESCORAMENTO E FERRAGEM. ONERADO (EMLURB)</v>
          </cell>
          <cell r="C3307" t="str">
            <v>m3</v>
          </cell>
          <cell r="D3307">
            <v>3072.1051520000001</v>
          </cell>
          <cell r="E3307">
            <v>2407.04</v>
          </cell>
        </row>
        <row r="3308">
          <cell r="A3308" t="str">
            <v>506.03.103</v>
          </cell>
          <cell r="B3308" t="str">
            <v>506.03.103 CONCRETO ARMADO PRONTO, FCK 25 MPA CONDICAO A (NBR 12655), LANCADO EM FUNDACOES E ADENSADO, INCLUSIVE FORMA, ESCORAMENTO E FERRAGEM. ONERADO (EMLURB)</v>
          </cell>
          <cell r="C3308" t="str">
            <v>m3</v>
          </cell>
          <cell r="D3308">
            <v>3083.1323839999995</v>
          </cell>
          <cell r="E3308">
            <v>2415.6799999999998</v>
          </cell>
        </row>
        <row r="3309">
          <cell r="A3309" t="str">
            <v>506.03.104</v>
          </cell>
          <cell r="B3309" t="str">
            <v>506.03.104 CONCRETO ARMADO PRONTO, FCK 30 MPA CONDICAO A (NBR 12655), LANCADO EM FUNDACOES E ADENSADO, INCLUSIVE FORMA, ESCORAMENTO E FERRAGEM. ONERADO (EMLURB)</v>
          </cell>
          <cell r="C3309" t="str">
            <v>m3</v>
          </cell>
          <cell r="D3309">
            <v>3126.2330349999997</v>
          </cell>
          <cell r="E3309">
            <v>2449.4499999999998</v>
          </cell>
        </row>
        <row r="3310">
          <cell r="A3310" t="str">
            <v>506.03.105</v>
          </cell>
          <cell r="B3310" t="str">
            <v>506.03.105 CONCRETO ARMADO PRONTO, FCK 35 MPA, CONDICO A (NBR 12655), LANCADO EM FUNDACOES E ADENSADO, INCLUSIVE FORMA,  ESCORAMENTO E FERRAGEM. ONERADO (EMLURB)</v>
          </cell>
          <cell r="C3310" t="str">
            <v>m3</v>
          </cell>
          <cell r="D3310">
            <v>3154.7966289999999</v>
          </cell>
          <cell r="E3310">
            <v>2471.83</v>
          </cell>
        </row>
        <row r="3311">
          <cell r="A3311" t="str">
            <v>506.03.106</v>
          </cell>
          <cell r="B3311" t="str">
            <v>506.03.106 CONCRETO ARMADO PRONTO, FCK 40 MPA, CONDICAO A (NBR 12655), LANCADO EM FUNDACOES E ADENSADO, INCLUSIVE FORMA,  ESCORAMENTO E FERRAGEM. ONERADO (EMLURB)</v>
          </cell>
          <cell r="C3311" t="str">
            <v>m3</v>
          </cell>
          <cell r="D3311">
            <v>3180.373681</v>
          </cell>
          <cell r="E3311">
            <v>2491.87</v>
          </cell>
        </row>
        <row r="3312">
          <cell r="A3312" t="str">
            <v>506.03.110</v>
          </cell>
          <cell r="B3312" t="str">
            <v>506.03.110 CONCRETO ARMADO PRONTO, FCK 15 MPA, CONDICAO B (NBR 12655), LANCADO EM LAJES E ADENSADO, INCLUSIVE FORMA,  ESCORAMENTO E FERRAGEM. ONERADO (EMLURB)</v>
          </cell>
          <cell r="C3312" t="str">
            <v>m3</v>
          </cell>
          <cell r="D3312">
            <v>3867.6357049999997</v>
          </cell>
          <cell r="E3312">
            <v>3030.35</v>
          </cell>
        </row>
        <row r="3313">
          <cell r="A3313" t="str">
            <v>506.03.111</v>
          </cell>
          <cell r="B3313" t="str">
            <v>506.03.111 CONCRETO ARMADO PRONTO, FCK 18 MPA, CONDICAO B (NBR 12655), LANCADO EM LAJES E ADENSADO, INCLUSIVE FORMA, ESCORAMENTO E FERRAGEM. ONERADO (EMLURB)</v>
          </cell>
          <cell r="C3313" t="str">
            <v>m3</v>
          </cell>
          <cell r="D3313">
            <v>3884.9933849999998</v>
          </cell>
          <cell r="E3313">
            <v>3043.95</v>
          </cell>
        </row>
        <row r="3314">
          <cell r="A3314" t="str">
            <v>506.03.112</v>
          </cell>
          <cell r="B3314" t="str">
            <v>506.03.112 CONCRETO ARMADO PRONTO, FCK 20 MPA, CONDICAO B (NBR 12655), LANCADO EM LAJES E ADENSADO, INCLUSIVE FORMA,  ESCORAMENTO E FERRAGEM. ONERADO (EMLURB)</v>
          </cell>
          <cell r="C3314" t="str">
            <v>m3</v>
          </cell>
          <cell r="D3314">
            <v>3896.2503510000001</v>
          </cell>
          <cell r="E3314">
            <v>3052.77</v>
          </cell>
        </row>
        <row r="3315">
          <cell r="A3315" t="str">
            <v>506.03.113</v>
          </cell>
          <cell r="B3315" t="str">
            <v>506.03.113 CONCRETO ARMADO PRONTO, FCK 25 MPA, CONDICAO A (NBR 12655), LANCADO EM LAJES E ADENSADO, INCLUSIVE FORMA, ESCORAMENTO E FERRAGEM. ONERADO (EMLURB)</v>
          </cell>
          <cell r="C3315" t="str">
            <v>m3</v>
          </cell>
          <cell r="D3315">
            <v>3907.2903460000002</v>
          </cell>
          <cell r="E3315">
            <v>3061.42</v>
          </cell>
        </row>
        <row r="3316">
          <cell r="A3316" t="str">
            <v>506.03.114</v>
          </cell>
          <cell r="B3316" t="str">
            <v>506.03.114 CONCRETO ARMADO PRONTO, FCK 30 MPA, CONDICAO A (NBR 12655), LANCADO EM LAJES E ADENSADO, INCLUSIVE FORMA,  ESCORAMENTO E FERRAGEM. ONERADO (EMLURB)</v>
          </cell>
          <cell r="C3316" t="str">
            <v>m3</v>
          </cell>
          <cell r="D3316">
            <v>3950.390997</v>
          </cell>
          <cell r="E3316">
            <v>3095.19</v>
          </cell>
        </row>
        <row r="3317">
          <cell r="A3317" t="str">
            <v>506.03.115</v>
          </cell>
          <cell r="B3317" t="str">
            <v>506.03.115 CONCRETO ARMADO PRONTO,  FCK 35 MPA, CONDICAO A (NBR 12655), LANCADO EM LAJES E ADENSADO, INCLUSIVE FORMA,  ESCORAMENTO E FERRAGEM. ONERADO (EMLURB)</v>
          </cell>
          <cell r="C3317" t="str">
            <v>m3</v>
          </cell>
          <cell r="D3317">
            <v>3978.9545910000002</v>
          </cell>
          <cell r="E3317">
            <v>3117.57</v>
          </cell>
        </row>
        <row r="3318">
          <cell r="A3318" t="str">
            <v>506.03.116</v>
          </cell>
          <cell r="B3318" t="str">
            <v>506.03.116 CONCRETO ARMADO PRONTO, FCK 40 MPA, CONDICAO A (NBR 12655), LANCADO EM LAJES E ADENSADO, INCLUSIVE FORMA,  ESCORAMENTO E FERRAGEM. ONERADO (EMLURB)</v>
          </cell>
          <cell r="C3318" t="str">
            <v>m3</v>
          </cell>
          <cell r="D3318">
            <v>4004.5188799999996</v>
          </cell>
          <cell r="E3318">
            <v>3137.6</v>
          </cell>
        </row>
        <row r="3319">
          <cell r="A3319" t="str">
            <v>506.03.117</v>
          </cell>
          <cell r="B3319" t="str">
            <v>506.03.117 - CONCRETO ARMADO PRONTO, FCK 30 MPA, CONDICAO A (NBR 12655), LANCADO EM LAJES E ADENSADO, INCLUSIVE FERRAGEM - ONERADO (SEDUC).</v>
          </cell>
          <cell r="C3319" t="str">
            <v>m3</v>
          </cell>
          <cell r="D3319">
            <v>3254.3097400000001</v>
          </cell>
          <cell r="E3319">
            <v>2549.8000000000002</v>
          </cell>
        </row>
        <row r="3320">
          <cell r="A3320" t="str">
            <v>506.03.118</v>
          </cell>
          <cell r="B3320" t="str">
            <v>506.03.118 - CONCRETO ARMADO PRONTO, FCK 35 MPA,CONDICAO A (NBR 12655), LANCADO EM LAJES E ADENSADO, INCLUSIVE FERRAGEM - ONERADO (SEDUC).</v>
          </cell>
          <cell r="C3320" t="str">
            <v>m3</v>
          </cell>
          <cell r="D3320">
            <v>3284.6218650000001</v>
          </cell>
          <cell r="E3320">
            <v>2573.5500000000002</v>
          </cell>
        </row>
        <row r="3321">
          <cell r="A3321" t="str">
            <v>506.03.119</v>
          </cell>
          <cell r="B3321" t="str">
            <v>506.03.119 - CONCRETO ARMADO PRONTO, FCK 40 MPA,CONDICAO A (NBR 12655),LANCADO EM LAJES E ADENSADO, INCLUSIVE FERRAGEM - ONERADO (SEDUC).</v>
          </cell>
          <cell r="C3321" t="str">
            <v>m3</v>
          </cell>
          <cell r="D3321">
            <v>3312.0112630000003</v>
          </cell>
          <cell r="E3321">
            <v>2595.0100000000002</v>
          </cell>
        </row>
        <row r="3322">
          <cell r="A3322" t="str">
            <v>506.03.120</v>
          </cell>
          <cell r="B3322" t="str">
            <v>506.03.120 CONCRETO ARMADO PRONTO, FCK 15 MPA, CONDICAO B (NBR 12655), LANCADO EM VIGAS E ADENSADO, INCLUSIVE FORMA, ESCORAMENTO E FERRAGEM. ONERADO (EMLURB)</v>
          </cell>
          <cell r="C3322" t="str">
            <v>m3</v>
          </cell>
          <cell r="D3322">
            <v>4577.2329789999994</v>
          </cell>
          <cell r="E3322">
            <v>3586.33</v>
          </cell>
        </row>
        <row r="3323">
          <cell r="A3323" t="str">
            <v>506.03.121</v>
          </cell>
          <cell r="B3323" t="str">
            <v>506.03.121 CONCRETO ARMADO PRONTO, FCK 18 MPA, CONDICAO B (NBR 12655), LANCADO EM VIGAS E ADENSADO, INCLUSIVE FORMA,  ESCORAMENTO E FERRAGEM. ONERADO (EMLURB)</v>
          </cell>
          <cell r="C3323" t="str">
            <v>m3</v>
          </cell>
          <cell r="D3323">
            <v>4594.5906589999995</v>
          </cell>
          <cell r="E3323">
            <v>3599.93</v>
          </cell>
        </row>
        <row r="3324">
          <cell r="A3324" t="str">
            <v>506.03.122</v>
          </cell>
          <cell r="B3324" t="str">
            <v>506.03.122 CONCRETO ARMADO PRONTO, FCK 20 MPA, CONDICAO B (NBR 12655), LANCADO EM VIGAS E ADENSADO, INCLUSIVE FORMA,  ESCORAMENTO E FERRAGEM. ONERADO (EMLURB)</v>
          </cell>
          <cell r="C3324" t="str">
            <v>m3</v>
          </cell>
          <cell r="D3324">
            <v>4605.8476250000003</v>
          </cell>
          <cell r="E3324">
            <v>3608.75</v>
          </cell>
        </row>
        <row r="3325">
          <cell r="A3325" t="str">
            <v>506.03.123</v>
          </cell>
          <cell r="B3325" t="str">
            <v>506.03.123 CONCRETO ARMADO PRONTO, FCK 25 MPA, CONDICAO  A (NBR 12655), LANCADO EM VIGAS E ADENSADO, INCLUSIVE FORMA,  ESCORAMENTO E FERRAGEM. ONERADO (EMLURB)</v>
          </cell>
          <cell r="C3325" t="str">
            <v>m3</v>
          </cell>
          <cell r="D3325">
            <v>4616.8748569999998</v>
          </cell>
          <cell r="E3325">
            <v>3617.39</v>
          </cell>
        </row>
        <row r="3326">
          <cell r="A3326" t="str">
            <v>506.03.124</v>
          </cell>
          <cell r="B3326" t="str">
            <v>506.03.124 CONCRETO ARMADO PRONTO, FCK 30 MPA, CONDICAO A (NBR 12655), LANCADO EM VIGAS E ADENSADO, INCLUSIVE FORMA,  ESCORAMENTO E FERRAGEM. ONERADO (EMLURB)</v>
          </cell>
          <cell r="C3326" t="str">
            <v>m3</v>
          </cell>
          <cell r="D3326">
            <v>4659.9882710000002</v>
          </cell>
          <cell r="E3326">
            <v>3651.17</v>
          </cell>
        </row>
        <row r="3327">
          <cell r="A3327" t="str">
            <v>506.03.125</v>
          </cell>
          <cell r="B3327" t="str">
            <v>506.03.125 CONCRETO ARMADO PRONTO, FCK 35 MPA, CONDICAO A (NBR 12655), LANCADO EM VIGAS E ADENSADO, INCLUSIVE FORMA,  ESCORAMENTO E FERRAGEM. ONERADO (EMLURB)</v>
          </cell>
          <cell r="C3327" t="str">
            <v>m3</v>
          </cell>
          <cell r="D3327">
            <v>4688.5391019999997</v>
          </cell>
          <cell r="E3327">
            <v>3673.54</v>
          </cell>
        </row>
        <row r="3328">
          <cell r="A3328" t="str">
            <v>506.03.126</v>
          </cell>
          <cell r="B3328" t="str">
            <v>506.03.126 CONCRETO ARMADO PRONTO, FCK 40 MPA, CONDICAO A (NBR 12655), LANCADO EM VIGAS E ADENSADO, INCLUSIVE FORMA,  ESCORAMENTO E FERRAGEM. ONERADO (EMLURB)</v>
          </cell>
          <cell r="C3328" t="str">
            <v>m3</v>
          </cell>
          <cell r="D3328">
            <v>4714.1161540000003</v>
          </cell>
          <cell r="E3328">
            <v>3693.58</v>
          </cell>
        </row>
        <row r="3329">
          <cell r="A3329" t="str">
            <v>506.03.130</v>
          </cell>
          <cell r="B3329" t="str">
            <v>506.03.130 CONCRETO ARMADO PRONTO, FCK 15 MPA, CONDICAO B (NBR 12655), LANCADO EM PILARES E ADENSADO, INCLUSIVE FORMA,  ESCORAMENTO E FERRAGEM. ONERADO (EMLURB)</v>
          </cell>
          <cell r="C3329" t="str">
            <v>m3</v>
          </cell>
          <cell r="D3329">
            <v>5324.6214959999998</v>
          </cell>
          <cell r="E3329">
            <v>4171.92</v>
          </cell>
        </row>
        <row r="3330">
          <cell r="A3330" t="str">
            <v>506.03.131</v>
          </cell>
          <cell r="B3330" t="str">
            <v>506.03.131 CONCRETO ARMADO PRONTO, FCK 18 MPA, CONDICAO B (NBR 12655), LANCADO EM PILARES E ADENSADO, INCLUSIVE FORMA, ESCORAMENTO E FERRAGEM. ONERADO (EMLURB)</v>
          </cell>
          <cell r="C3330" t="str">
            <v>m3</v>
          </cell>
          <cell r="D3330">
            <v>5341.9791760000007</v>
          </cell>
          <cell r="E3330">
            <v>4185.5200000000004</v>
          </cell>
        </row>
        <row r="3331">
          <cell r="A3331" t="str">
            <v>506.03.132</v>
          </cell>
          <cell r="B3331" t="str">
            <v>506.03.132 CONCRETO ARMADO PRONTO, FCK 20 MPA, CONDICAO B (NBR 12655), LANCADO EM PILARES E ADENSADO, INCLUSIVE FORMA, ESCORAMENTO E FERRAGEM. ONERADO (EMLURB)</v>
          </cell>
          <cell r="C3331" t="str">
            <v>m3</v>
          </cell>
          <cell r="D3331">
            <v>5353.2361419999997</v>
          </cell>
          <cell r="E3331">
            <v>4194.34</v>
          </cell>
        </row>
        <row r="3332">
          <cell r="A3332" t="str">
            <v>506.03.133</v>
          </cell>
          <cell r="B3332" t="str">
            <v>506.03.133 CONCRETO ARMADO PRONTO, FCK 25 MPA, CONDICAO A (NBR 12655), LANCADO EM PILARES E ADENSADO, INCLUSIVE FORMA,  ESCORAMENTO E FERRAGEM. ONERADO (EMLURB)</v>
          </cell>
          <cell r="C3332" t="str">
            <v>m3</v>
          </cell>
          <cell r="D3332">
            <v>5364.2633739999992</v>
          </cell>
          <cell r="E3332">
            <v>4202.9799999999996</v>
          </cell>
        </row>
        <row r="3333">
          <cell r="A3333" t="str">
            <v>506.03.134</v>
          </cell>
          <cell r="B3333" t="str">
            <v>506.03.134 CONCRETO ARMADO PRONTO, FCK 30 MPA, CONDICAO A (NBR 12655), LANCADO EM PILARES E ADENSADO, INCLUSIVE FORMA,  ESCORAMENTO E FERRAGEM. ONERADO (EMLURB)</v>
          </cell>
          <cell r="C3333" t="str">
            <v>m3</v>
          </cell>
          <cell r="D3333">
            <v>5407.3767880000005</v>
          </cell>
          <cell r="E3333">
            <v>4236.76</v>
          </cell>
        </row>
        <row r="3334">
          <cell r="A3334" t="str">
            <v>506.03.135</v>
          </cell>
          <cell r="B3334" t="str">
            <v>506.03.135 CONCRETO ARMADO PRONTO, FCK 35 MPA, CONDICAO A (NBR 12655), LANCADO EM PILARES E ADENSADO, INCLUSIVE FORMA,  ESCORAMENTO E FERRAGEM. ONERADO (EMLURB)</v>
          </cell>
          <cell r="C3334" t="str">
            <v>m3</v>
          </cell>
          <cell r="D3334">
            <v>5435.927619</v>
          </cell>
          <cell r="E3334">
            <v>4259.13</v>
          </cell>
        </row>
        <row r="3335">
          <cell r="A3335" t="str">
            <v>506.03.136</v>
          </cell>
          <cell r="B3335" t="str">
            <v>506.03.136 CONCRETO ARMADO PRONTO, FCK 40 MPA, CONDICAO A (NBR 12655), LANCADO EM PILARES E ADENSAD0, INCLUSIVE FORMA,  ESCORAMENTO E FERRAGEM. ONERADO (EMLURB)</v>
          </cell>
          <cell r="C3335" t="str">
            <v>m3</v>
          </cell>
          <cell r="D3335">
            <v>5461.5046709999997</v>
          </cell>
          <cell r="E3335">
            <v>4279.17</v>
          </cell>
        </row>
        <row r="3336">
          <cell r="A3336" t="str">
            <v>506.03.140</v>
          </cell>
          <cell r="B3336" t="str">
            <v>506.03.140 CONCRETO ARMADO PRONTO, FCK 15 MPA, CONDICAO B (NBR 12655), LANCADO EM QUALQUER TIPO DE ESTRUTURA E ADENSADO,  INCLUSIVE FORMA, ESCORAMENTO E FERRAGEM. ONERADO (EMLURB)</v>
          </cell>
          <cell r="C3336" t="str">
            <v>m3</v>
          </cell>
          <cell r="D3336">
            <v>4583.8314499999997</v>
          </cell>
          <cell r="E3336">
            <v>3591.5</v>
          </cell>
        </row>
        <row r="3337">
          <cell r="A3337" t="str">
            <v>506.03.141</v>
          </cell>
          <cell r="B3337" t="str">
            <v>506.03.141 CONCRETO ARMADO PRONTO, FCK 18 MPA, CONDICAO B (NBR 12655), LANCADO EM QUALQUER TIPO DE ESTRUTURA E ADENSADO, INCLUSIVE FORMA, ESCORAMENTO E FERRAGEM. ONERADO (EMLURB)</v>
          </cell>
          <cell r="C3337" t="str">
            <v>m3</v>
          </cell>
          <cell r="D3337">
            <v>4601.2018930000004</v>
          </cell>
          <cell r="E3337">
            <v>3605.11</v>
          </cell>
        </row>
        <row r="3338">
          <cell r="A3338" t="str">
            <v>506.03.142</v>
          </cell>
          <cell r="B3338" t="str">
            <v>506.03.142 CONCRETO ARMADO PRONTO, FCK 20 MPA, CONDICAO B (NBR 12655), LANCADO EM QUALQUER TIPO DE ESTRUTURA E ADENSADO,  INCLUSIVE FORMA, ESCORAMENTO E FERRAGEM. ONERADO (EMLURB)</v>
          </cell>
          <cell r="C3338" t="str">
            <v>m3</v>
          </cell>
          <cell r="D3338">
            <v>4612.4460959999997</v>
          </cell>
          <cell r="E3338">
            <v>3613.92</v>
          </cell>
        </row>
        <row r="3339">
          <cell r="A3339" t="str">
            <v>506.03.143</v>
          </cell>
          <cell r="B3339" t="str">
            <v>506.03.143 CONCRETO ARMADO PRONTO, FCK 25 MPA, CONDICAO A (NBR 12655), LANCADO EM QUALQUER TIPO DE ESTRUTURA E ADENSADO,  INCLUSIVE FORMA, ESCORAMENTO E FERRAGEM. ONERADO (EMLURB)</v>
          </cell>
          <cell r="C3339" t="str">
            <v>m3</v>
          </cell>
          <cell r="D3339">
            <v>4623.4860909999998</v>
          </cell>
          <cell r="E3339">
            <v>3622.57</v>
          </cell>
        </row>
        <row r="3340">
          <cell r="A3340" t="str">
            <v>506.03.144</v>
          </cell>
          <cell r="B3340" t="str">
            <v>506.03.144 CONCRETO ARMADO PRONTO, FCK 30 MPA, CONDICAO A (NBR 12655), LANCADO EM QUALQUER TIPO DE ESTRUTURA E ADENSADO,  INCLUSIVE FORMA, ESCORAMENTO E FERRAGEM. ONERADO (EMLURB)</v>
          </cell>
          <cell r="C3340" t="str">
            <v>m3</v>
          </cell>
          <cell r="D3340">
            <v>4666.5867420000004</v>
          </cell>
          <cell r="E3340">
            <v>3656.34</v>
          </cell>
        </row>
        <row r="3341">
          <cell r="A3341" t="str">
            <v>506.03.145</v>
          </cell>
          <cell r="B3341" t="str">
            <v>506.03.145 CONCRETO ARMADO PRONTO, FCK 35 MPA, CONDICAO A (NBR 12655), LANCADO EM QUALQUER TIPO DE ESTRUTURA E ADENSADO,  INCLUSIVE FORMA, ESCORAMENTO E FERRAGEM. ONERADO (EMLURB)</v>
          </cell>
          <cell r="C3341" t="str">
            <v>m3</v>
          </cell>
          <cell r="D3341">
            <v>4695.1503359999997</v>
          </cell>
          <cell r="E3341">
            <v>3678.72</v>
          </cell>
        </row>
        <row r="3342">
          <cell r="A3342" t="str">
            <v>506.03.146</v>
          </cell>
          <cell r="B3342" t="str">
            <v>506.03.146 CONCRETO ARMADO PRONTO, FCK 40 MPA, CONDICAO A(NBR 12655), LANCADO EM QUALQUER TIPO DE ESTRUTURA E ADENSADO,  INCLUSIVE FORMA, ESCORAMENTO E FERRAGEM. ONERADO (EMLURB)</v>
          </cell>
          <cell r="C3342" t="str">
            <v>m3</v>
          </cell>
          <cell r="D3342">
            <v>4720.7146249999996</v>
          </cell>
          <cell r="E3342">
            <v>3698.75</v>
          </cell>
        </row>
        <row r="3343">
          <cell r="A3343" t="str">
            <v>506.03.150</v>
          </cell>
          <cell r="B3343" t="str">
            <v>506.03.150 CONCRETO APARENTE ARMADO PRONTO, FCK 15 MPA, CONDICAO B (NBR 12655), LANCADO EM LAJES E ADENSADO, INCLUSIVE FORMA, ESCORAMENTO E FERRAGEM. ONERADO (EMLURB)</v>
          </cell>
          <cell r="C3343" t="str">
            <v>m3</v>
          </cell>
          <cell r="D3343">
            <v>3810.9041700000002</v>
          </cell>
          <cell r="E3343">
            <v>2985.9</v>
          </cell>
        </row>
        <row r="3344">
          <cell r="A3344" t="str">
            <v>506.03.151</v>
          </cell>
          <cell r="B3344" t="str">
            <v>506.03.151 CONCRETO APARENTE ARMADO PRONTO, FCK 18 MPA, CONDICAO B (NBR 12655), LANCADO EM LAJES E ADENSADO, INCLUSIVE FORMA,  ESCORAMENTO E FERRAGEM. ONERADO (EMLURB)</v>
          </cell>
          <cell r="C3344" t="str">
            <v>m3</v>
          </cell>
          <cell r="D3344">
            <v>3828.274613</v>
          </cell>
          <cell r="E3344">
            <v>2999.51</v>
          </cell>
        </row>
        <row r="3345">
          <cell r="A3345" t="str">
            <v>506.03.152</v>
          </cell>
          <cell r="B3345" t="str">
            <v>506.03.152 CONCRETO APARENTE ARMADO PRONTO, FCK 20 MPA, CONDICAO B (NBR 12655), LANCADO EM LAJES E ADENSADO,  INCLUSIVE FORMA,  ESCORAMENTO E FERRAGEM. ONERADO (EMLURB)</v>
          </cell>
          <cell r="C3345" t="str">
            <v>m3</v>
          </cell>
          <cell r="D3345">
            <v>3839.5188160000002</v>
          </cell>
          <cell r="E3345">
            <v>3008.32</v>
          </cell>
        </row>
        <row r="3346">
          <cell r="A3346" t="str">
            <v>506.03.153</v>
          </cell>
          <cell r="B3346" t="str">
            <v>506.03.153 CONCRETO APARENTE ARMADO PRONTO, FCK 25 MPA, CONDICAO A (NBR 12655), LANCADO EM LAJES E ADENSADO, INCLUSIVE FORMA, ESCORAMENTO E FERRAGEM. ONERADO (EMLURB)</v>
          </cell>
          <cell r="C3346" t="str">
            <v>m3</v>
          </cell>
          <cell r="D3346">
            <v>3850.5588109999999</v>
          </cell>
          <cell r="E3346">
            <v>3016.97</v>
          </cell>
        </row>
        <row r="3347">
          <cell r="A3347" t="str">
            <v>506.03.154</v>
          </cell>
          <cell r="B3347" t="str">
            <v>506.03.154 CONCRETO APARENTE ARMADO PRONTO, FCK 30 MPA, CONDICAO A (NBR 12655), LANCADO EM LAJES E ADENSADO, INCLUSIVE FORMA, ESCORAMENTO E FERRAGEM. ONERADO (EMLURB)</v>
          </cell>
          <cell r="C3347" t="str">
            <v>m3</v>
          </cell>
          <cell r="D3347">
            <v>3893.6594619999996</v>
          </cell>
          <cell r="E3347">
            <v>3050.74</v>
          </cell>
        </row>
        <row r="3348">
          <cell r="A3348" t="str">
            <v>506.03.155</v>
          </cell>
          <cell r="B3348" t="str">
            <v>506.03.155 CONCRETO APARENTE ARMADO PRONTO, FCK 35 MPA, CONDICAO A (NBR 12655), LANCADO EM LAJES E ADENSADO, INCLUSIVE FORMA, ESCORAMENTO E FERRAGEM. ONERADO (EMLURB)</v>
          </cell>
          <cell r="C3348" t="str">
            <v>m3</v>
          </cell>
          <cell r="D3348">
            <v>3922.2230559999998</v>
          </cell>
          <cell r="E3348">
            <v>3073.12</v>
          </cell>
        </row>
        <row r="3349">
          <cell r="A3349" t="str">
            <v>506.03.156</v>
          </cell>
          <cell r="B3349" t="str">
            <v>506.03.156 CONCRETO APARENTE ARMADO PRONTO, FCK 40 MPA, CONDICAO A (NBR 12655), LANCADO EM LAJES E ADENSADO, INCLUSIVE FORMA, ESCORAMENTO E FERRAGEM. ONERADO (EMLURB)</v>
          </cell>
          <cell r="C3349" t="str">
            <v>m3</v>
          </cell>
          <cell r="D3349">
            <v>3947.7873450000002</v>
          </cell>
          <cell r="E3349">
            <v>3093.15</v>
          </cell>
        </row>
        <row r="3350">
          <cell r="A3350" t="str">
            <v>506.03.160</v>
          </cell>
          <cell r="B3350" t="str">
            <v>506.03.160 CONCRETO APARENTE ARMADO PRONTO, FCK 15 MPA CONDICAO B (NBR 12655), LANCADO EM VIGAS E ADENSADO, INCLUSIVE FORMA,  ESCORAMENTO E FERRAGEM. ONERADO (EMLURB)</v>
          </cell>
          <cell r="C3350" t="str">
            <v>m3</v>
          </cell>
          <cell r="D3350">
            <v>4637.9976219999999</v>
          </cell>
          <cell r="E3350">
            <v>3633.94</v>
          </cell>
        </row>
        <row r="3351">
          <cell r="A3351" t="str">
            <v>506.03.161</v>
          </cell>
          <cell r="B3351" t="str">
            <v>506.03.161 CONCRETO APARENTE ARMADO PRONTO, FCK 18 MPA CONDICAO B (NBR 12655), LANCADO EM VIGAS E ADENSADO, INCLUSIVE FORMA,  ESCORAMENTO E FERRAGEM. ONERADO (EMLURB)</v>
          </cell>
          <cell r="C3351" t="str">
            <v>m3</v>
          </cell>
          <cell r="D3351">
            <v>4655.3680650000006</v>
          </cell>
          <cell r="E3351">
            <v>3647.55</v>
          </cell>
        </row>
        <row r="3352">
          <cell r="A3352" t="str">
            <v>506.03.162</v>
          </cell>
          <cell r="B3352" t="str">
            <v>506.03.162 CONCRETO APARENTE ARMADO PRONTO, FCK 20 MPA CONDICAO B (NBR 12655), LANCADO EM VIGAS E ADENSADO, INCLUSIVE FORMA,  ESCORAMENTO E FERRAGEM. ONERADO (EMLURB)</v>
          </cell>
          <cell r="C3352" t="str">
            <v>m3</v>
          </cell>
          <cell r="D3352">
            <v>4666.6250309999996</v>
          </cell>
          <cell r="E3352">
            <v>3656.37</v>
          </cell>
        </row>
        <row r="3353">
          <cell r="A3353" t="str">
            <v>506.03.163</v>
          </cell>
          <cell r="B3353" t="str">
            <v>506.03.163 CONCRETO APARENTE ARMADO PRONTO, FCK 25 MPA CONDICAO A (NBR 12655), LANCADO EM VIGAS E ADENSADO, INCLUSIVE FORMA,  ESCORAMENTO E FERRAGEM. ONERADO (EMLURB)</v>
          </cell>
          <cell r="C3353" t="str">
            <v>m3</v>
          </cell>
          <cell r="D3353">
            <v>4677.6522629999999</v>
          </cell>
          <cell r="E3353">
            <v>3665.01</v>
          </cell>
        </row>
        <row r="3354">
          <cell r="A3354" t="str">
            <v>506.03.164</v>
          </cell>
          <cell r="B3354" t="str">
            <v>506.03.164 CONCRETO APARENTE ARMADO PRONTO, FCK 30 MPA CONDICAO A (NBR 12655), LANCADO EM VIGAS E ADENSADO, INCLUSIVE FORMA,  ESCORAMENTO E FERRAGEM. ONERADO (EMLURB)</v>
          </cell>
          <cell r="C3354" t="str">
            <v>m3</v>
          </cell>
          <cell r="D3354">
            <v>4720.7529140000006</v>
          </cell>
          <cell r="E3354">
            <v>3698.78</v>
          </cell>
        </row>
        <row r="3355">
          <cell r="A3355" t="str">
            <v>506.03.165</v>
          </cell>
          <cell r="B3355" t="str">
            <v>506.03.165 CONCRETO APARENTE ARMADO PRONTO, FCK 35 MPA CONDICAO A (NBR 12655), LANCADO EM VIGAS E ADENSADO, INCLUSIVE FORMA,  ESCORAMENTO E FERRAGEM. ONERADO (EMLURB)</v>
          </cell>
          <cell r="C3355" t="str">
            <v>m3</v>
          </cell>
          <cell r="D3355">
            <v>4749.3165079999999</v>
          </cell>
          <cell r="E3355">
            <v>3721.16</v>
          </cell>
        </row>
        <row r="3356">
          <cell r="A3356" t="str">
            <v>506.03.166</v>
          </cell>
          <cell r="B3356" t="str">
            <v>506.03.166 CONCRETO APARENTE ARMADO PRONTO, FCK 40 MPA CONDICAO A (NBR 12655), LANCADO EM VIGAS E ADENSADO, INCLUSIVE FORMA,  ESCORAMENTO E FERRAGEM. ONERADO (EMLURB)</v>
          </cell>
          <cell r="C3356" t="str">
            <v>m3</v>
          </cell>
          <cell r="D3356">
            <v>4774.8935599999995</v>
          </cell>
          <cell r="E3356">
            <v>3741.2</v>
          </cell>
        </row>
        <row r="3357">
          <cell r="A3357" t="str">
            <v>506.03.170</v>
          </cell>
          <cell r="B3357" t="str">
            <v>506.03.170 CONCRETO APARENTE ARMADO PRONTO, FCK 15 MPA CONDICAO B (NBR 12655), LANCADO EM PILARES E ADENSADO, INCLUSIVE FORMA, ESCORAMENTO E FERRAGEM. ONERADO (EMLURB)</v>
          </cell>
          <cell r="C3357" t="str">
            <v>m3</v>
          </cell>
          <cell r="D3357">
            <v>5487.9751329999999</v>
          </cell>
          <cell r="E3357">
            <v>4299.91</v>
          </cell>
        </row>
        <row r="3358">
          <cell r="A3358" t="str">
            <v>506.03.171</v>
          </cell>
          <cell r="B3358" t="str">
            <v>506.03.171 CONCRETO APARENTE ARMADO PRONTO, FCK 18 MPA CONDICAO B (NBR 12655), LANCADO EM PILARES E ADENSADO, INCLUSIVE FORMA,  ESCORAMENTO E FERRAGEM. ONERADO (EMLURB)</v>
          </cell>
          <cell r="C3358" t="str">
            <v>m3</v>
          </cell>
          <cell r="D3358">
            <v>5505.3455760000006</v>
          </cell>
          <cell r="E3358">
            <v>4313.5200000000004</v>
          </cell>
        </row>
        <row r="3359">
          <cell r="A3359" t="str">
            <v>506.03.172</v>
          </cell>
          <cell r="B3359" t="str">
            <v>506.03.172 CONCRETO APARENTE ARMADO PRONTO, FCK 20 MPA CONDICAO B (NBR 12655), LANCADO EM PILARES E ADENSADO, INCLUSIVE FORMA,  ESCORAMENTO E FERRAGEM. ONERADO (EMLURB)</v>
          </cell>
          <cell r="C3359" t="str">
            <v>m3</v>
          </cell>
          <cell r="D3359">
            <v>5516.5897789999999</v>
          </cell>
          <cell r="E3359">
            <v>4322.33</v>
          </cell>
        </row>
        <row r="3360">
          <cell r="A3360" t="str">
            <v>506.03.173</v>
          </cell>
          <cell r="B3360" t="str">
            <v>506.03.173 CONCRETO APARENTE ARMADO PRONTO, FCK 25 MPA CONDICAO A (NBR 12655), LANCADO EM PILARES E ADENSADO, INCLUSIVE FORMA,  ESCORAMENTO E FERRAGEM. ONERADO (EMLURB)</v>
          </cell>
          <cell r="C3360" t="str">
            <v>m3</v>
          </cell>
          <cell r="D3360">
            <v>5527.6297739999991</v>
          </cell>
          <cell r="E3360">
            <v>4330.9799999999996</v>
          </cell>
        </row>
        <row r="3361">
          <cell r="A3361" t="str">
            <v>506.03.174</v>
          </cell>
          <cell r="B3361" t="str">
            <v>506.03.174 CONCRETO APARENTE ARMADO PRONTO, FCK 30 MPA CONDICAO A (NBR 12655), LANCADO EM PILARES E ADENSADO, INCLUSIVE FORMA,  ESCORAMENTO E FERRAGEM. ONERADO (EMLURB)</v>
          </cell>
          <cell r="C3361" t="str">
            <v>m3</v>
          </cell>
          <cell r="D3361">
            <v>5570.7304249999997</v>
          </cell>
          <cell r="E3361">
            <v>4364.75</v>
          </cell>
        </row>
        <row r="3362">
          <cell r="A3362" t="str">
            <v>506.03.175</v>
          </cell>
          <cell r="B3362" t="str">
            <v>506.03.175 CONCRETO APARENTE ARMADO PRONTO, FCK 35 MPA CONDICAO A (NBR 12655), LANCADO EM PILARES E ADENSADO, INCLUSIVE FORMA,  ESCORAMENTO E FERRAGEM. ONERADO (EMLURB)</v>
          </cell>
          <cell r="C3362" t="str">
            <v>m3</v>
          </cell>
          <cell r="D3362">
            <v>5599.2940189999999</v>
          </cell>
          <cell r="E3362">
            <v>4387.13</v>
          </cell>
        </row>
        <row r="3363">
          <cell r="A3363" t="str">
            <v>506.03.176</v>
          </cell>
          <cell r="B3363" t="str">
            <v>506.03.176 CONCRETO APARENTE ARMADO PRONTO, FCK 40 MPA CONDICAO A (NBR 12655), LANCADO EM PILARES E ADENSADO, INCLUSIVE FORMA,  ESCORAMENTO E FERRAGEM. ONERADO (EMLURB)</v>
          </cell>
          <cell r="C3363" t="str">
            <v>m3</v>
          </cell>
          <cell r="D3363">
            <v>5624.8710710000005</v>
          </cell>
          <cell r="E3363">
            <v>4407.17</v>
          </cell>
        </row>
        <row r="3364">
          <cell r="A3364" t="str">
            <v>506.03.180</v>
          </cell>
          <cell r="B3364" t="str">
            <v>506.03.180 CONCRETO APARENTE ARMADO PRONTO, FCK 15 MPA CONDICAO B (NBR 12655), LANCADO EM QUALQUER TIPO DE ESTRUTURA E ADENSADO,  INCLUSIVE FORMA,  ESCORAMENTO E FERRAGEM. ONERADO (EMLURB)</v>
          </cell>
          <cell r="C3364" t="str">
            <v>m3</v>
          </cell>
          <cell r="D3364">
            <v>4719.5531920000003</v>
          </cell>
          <cell r="E3364">
            <v>3697.84</v>
          </cell>
        </row>
        <row r="3365">
          <cell r="A3365" t="str">
            <v>506.03.181</v>
          </cell>
          <cell r="B3365" t="str">
            <v>506.03.181 CONCRETO APARENTE ARMADO PRONTO, FCK 18 MPA CONDICAO B (NBR 12655), LANCADO EM QUALQUER TIPO DE ESTRUTURA E ADENSADO,  INCLUSIVE FORMA, ESCORAMENTO E FERRAGEM. ONERADO (EMLURB)</v>
          </cell>
          <cell r="C3365" t="str">
            <v>m3</v>
          </cell>
          <cell r="D3365">
            <v>4736.9236350000001</v>
          </cell>
          <cell r="E3365">
            <v>3711.45</v>
          </cell>
        </row>
        <row r="3366">
          <cell r="A3366" t="str">
            <v>506.03.182</v>
          </cell>
          <cell r="B3366" t="str">
            <v>506.03.182 CONCRETO APARENTE ARMADO PRONTO, FCK 20 MPA CONDICAO B (NBR 12655), LANCADO EM QUALQUER TIPO DE ESTRUTURA E ADENSADO,  INCLUSIVE FORMA, ESCORAMENTO E FERRAGEM. ONERADO (EMLURB)</v>
          </cell>
          <cell r="C3366" t="str">
            <v>m3</v>
          </cell>
          <cell r="D3366">
            <v>4748.1678380000003</v>
          </cell>
          <cell r="E3366">
            <v>3720.26</v>
          </cell>
        </row>
        <row r="3367">
          <cell r="A3367" t="str">
            <v>506.03.183</v>
          </cell>
          <cell r="B3367" t="str">
            <v>506.03.183 CONCRETO APARENTE ARMADO PRONTO, FCK 25 MPA CONDICAO A (NBR 12655), LANCADO EM QUALQUER TIPO DE ESTRUTURA E ADENSADO, INCLUSIVE FORMA, ESCORAMENTO E FERRAGEM. ONERADO (EMLURB)</v>
          </cell>
          <cell r="C3367" t="str">
            <v>m3</v>
          </cell>
          <cell r="D3367">
            <v>4759.2078329999995</v>
          </cell>
          <cell r="E3367">
            <v>3728.91</v>
          </cell>
        </row>
        <row r="3368">
          <cell r="A3368" t="str">
            <v>506.03.184</v>
          </cell>
          <cell r="B3368" t="str">
            <v>506.03.184 CONCRETO APARENTE ARMADO PRONTO, FCK 30 MPA CONDICAO A (NBR 12655), LANCADO EM QUALQUER TIPO DE ESTRUTURA E ADENSADO, INCLUSIVE FORMA, ESCORAMENTO E FERRAGEM. ONERADO (EMLURB)</v>
          </cell>
          <cell r="C3368" t="str">
            <v>m3</v>
          </cell>
          <cell r="D3368">
            <v>4802.3084840000001</v>
          </cell>
          <cell r="E3368">
            <v>3762.68</v>
          </cell>
        </row>
        <row r="3369">
          <cell r="A3369" t="str">
            <v>506.03.185</v>
          </cell>
          <cell r="B3369" t="str">
            <v>506.03.185 CONCRETO APARENTE ARMADO PRONTO, FCK 35 MPA CONDICAO A (NBR 12655), LANCADO EM QUALQUER TIPO DE ESTRUTURA E ADENSADO, INCLUSIVE FORMA, ESCORAMENTO E FERRAGEM. ONERADO (EMLURB)</v>
          </cell>
          <cell r="C3369" t="str">
            <v>m3</v>
          </cell>
          <cell r="D3369">
            <v>4830.8720780000003</v>
          </cell>
          <cell r="E3369">
            <v>3785.06</v>
          </cell>
        </row>
        <row r="3370">
          <cell r="A3370" t="str">
            <v>506.03.186</v>
          </cell>
          <cell r="B3370" t="str">
            <v>506.03.186 CONCRETO APARENTE ARMADO PRONTO, FCK 40 MPA CONDICAO A (NBR 12655), LANCADO EM QUALQUER TIPO DE ESTRUTURA E ADENSADO,  INCLUSIVE FORMA,  ESCORAMENTO E FERRAGEM. ONERADO (EMLURB)</v>
          </cell>
          <cell r="C3370" t="str">
            <v>m3</v>
          </cell>
          <cell r="D3370">
            <v>4856.44913</v>
          </cell>
          <cell r="E3370">
            <v>3805.1</v>
          </cell>
        </row>
        <row r="3371">
          <cell r="A3371" t="str">
            <v>506.04.002</v>
          </cell>
          <cell r="B3371" t="str">
            <v>506.04.002 CONCRETO PRE-MISTURADO EM USINA, FCK 11 MPA FORNECIDO, LANCADO EM FUNDACOES E ADENSADO. ONERADO (EMLURB)</v>
          </cell>
          <cell r="C3371" t="str">
            <v>m3</v>
          </cell>
          <cell r="D3371">
            <v>730.01807400000007</v>
          </cell>
          <cell r="E3371">
            <v>571.98</v>
          </cell>
        </row>
        <row r="3372">
          <cell r="A3372" t="str">
            <v>506.04.004</v>
          </cell>
          <cell r="B3372" t="str">
            <v>506.04.004 CONCRETO PRE-MISTURADO EM USINA, FCK 11 MPA FORNECIDO, LANCADO EM ESTRUTURAS E ADENSADO. ONERADO (EMLURB)</v>
          </cell>
          <cell r="C3372" t="str">
            <v>m3</v>
          </cell>
          <cell r="D3372">
            <v>786.23908899999992</v>
          </cell>
          <cell r="E3372">
            <v>616.03</v>
          </cell>
        </row>
        <row r="3373">
          <cell r="A3373" t="str">
            <v>506.04.010</v>
          </cell>
          <cell r="B3373" t="str">
            <v>506.04.010 CONCRETO PRE-MISTURADO EM USINA, FCK 15 MPA FORNECIDO, LANCADO EM FUNDACOES E ADENSADO. ONERADO (EMLURB)</v>
          </cell>
          <cell r="C3373" t="str">
            <v>m3</v>
          </cell>
          <cell r="D3373">
            <v>738.95217400000001</v>
          </cell>
          <cell r="E3373">
            <v>578.98</v>
          </cell>
        </row>
        <row r="3374">
          <cell r="A3374" t="str">
            <v>506.04.020</v>
          </cell>
          <cell r="B3374" t="str">
            <v>506.04.020 CONCRETO PRE-MISTURADO EM USINA, FCK 15 MPA FORNECIDO, LANCADO EM ESTRUTURAS E ADENSADO. ONERADO (EMLURB)</v>
          </cell>
          <cell r="C3374" t="str">
            <v>m3</v>
          </cell>
          <cell r="D3374">
            <v>900.45517599999994</v>
          </cell>
          <cell r="E3374">
            <v>705.52</v>
          </cell>
        </row>
        <row r="3375">
          <cell r="A3375" t="str">
            <v>506.04.030</v>
          </cell>
          <cell r="B3375" t="str">
            <v>506.04.030 CONCRETO PRE-MISTURADO EM USINA, FCK 18 MPA FORNECIDO, LANCADO EM FUNDACOES E ADENSADO. ONERADO (EMLURB)</v>
          </cell>
          <cell r="C3375" t="str">
            <v>m3</v>
          </cell>
          <cell r="D3375">
            <v>694.2433850000001</v>
          </cell>
          <cell r="E3375">
            <v>543.95000000000005</v>
          </cell>
        </row>
        <row r="3376">
          <cell r="A3376" t="str">
            <v>506.04.040</v>
          </cell>
          <cell r="B3376" t="str">
            <v>506.04.040 CONCRETO PRE-MISTURADO EM USINA, FCK 18 MPA FORNECIDO, LANCADO EM ESTRUTURAS E ADENSADO. ONERADO (EMLURB)</v>
          </cell>
          <cell r="C3376" t="str">
            <v>m3</v>
          </cell>
          <cell r="D3376">
            <v>855.74638700000003</v>
          </cell>
          <cell r="E3376">
            <v>670.49</v>
          </cell>
        </row>
        <row r="3377">
          <cell r="A3377" t="str">
            <v>506.04.050</v>
          </cell>
          <cell r="B3377" t="str">
            <v>506.04.050 CONCRETO PRE-MISTURADO EM USINA, FCK 20 MPA FORNECIDO, LANCADO EM FUNDACOES E ADENSADO. ONERADO (EMLURB)</v>
          </cell>
          <cell r="C3377" t="str">
            <v>m3</v>
          </cell>
          <cell r="D3377">
            <v>747.89903700000002</v>
          </cell>
          <cell r="E3377">
            <v>585.99</v>
          </cell>
        </row>
        <row r="3378">
          <cell r="A3378" t="str">
            <v>506.04.060</v>
          </cell>
          <cell r="B3378" t="str">
            <v>506.04.060 CONCRETO PRE-MISTURADO EM USINA, FCK 20 MPA FORNECIDO, LANCADO EM ESTRUTURAS E ADENSADO. ONERADO (EMLURB)</v>
          </cell>
          <cell r="C3378" t="str">
            <v>m3</v>
          </cell>
          <cell r="D3378">
            <v>909.40203899999995</v>
          </cell>
          <cell r="E3378">
            <v>712.53</v>
          </cell>
        </row>
        <row r="3379">
          <cell r="A3379" t="str">
            <v>506.04.070</v>
          </cell>
          <cell r="B3379" t="str">
            <v>506.04.070 CONCRETO PRE-MISTURADO EM USINA, FCK 25 MPA FORNECIDO, LANCADO EM FUNDACOES E ADENSADO. ONERADO (EMLURB)</v>
          </cell>
          <cell r="C3379" t="str">
            <v>m3</v>
          </cell>
          <cell r="D3379">
            <v>756.84590000000003</v>
          </cell>
          <cell r="E3379">
            <v>593</v>
          </cell>
        </row>
        <row r="3380">
          <cell r="A3380" t="str">
            <v>506.04.080</v>
          </cell>
          <cell r="B3380" t="str">
            <v>506.04.080 CONCRETO PRE-MISTURADO EM USINA, FCK 25 MPA FORNECIDO, LANCADO EM ESTRUTURAS E ADENSADO. ONERADO (EMLURB)</v>
          </cell>
          <cell r="C3380" t="str">
            <v>m3</v>
          </cell>
          <cell r="D3380">
            <v>918.336139</v>
          </cell>
          <cell r="E3380">
            <v>719.53</v>
          </cell>
        </row>
        <row r="3381">
          <cell r="A3381" t="str">
            <v>506.04.090</v>
          </cell>
          <cell r="B3381" t="str">
            <v>506.04.090 CONCRETO PRE-MISTURADO EM USINA, FCK 30 MPA FORNECIDO, LANCADO EM FUNDACOES E ADENSADO. ONERADO (EMLURB)</v>
          </cell>
          <cell r="C3381" t="str">
            <v>m3</v>
          </cell>
          <cell r="D3381">
            <v>783.67372599999999</v>
          </cell>
          <cell r="E3381">
            <v>614.02</v>
          </cell>
        </row>
        <row r="3382">
          <cell r="A3382" t="str">
            <v>506.04.100</v>
          </cell>
          <cell r="B3382" t="str">
            <v>506.04.100 CONCRETO PRE-MISTURADO EM USINA, FCK 30 MPA FORNECIDO, LANCADO EM ESTRUTURAS E ADENSADO. ONERADO (EMLURB)</v>
          </cell>
          <cell r="C3382" t="str">
            <v>m3</v>
          </cell>
          <cell r="D3382">
            <v>945.16396499999996</v>
          </cell>
          <cell r="E3382">
            <v>740.55</v>
          </cell>
        </row>
        <row r="3383">
          <cell r="A3383" t="str">
            <v>506.04.110</v>
          </cell>
          <cell r="B3383" t="str">
            <v>506.04.110 CONCRETO PRE-MISTURADO EM USINA, FCK 33 MPA FORNECIDO, LANCADO EM FUNDACOES E ADENSADO. ONERADO (EMLURB)</v>
          </cell>
          <cell r="C3383" t="str">
            <v>m3</v>
          </cell>
          <cell r="D3383">
            <v>823.02205500000002</v>
          </cell>
          <cell r="E3383">
            <v>644.85</v>
          </cell>
        </row>
        <row r="3384">
          <cell r="A3384" t="str">
            <v>506.04.120</v>
          </cell>
          <cell r="B3384" t="str">
            <v>506.04.120 CONCRETO PRE-MISTURADO EM USINA, FCK 33 MPA FORNECIDO, LANCADO EM ESTRUTURAS E ADENSADO. ONERADO (EMLURB)</v>
          </cell>
          <cell r="C3384" t="str">
            <v>m3</v>
          </cell>
          <cell r="D3384">
            <v>984.512294</v>
          </cell>
          <cell r="E3384">
            <v>771.38</v>
          </cell>
        </row>
        <row r="3385">
          <cell r="A3385" t="str">
            <v>506.04.130</v>
          </cell>
          <cell r="B3385" t="str">
            <v>506.04.130 CONCRETO PRE-MISTURADO EM USINA, FCK 35 MPA FORNECIDO, LANCADO EM FUNDACOES E ADENSADO. ONERADO (EMLURB)</v>
          </cell>
          <cell r="C3385" t="str">
            <v>m3</v>
          </cell>
          <cell r="D3385">
            <v>806.91514900000004</v>
          </cell>
          <cell r="E3385">
            <v>632.23</v>
          </cell>
        </row>
        <row r="3386">
          <cell r="A3386" t="str">
            <v>506.04.140</v>
          </cell>
          <cell r="B3386" t="str">
            <v>506.04.140 CONCRETO PRE-MISTURADO EM USINA, FCK 35 MPA FORNECIDO, LANCADO EM ESTRUTURAS E ADENSADO. ONERADO (EMLURB)</v>
          </cell>
          <cell r="C3386" t="str">
            <v>m3</v>
          </cell>
          <cell r="D3386">
            <v>863.14892699999996</v>
          </cell>
          <cell r="E3386">
            <v>676.29</v>
          </cell>
        </row>
        <row r="3387">
          <cell r="A3387" t="str">
            <v>506.04.150</v>
          </cell>
          <cell r="B3387" t="str">
            <v>506.04.150 CONCRETO PRE-MISTURADO EM USINA, FCK 40 MPA FORNECIDO, LANCADO EM FUNDACOES E ADENSADO. ONERADO (EMLURB)</v>
          </cell>
          <cell r="C3387" t="str">
            <v>m3</v>
          </cell>
          <cell r="D3387">
            <v>837.32937799999991</v>
          </cell>
          <cell r="E3387">
            <v>656.06</v>
          </cell>
        </row>
        <row r="3388">
          <cell r="A3388" t="str">
            <v>506.04.160</v>
          </cell>
          <cell r="B3388" t="str">
            <v>506.04.160 CONCRETO PRE-MISTURADO EM USINA, FCK 40 MPA FORNECIDO, LANCADO EM ESTRUTURAS E ADENSADO. ONERADO (EMLURB)</v>
          </cell>
          <cell r="C3388" t="str">
            <v>m3</v>
          </cell>
          <cell r="D3388">
            <v>893.55039299999999</v>
          </cell>
          <cell r="E3388">
            <v>700.11</v>
          </cell>
        </row>
        <row r="3389">
          <cell r="A3389" t="str">
            <v>506.04.170</v>
          </cell>
          <cell r="B3389" t="str">
            <v>506.04.170 CONCRETO PRE-MISTURADO EM USINA, FCK 45 MPA FORNECIDO, LANCADO EM FUNDACOES E ADENSADO. ONERADO (EMLURB)</v>
          </cell>
          <cell r="C3389" t="str">
            <v>m3</v>
          </cell>
          <cell r="D3389">
            <v>864.15720400000009</v>
          </cell>
          <cell r="E3389">
            <v>677.08</v>
          </cell>
        </row>
        <row r="3390">
          <cell r="A3390" t="str">
            <v>506.04.180</v>
          </cell>
          <cell r="B3390" t="str">
            <v>506.04.180 CONCRETO PRE-MISTURADO EM USINA, FCK 45 MPA FORNECIDO, LANCADO EM ESTRUTURAS E ADENSADO. ONERADO (EMLURB)</v>
          </cell>
          <cell r="C3390" t="str">
            <v>m3</v>
          </cell>
          <cell r="D3390">
            <v>920.37821899999994</v>
          </cell>
          <cell r="E3390">
            <v>721.13</v>
          </cell>
        </row>
        <row r="3391">
          <cell r="A3391" t="str">
            <v>506.05.010</v>
          </cell>
          <cell r="B3391" t="str">
            <v>506.05.010 CONCRETO CICLOPICO COM 70 P0R CENTO DE CONCRETO 1:3:5 E 30 POR CENTO DE RACHAO APLICADO. ONERADO (EMLURB)</v>
          </cell>
          <cell r="C3391" t="str">
            <v>m3</v>
          </cell>
          <cell r="D3391">
            <v>804.86030600000004</v>
          </cell>
          <cell r="E3391">
            <v>630.62</v>
          </cell>
        </row>
        <row r="3392">
          <cell r="A3392" t="str">
            <v>506.06.010</v>
          </cell>
          <cell r="B3392" t="str">
            <v>506.06.010 APLICACAO DE ADESIVO EPOXICO TIPO SIKADUR 32 OU SIMILAR. ONERADO (EMLURB)</v>
          </cell>
          <cell r="C3392" t="str">
            <v>m2</v>
          </cell>
          <cell r="D3392">
            <v>217.68572800000001</v>
          </cell>
          <cell r="E3392">
            <v>170.56</v>
          </cell>
        </row>
        <row r="3393">
          <cell r="A3393" t="str">
            <v>506.07.010</v>
          </cell>
          <cell r="B3393" t="str">
            <v>506.07.010 LAJE PRE-MOLDADA PARA PISO COM VAO NORMAL, INCLUSIVE CAPEAMNTO E ESCORAMENTO. ONERADO (EMLURB)</v>
          </cell>
          <cell r="C3393" t="str">
            <v>m2</v>
          </cell>
          <cell r="D3393">
            <v>198.617806</v>
          </cell>
          <cell r="E3393">
            <v>155.62</v>
          </cell>
        </row>
        <row r="3394">
          <cell r="A3394" t="str">
            <v>506.07.020</v>
          </cell>
          <cell r="B3394" t="str">
            <v>506.07.020 LAJE PRE-MOLDADA PARA FORRO COM VAO NORMAL, INCLUSIVE CAPEAMENTO E ESCORAMENTO. ONERADO (EMLURB)</v>
          </cell>
          <cell r="C3394" t="str">
            <v>m2</v>
          </cell>
          <cell r="D3394">
            <v>199.93239500000001</v>
          </cell>
          <cell r="E3394">
            <v>156.65</v>
          </cell>
        </row>
        <row r="3395">
          <cell r="A3395" t="str">
            <v>506.07.071</v>
          </cell>
          <cell r="B3395" t="str">
            <v>506.07.071,LAJE TRELICADA B25 COBERTA , SOBREC. DE 100 KQF/M², REV. 100 KGF/M², VAO 8,50 M, FORNEC. EPS, ARM. POS. COMPL. AS+ = 2,00CM² P/ NERVURA, DISTANCIA INTEREIXO 50 CM,INCL. CAP. DE 5 CM E 02 FAIXAS DE TRAV. (CONC. 25 MPA)TELA Q 75. (INCL.FORMA E ESCOR.). ONERADO (SEDUC)</v>
          </cell>
          <cell r="C3395" t="str">
            <v>m2</v>
          </cell>
          <cell r="D3395">
            <v>396.80166999999994</v>
          </cell>
          <cell r="E3395">
            <v>310.89999999999998</v>
          </cell>
        </row>
        <row r="3396">
          <cell r="A3396" t="str">
            <v>506.07.080</v>
          </cell>
          <cell r="B3396" t="str">
            <v>506.07.080 LAJE TRELICADA B12 PISO, SOBREC. DE 150 KGF/m², REV.100 KGF/M², FORNEC. DO EPS, ARM. POS COMPL. AS+=1,15CM² P/ NERVURA DIST. INTEREIXO 50CM,INCL. CAP. 4 CM E 01 FAIXA DE TRAV.(CONC 30 MPA)TELA Q196.(INC.FORMA EESCOR.) - ONERADO (SEDUC).</v>
          </cell>
          <cell r="C3396" t="str">
            <v>m2</v>
          </cell>
          <cell r="D3396">
            <v>315.13123300000001</v>
          </cell>
          <cell r="E3396">
            <v>246.91</v>
          </cell>
        </row>
        <row r="3397">
          <cell r="A3397" t="str">
            <v>506.07.081</v>
          </cell>
          <cell r="B3397" t="str">
            <v>506.07.081 LAJE TRELICADA B16 COBERTA, SOBREC. DE 200 KGF/m², REV.100 KGF/M², TELHA 70 KGF/M², FORNEC. DO EPS, ARM. POS COMPL. AS+=1,15CM² P/ NERVURA DIST. INTEREIXO 50CM,INCL. CAP. 4 CM E 01 FAIXA DE TRAV.(CONC 30 MPA)TELA Q196. (INC.FORMA E ESCOR.) - ONERADO (SEDUC).</v>
          </cell>
          <cell r="C3397" t="str">
            <v>m2</v>
          </cell>
          <cell r="D3397">
            <v>349.25949499999996</v>
          </cell>
          <cell r="E3397">
            <v>273.64999999999998</v>
          </cell>
        </row>
        <row r="3398">
          <cell r="A3398" t="str">
            <v>506.07.082</v>
          </cell>
          <cell r="B3398" t="str">
            <v>506.07.082 LAJE TRELICADA B16 PISO, SOBREC. DE 400 KGF/m², REV.100 KGF/M², FORNEC. DO EPS, ARM. POS COMPL. AS+=1,15CM² P/ NERVURA DIST. INTEREIXO 50CM,INCL. CAP. 4 CM E 01 FAIXA DE TRAV.(CONC 30 MPA)TELA Q196.(INC.FORMA EESCOR.) - ONERADO (SEDUC).</v>
          </cell>
          <cell r="C3398" t="str">
            <v>m2</v>
          </cell>
          <cell r="D3398">
            <v>360.47817199999997</v>
          </cell>
          <cell r="E3398">
            <v>282.44</v>
          </cell>
        </row>
        <row r="3399">
          <cell r="A3399" t="str">
            <v>506.07.083</v>
          </cell>
          <cell r="B3399" t="str">
            <v>506.07.083 LAJE TRELICADA B16 PISO, SOBREC. DE 600 KGF/m², REV.100 KGF/M², FORNEC. DO EPS, ARM. POS COMPL. AS+=1,15CM² P/ NERVURA DIST. INTEREIXO 50CM,INCL. CAP. 4 CM E 01 FAIXA DE TRAV.(CONC 30 MPA)TELA Q196.(INC.FORMA EESCOR.) - ONERADO (SEDUC).</v>
          </cell>
          <cell r="C3399" t="str">
            <v>m2</v>
          </cell>
          <cell r="D3399">
            <v>371.65855999999997</v>
          </cell>
          <cell r="E3399">
            <v>291.2</v>
          </cell>
        </row>
        <row r="3400">
          <cell r="A3400" t="str">
            <v>506.07.151</v>
          </cell>
          <cell r="B3400" t="str">
            <v>506.07.151 LAJE TRELICADA B12 PISO, SOBREC. 300 KGF/M2, REVEST. 120 KGF/M2, VAO 4,40 M, FORN.DO EPS, ARM.COMPLEMENTAR TRELICA AS+=1,90CM2 P/ NERVURA, DISTANCIA INTEREIXO 50 CM, INCL. CAP. 4 CM E 01 FAIXA TRAV.(CONC 30 MPA),TELA Q61. (INCL. FORMA E ESCOR.). (SEDUC).- ONERADA.</v>
          </cell>
          <cell r="C3400" t="str">
            <v>m2</v>
          </cell>
          <cell r="D3400">
            <v>255.15789599999999</v>
          </cell>
          <cell r="E3400">
            <v>199.92</v>
          </cell>
        </row>
        <row r="3401">
          <cell r="A3401" t="str">
            <v>506.07.155</v>
          </cell>
          <cell r="B3401" t="str">
            <v>506.07.155 LAJE TRELICADA B 16 PISO , SOBREC. 300 KGF/M2, REV. 120 KGF/M2, VAO 5,60 M, FORN. EPS, ARMACAO POS COMPL. AS+=2,30CM2 P/ NERVURA, DISTANCIA INTEREIXO 50 CM, INCL. CAP. DE 5 CM E 02 FAIXAS DE TRAV. EM CONC 30 MPA TELA Q61. .(INCL. FORMA E ESCOR.) . (SEDUC).- ONERADA.</v>
          </cell>
          <cell r="C3401" t="str">
            <v>m2</v>
          </cell>
          <cell r="D3401">
            <v>292.98742800000002</v>
          </cell>
          <cell r="E3401">
            <v>229.56</v>
          </cell>
        </row>
        <row r="3402">
          <cell r="A3402" t="str">
            <v>506.07.163</v>
          </cell>
          <cell r="B3402" t="str">
            <v>506.07.163 LAJE TRELICADA B12 COBERTA, SOBREC. DE 100 KGF/M2, REV. 100 KGF/M2, VAO DE 4,70 M, FORNEC.  EPS, ARMACAO POS. COMPL. AS+=1,15CM2 P/NERVURA, DISTANCIA INTEREIXO 50 CM,INCL. CAP. DE 4 CM E 01 FAIXA DE TRAV(CONC.30 MPA) TELA Q61.(INCL. FORMA E ESCOR.)  (SEDUC).- ONERADA.</v>
          </cell>
          <cell r="C3402" t="str">
            <v>m2</v>
          </cell>
          <cell r="D3402">
            <v>239.75295499999999</v>
          </cell>
          <cell r="E3402">
            <v>187.85</v>
          </cell>
        </row>
        <row r="3403">
          <cell r="A3403" t="str">
            <v>506.07.167</v>
          </cell>
          <cell r="B3403" t="str">
            <v>506.07.167 LAJE TRELICADA B16 COBERTA, SOBREC. DE 100 KQF/M2, REV. 100 KGF/M2, VAO 6,00 M, FORN. DO EPS, ARM. POS. COMPL. AS+ = 1,50CM2 P/ NERVURA, DISTANCIA INTEREIXO 50 CM,INCL. CAP. DE 5 CM E 01 FAIXA DE TRAV. EM CONC. 30 MPA, TELA Q61.(INCL. FORMA E ESCOR.). (SEDUC) - ONERADA.</v>
          </cell>
          <cell r="C3403" t="str">
            <v>m2</v>
          </cell>
          <cell r="D3403">
            <v>277.03367800000001</v>
          </cell>
          <cell r="E3403">
            <v>217.06</v>
          </cell>
        </row>
        <row r="3404">
          <cell r="A3404" t="str">
            <v>506.08.011</v>
          </cell>
          <cell r="B3404" t="str">
            <v>506.08.011 COSTURA DE FISSURAS EM ALVENARIA COM BARRA "Z" DE 70CM EM FERRO CA-50 6.3MM A CADA 20,00CM. INCLUSO DEMOLICAO DE REVESTIMENTO, RASGOS EM ALVENARIA, ENCHIMENTOS, CHAPISCO E REVESTIMENTO COM ARGAMASSA DE CIMENTO E AREIA 1:3 NOS LOCAIS DE FIXACAO DE CADA BARRA - ONERADO (SEDUC).</v>
          </cell>
          <cell r="C3404" t="str">
            <v>m</v>
          </cell>
          <cell r="D3404">
            <v>65.601820000000004</v>
          </cell>
          <cell r="E3404">
            <v>51.4</v>
          </cell>
        </row>
        <row r="3405">
          <cell r="A3405" t="str">
            <v>506.08.020</v>
          </cell>
          <cell r="B3405" t="str">
            <v>506.08.020 - PROTECAO DE ARMADURA COM TINTA DE ALTO TEOR DE ZINCO, ESP = 2MM - ONERADO (SEDUC).</v>
          </cell>
          <cell r="C3405" t="str">
            <v>m2</v>
          </cell>
          <cell r="D3405">
            <v>74.880521000000002</v>
          </cell>
          <cell r="E3405">
            <v>58.67</v>
          </cell>
        </row>
        <row r="3406">
          <cell r="A3406" t="str">
            <v>506.08.031</v>
          </cell>
          <cell r="B3406" t="str">
            <v>506.08.031 FORNECIMENTO E EXECUCAO DE REPARO ESTRUTURAL EM VAOS DE VIGAS, LAJES E PILARES COM APLICACAO ARGAMASSA CIMENTICIA FLUIDA, SIKAGROUT 250 OU SIMILAR, PARA PREENCHIMENTO DE VAOS DE 35 A 70MM (SEDUC)</v>
          </cell>
          <cell r="C3406" t="str">
            <v>m2</v>
          </cell>
          <cell r="D3406">
            <v>294.49346200000002</v>
          </cell>
          <cell r="E3406">
            <v>230.74</v>
          </cell>
        </row>
        <row r="3407">
          <cell r="A3407" t="str">
            <v>506.08.060</v>
          </cell>
          <cell r="B3407" t="str">
            <v>506.08.060 FORNECIMENTO E EXECUCAO DE REFORCO ESTRUTURAL COM EMENDA POR TRANSPASSE, PARA RECONSTITUICAO DA SECAO DA ARMADURA - ONERADO (SEDUC).</v>
          </cell>
          <cell r="C3407" t="str">
            <v>Kg</v>
          </cell>
          <cell r="D3407">
            <v>24.313515000000002</v>
          </cell>
          <cell r="E3407">
            <v>19.05</v>
          </cell>
        </row>
        <row r="3408">
          <cell r="A3408" t="str">
            <v>506.08.061</v>
          </cell>
          <cell r="B3408" t="str">
            <v>506.08.061 REFORCO DE FUNDACAO COM APLICACAO DE RESINA LIQUIDA DE POLIURETANO BICOMPONENTE, HIDROFOBICA DE BAIXA VISCOSIDADE, A SER INJETADA ABAIXO DAS SAPATAS EXISTENTES POR SISTEMA DE ALTA PRESSAO A QUENTE,INCLUSIVE PERFURAÇÃO DAS SAPATAS COM UTILIZACAO DE BROCAS DE COMPRIMENTO ADEQUADOS E DIAMETRO DE ATE 25MM E CRAVACAO MECANICA DE TUBOS EM ACO DE 1/2 POLEGADA COM PAREDES 1,5MM, PARA INJECAO DA RESINA,COM PROFUNDIDADE MINIMA DE 6M, COM LEVANTAMENTO E RELATORIO ESTRATIGRAFICO DO SOLO (SEDUC)</v>
          </cell>
          <cell r="C3408" t="str">
            <v>Un</v>
          </cell>
          <cell r="D3408">
            <v>12646.537624999999</v>
          </cell>
          <cell r="E3408">
            <v>9908.75</v>
          </cell>
        </row>
        <row r="3409">
          <cell r="A3409" t="str">
            <v>506.08.062</v>
          </cell>
          <cell r="B3409" t="str">
            <v>506.08.062 REFORCO DE SOLO COM APLICACAO DE RESINA LIQUIDA DE POLIURETANO BICOMPONENTE, HIDROFOBICA E DE BAIXA VISCOSIDADE, A SER INJETADA NO SOLO NATURAL POR SISTEMA DE ALTA PRESSAO A QUENTE, INCLUSIVE CRAVACAO MECANICA DE TUBOS EM AÇO DE 1/2 POLEGADA COM PAREDES 1,5MM, PARA INJECAO DE RESINA, QUE DEVERAO ATINGIR A PROFUNDIDADE MINIMA DE 6 M, INCLUSIVE LEVANTAMENTO E RELATORIO ESTRATIGRAFICO DO SOLO - ONERADO (SEDUC)</v>
          </cell>
          <cell r="C3409" t="str">
            <v>Un</v>
          </cell>
          <cell r="D3409">
            <v>10284.233955</v>
          </cell>
          <cell r="E3409">
            <v>8057.85</v>
          </cell>
        </row>
        <row r="3410">
          <cell r="A3410" t="str">
            <v>506.08.120</v>
          </cell>
          <cell r="B3410" t="str">
            <v>506.08.120 - ESCARIFICACAO MANUAL, CORTE DE CONCRETO ATE 3,00 CM DE PROFUNDIDADE - ONERADO (SEDUC).</v>
          </cell>
          <cell r="C3410" t="str">
            <v>m2</v>
          </cell>
          <cell r="D3410">
            <v>281.04125999999997</v>
          </cell>
          <cell r="E3410">
            <v>220.2</v>
          </cell>
        </row>
        <row r="3411">
          <cell r="A3411" t="str">
            <v>506.08.130</v>
          </cell>
          <cell r="B3411" t="str">
            <v>506.08.130 - LIMPEZA DE ARMADURA ATRAVES DE LIXAMENTO COM LIXADEIRA ELETRICA E ESCOVA DE ACO - ONERADO (SEDUC).</v>
          </cell>
          <cell r="C3411" t="str">
            <v>m</v>
          </cell>
          <cell r="D3411">
            <v>7.4663549999999992</v>
          </cell>
          <cell r="E3411">
            <v>5.85</v>
          </cell>
        </row>
        <row r="3412">
          <cell r="A3412" t="str">
            <v>506.08.141</v>
          </cell>
          <cell r="B3412" t="str">
            <v>506.08.141 REPARO PROFUNDO EM ESTRUTURA COM ARGAMASSA AUTO-ADENSAVEL DE ALTA RESISTENCIA PARA GRAUTEAMENTO, SIKAGROUT OU SIMILAR, E=3,00CM A 5,00CM.(SEDUC) - ONERADO</v>
          </cell>
          <cell r="C3412" t="str">
            <v>m3</v>
          </cell>
          <cell r="D3412">
            <v>6535.3834909999996</v>
          </cell>
          <cell r="E3412">
            <v>5120.57</v>
          </cell>
        </row>
        <row r="3413">
          <cell r="A3413" t="str">
            <v>506.08.142</v>
          </cell>
          <cell r="B3413" t="str">
            <v>506.08.142 REPARO PROFUNDO EM ESTRUTURA COM GRAUTE CIMENTICIO, E=3,00CM A 5,00CM - ONERADO (SEDUC).</v>
          </cell>
          <cell r="C3413" t="str">
            <v>m3</v>
          </cell>
          <cell r="D3413">
            <v>6535.3834909999996</v>
          </cell>
          <cell r="E3413">
            <v>5120.57</v>
          </cell>
        </row>
        <row r="3414">
          <cell r="A3414" t="str">
            <v>506.10.020</v>
          </cell>
          <cell r="B3414" t="str">
            <v>506.10.020 - FORN.E MONT.EST. METALICA P/QUADRA C/TERCAS, ESPACADORES, CONTRAVENTOS, PILARES E ARCOS, SOLDADOS PROC.ELETRODO E6010 3,50MM E 4MM,SOLDA DE CAMPO E6010 6MM, LIMP.MEC.SUPERFICIE ST3, FUNDO C/APLIC.1 DEMAO PRIMER EPOXI C/120MICRA E APLIC.2 DEMAOS ESMALTE E EPOXIDICO 100 MICRA POR DEMAO DE PELICULA SECA - ONERADO (SEDUC).</v>
          </cell>
          <cell r="C3414" t="str">
            <v>Kg</v>
          </cell>
          <cell r="D3414">
            <v>19.808176</v>
          </cell>
          <cell r="E3414">
            <v>15.52</v>
          </cell>
        </row>
        <row r="3415">
          <cell r="A3415" t="str">
            <v>506.10.085</v>
          </cell>
          <cell r="B3415" t="str">
            <v>506.10.085 - FORN. E INST. DE EST. METALICA DE COBERTA FABRICADA EM PERFIS E CANTONEIRAS DOBRADAS CONFORMADAS A PARTIR DE CHAPAS PLANAS A QUENTE NA LIGA ASTM-A36, SOLDADAS ENTRE SI PELO PROCESSO DE ELETRODO, NA LIGA AWS-E70X, COLUNAS METALICAS E CHAPAS BASES. COM APLICACAO DE BASE CROMADA EM ZINCO - ONERADO (SEDUC).</v>
          </cell>
          <cell r="C3415" t="str">
            <v>Kg</v>
          </cell>
          <cell r="D3415">
            <v>19.808176</v>
          </cell>
          <cell r="E3415">
            <v>15.52</v>
          </cell>
        </row>
        <row r="3416">
          <cell r="A3416" t="str">
            <v>506.20.010</v>
          </cell>
          <cell r="B3416" t="str">
            <v>506.20.010 ESTACA METALICA PARA FUNDACAO, UTILIZANDO PERFIL LAMINADO HP 250X62. (SEDUC) - ONERADO.</v>
          </cell>
          <cell r="C3416" t="str">
            <v>Kg</v>
          </cell>
          <cell r="D3416">
            <v>21.914071000000003</v>
          </cell>
          <cell r="E3416">
            <v>17.170000000000002</v>
          </cell>
        </row>
        <row r="3417">
          <cell r="A3417" t="str">
            <v>506.20.020</v>
          </cell>
          <cell r="B3417" t="str">
            <v>506.20.020 ESTACA METALICA PARA FUNDACAO, UTILIZANDO PERFIL LAMINADO HP 310X79. (SEDUC) - ONERADO.</v>
          </cell>
          <cell r="C3417" t="str">
            <v>Kg</v>
          </cell>
          <cell r="D3417">
            <v>21.658811</v>
          </cell>
          <cell r="E3417">
            <v>16.97</v>
          </cell>
        </row>
        <row r="3418">
          <cell r="A3418" t="str">
            <v>506.20.021</v>
          </cell>
          <cell r="B3418" t="str">
            <v>506.20.021 ESTACA METALICA PARA FUNDACAO, UTILIZANDO PERFIL LAMINADO HP 200X53. (SEDUC) - ONERADO.</v>
          </cell>
          <cell r="C3418" t="str">
            <v>Kg</v>
          </cell>
          <cell r="D3418">
            <v>17.689518</v>
          </cell>
          <cell r="E3418">
            <v>13.86</v>
          </cell>
        </row>
        <row r="3419">
          <cell r="A3419" t="str">
            <v>506.20.030</v>
          </cell>
          <cell r="B3419" t="str">
            <v>506.20.030 FORNECIMENTO E EXECUCAO DE ESTACA METALICA PARA FUNDACAO, UTILIZANDO PERFIL LAMINADO HP 200X53.(ETE OLINDA) (SEDUC) - ONERADO</v>
          </cell>
          <cell r="C3419" t="str">
            <v>m</v>
          </cell>
          <cell r="D3419">
            <v>1127.48342</v>
          </cell>
          <cell r="E3419">
            <v>883.4</v>
          </cell>
        </row>
        <row r="3420">
          <cell r="A3420" t="str">
            <v>506.20.032</v>
          </cell>
          <cell r="B3420" t="str">
            <v>506.20.032 ESTACA BROCA DE CONCRETO, DIÂMETRO DE 20CM, ESCAVAÇÃO MANUAL COM TRADO CONCHA, COM ARMADURA DE ARRANQUE. - ONERADO(SEDUC)</v>
          </cell>
          <cell r="C3420" t="str">
            <v>m</v>
          </cell>
          <cell r="D3420">
            <v>83.635939000000008</v>
          </cell>
          <cell r="E3420">
            <v>65.53</v>
          </cell>
        </row>
        <row r="3421">
          <cell r="A3421" t="str">
            <v>506.20.033</v>
          </cell>
          <cell r="B3421" t="str">
            <v>506.20.033 ESTACA BROCA DE CONCRETO, DIÂMETRO DE 25CM, ESCAVAÇÃO MANUAL COM TRADO CONCHA, COM ARMADURA DE ARRANQUE. - ONERADO (SEDUC)</v>
          </cell>
          <cell r="C3421" t="str">
            <v>m</v>
          </cell>
          <cell r="D3421">
            <v>114.81594799999999</v>
          </cell>
          <cell r="E3421">
            <v>89.96</v>
          </cell>
        </row>
        <row r="3422">
          <cell r="A3422" t="str">
            <v>506.20.034</v>
          </cell>
          <cell r="B3422" t="str">
            <v>506.20.034 ESTACA BROCA DE CONCRETO, DIÂMETRO DE 30CM, ESCAVAÇÃO MANUAL COM TRADO CONCHA, COM ARMADURA DE ARRANQUE. - ONERADO (SEDUC)</v>
          </cell>
          <cell r="C3422" t="str">
            <v>m</v>
          </cell>
          <cell r="D3422">
            <v>157.06147799999999</v>
          </cell>
          <cell r="E3422">
            <v>123.06</v>
          </cell>
        </row>
        <row r="3423">
          <cell r="A3423" t="str">
            <v>506.20.035</v>
          </cell>
          <cell r="B3423" t="str">
            <v>506.20.035 ESTACA BROCA DE CONCRETO, DIÂMETRO DE 30CM, ESCAVAÇÃO MANUAL COM TRADO CONCHA, INTEIRAMENTE ARMADA. - ONERADO (SEDUC)</v>
          </cell>
          <cell r="C3423" t="str">
            <v>m</v>
          </cell>
          <cell r="D3423">
            <v>202.08934200000002</v>
          </cell>
          <cell r="E3423">
            <v>158.34</v>
          </cell>
        </row>
        <row r="3424">
          <cell r="A3424" t="str">
            <v>506.20.036</v>
          </cell>
          <cell r="B3424" t="str">
            <v>506.20.036 FORNECIMENTO E CRAVAÇÃO DE ESTACA METALICA PARA FUNDAÇÃO, UTILIZANDO ESTACAS EM TUBO METALICO SCHEDULE Ø 90MM. - ONERADO (SEDUC)</v>
          </cell>
          <cell r="C3424" t="str">
            <v>m</v>
          </cell>
          <cell r="D3424">
            <v>319.66209800000001</v>
          </cell>
          <cell r="E3424">
            <v>250.46</v>
          </cell>
        </row>
        <row r="3425">
          <cell r="A3425" t="str">
            <v>506.40.029</v>
          </cell>
          <cell r="B3425" t="str">
            <v>506.40.029 - FORNECIMENTO E FIXACAO DE TUBO GALVANIZADO DE 2" NA TRANSVERSAL DO ALAMBRADO DE UMA QUADRA - ONERADO (SEDUC).</v>
          </cell>
          <cell r="C3425" t="str">
            <v>m</v>
          </cell>
          <cell r="D3425">
            <v>153.41126</v>
          </cell>
          <cell r="E3425">
            <v>120.2</v>
          </cell>
        </row>
        <row r="3426">
          <cell r="A3426" t="str">
            <v>506.40.030</v>
          </cell>
          <cell r="B3426" t="str">
            <v>506.40.029 - FORNECIMENTO E FIXACAO DE TUBO GALVANIZADO DE 3" NA TRANSVERSAL DO ALAMBRADO DE UMA QUADRA - ONERADO (SEDUC).</v>
          </cell>
          <cell r="C3426" t="str">
            <v>m</v>
          </cell>
          <cell r="D3426">
            <v>214.02274700000001</v>
          </cell>
          <cell r="E3426">
            <v>167.69</v>
          </cell>
        </row>
        <row r="3427">
          <cell r="A3427" t="str">
            <v>506.50.001</v>
          </cell>
          <cell r="B3427" t="str">
            <v>96539 FABRICACAO, MONTAGEM E DESMONTAGEM DE FORMA PARA VIGA BALDRAME, EM CHAPA DE MADEIRA COMPENSADA RESINADA, E=17 MM, 2 UTILIZACOES. (SINAPI-2021) - ONERADO</v>
          </cell>
          <cell r="C3427" t="str">
            <v>m2</v>
          </cell>
          <cell r="D3427">
            <v>126.00909900000001</v>
          </cell>
          <cell r="E3427">
            <v>98.73</v>
          </cell>
        </row>
        <row r="3428">
          <cell r="A3428" t="str">
            <v>506.50.002</v>
          </cell>
          <cell r="B3428" t="str">
            <v>92794 CORTE E DOBRA DE ACO CA-50, DIAMETRO DE 10,0 MM, UTILIZADO EM ESTRUTURAS DIVERSAS, EXCETO LAJES. (SINAPI-2021) - ONERADO</v>
          </cell>
          <cell r="C3428" t="str">
            <v>Kg</v>
          </cell>
          <cell r="D3428">
            <v>14.54982</v>
          </cell>
          <cell r="E3428">
            <v>11.4</v>
          </cell>
        </row>
        <row r="3429">
          <cell r="A3429" t="str">
            <v>506.50.003</v>
          </cell>
          <cell r="B3429" t="str">
            <v>96546 ARMACAO DE BLOCO, VIGA BALDRAME OU SAPATA UTILIZANDO ACO CA-50 DE 10 MM - MONTAGEM.(SINAPI-2021) - ONERADO</v>
          </cell>
          <cell r="C3429" t="str">
            <v>Kg</v>
          </cell>
          <cell r="D3429">
            <v>18.148986000000001</v>
          </cell>
          <cell r="E3429">
            <v>14.22</v>
          </cell>
        </row>
        <row r="3430">
          <cell r="A3430" t="str">
            <v>506.50.004</v>
          </cell>
          <cell r="B3430" t="str">
            <v>96555 CONCRETAGEM DE BLOCOS DE COROAMENTO E VIGAS BALDRAME, FCK 30 MPA, COM USO DE JERICA LANCAMENTO, ADENSAMENTO E ACABAMENTO. (SINAPI-2021). - ONERADO</v>
          </cell>
          <cell r="C3430" t="str">
            <v>m3</v>
          </cell>
          <cell r="D3430">
            <v>728.42269899999997</v>
          </cell>
          <cell r="E3430">
            <v>570.73</v>
          </cell>
        </row>
        <row r="3431">
          <cell r="A3431" t="str">
            <v>506.50.005</v>
          </cell>
          <cell r="B3431" t="str">
            <v>97086 FABRICACAO, MONTAGEM E DESMONTAGEM DE FORMA PARA RADIER, EM MADEIRA SERRADA, 4 UTILIZACOES. AF_09/2017.(SINAPI-2021) - ONERADO</v>
          </cell>
          <cell r="C3431" t="str">
            <v>m2</v>
          </cell>
          <cell r="D3431">
            <v>117.177103</v>
          </cell>
          <cell r="E3431">
            <v>91.81</v>
          </cell>
        </row>
        <row r="3432">
          <cell r="A3432" t="str">
            <v>506.50.006</v>
          </cell>
          <cell r="B3432" t="str">
            <v>92786 ARMACAO DE LAJE DE UMA ESTRUTURA CONVENCIONAL DE CONCRETO ARMADO EM UMA EDIFICACAO TERREA OU SOBRADO UTILIZANDO ACO CA-50 DE 8,0 MM - MONTAGEM. AF_12/2015.(SINAPI-2021) - ONERADO.</v>
          </cell>
          <cell r="C3432" t="str">
            <v>Kg</v>
          </cell>
          <cell r="D3432">
            <v>18.787136</v>
          </cell>
          <cell r="E3432">
            <v>14.72</v>
          </cell>
        </row>
        <row r="3433">
          <cell r="A3433" t="str">
            <v>506.50.007</v>
          </cell>
          <cell r="B3433" t="str">
            <v>92802 CORTE E DOBRA DE ACO CA-50, DIAMETRO DE 8,0 MM, UTILIZADO EM LAJE. AF_12/2015.(SINAPI-2021). - ONERADO.</v>
          </cell>
          <cell r="C3433" t="str">
            <v>Kg</v>
          </cell>
          <cell r="D3433">
            <v>15.519807999999999</v>
          </cell>
          <cell r="E3433">
            <v>12.16</v>
          </cell>
        </row>
        <row r="3434">
          <cell r="A3434" t="str">
            <v>506.50.008</v>
          </cell>
          <cell r="B3434" t="str">
            <v>92449 MONTAGEM E DESMONTAGEM DE FORMA DE VIGA, ESCORAMENTO COM GARFO DE MADEIRA, PE-DIREITO DUPLO, EM CHAPA DE MADEIRA RESINADA, 2 UTILIZACOES. AF_12/2015.(SINAPI-2021) - ONERADO</v>
          </cell>
          <cell r="C3434" t="str">
            <v>m2</v>
          </cell>
          <cell r="D3434">
            <v>274.94054600000004</v>
          </cell>
          <cell r="E3434">
            <v>215.42000000000002</v>
          </cell>
        </row>
        <row r="3435">
          <cell r="A3435" t="str">
            <v>506.50.009</v>
          </cell>
          <cell r="B3435" t="str">
            <v>92418 MONTAGEM E DESMONTAGEM DE FORMA DE PILARES RETANGULARES E ESTRUTURAS SIMILARES COM AREA MEDIA DAS SECOES MENOR OU IGUAL A 0,25 M2, PE-DIREITO SIMPLES, EM CHAPA DE MADEIRA COMPENSADA RESINADA, 4 UTILIZACOES.(SINAPI-2021). - ONERADO</v>
          </cell>
          <cell r="C3435" t="str">
            <v>m2</v>
          </cell>
          <cell r="D3435">
            <v>86.009856999999997</v>
          </cell>
          <cell r="E3435">
            <v>67.39</v>
          </cell>
        </row>
        <row r="3436">
          <cell r="A3436" t="str">
            <v>506.50.010</v>
          </cell>
          <cell r="B3436" t="str">
            <v>92777 ARMACAO DE PILAR OU VIGA DE UMA ESTRUTURA CONVENCIONAL DE CONCRETO ARMADO EM UMA EDIFICACAO TERREA OU SOBRADO UTILIZANDO ACO CA-50 DE 8,0 MM - MONTAGEM. (SINAPI-2021). - ONERADO</v>
          </cell>
          <cell r="C3436" t="str">
            <v>Kg</v>
          </cell>
          <cell r="D3436">
            <v>20.191065999999999</v>
          </cell>
          <cell r="E3436">
            <v>15.82</v>
          </cell>
        </row>
        <row r="3437">
          <cell r="A3437" t="str">
            <v>506.50.011</v>
          </cell>
          <cell r="B3437" t="str">
            <v>92793 CORTE E DOBRA DE ACO CA-50, DIAMETRO DE 8,0 MM, UTILIZADO EM ESTRUTURAS DIVERSAS, EXCETO LAJES. (SINAPI-2021). - ONERADO</v>
          </cell>
          <cell r="C3437" t="str">
            <v>Kg</v>
          </cell>
          <cell r="D3437">
            <v>15.698490000000001</v>
          </cell>
          <cell r="E3437">
            <v>12.3</v>
          </cell>
        </row>
        <row r="3438">
          <cell r="A3438" t="str">
            <v>506.50.012</v>
          </cell>
          <cell r="B3438" t="str">
            <v>92778 ARMACAO DE PILAR OU VIGA DE UMA ESTRUTURA CONVENCIONAL DE CONCRETO ARMADO EM UMA EDIFICACAO TERREA OU SOBRADO UTILIZANDO ACO CA-50 DE 10,0 MM - MONTAGEM. (SINAPI-2021). - ONERADO</v>
          </cell>
          <cell r="C3438" t="str">
            <v>Kg</v>
          </cell>
          <cell r="D3438">
            <v>18.072407999999999</v>
          </cell>
          <cell r="E3438">
            <v>14.16</v>
          </cell>
        </row>
        <row r="3439">
          <cell r="A3439" t="str">
            <v>506.50.013</v>
          </cell>
          <cell r="B3439" t="str">
            <v>92775 ARMACAO DE PILAR OU VIGA DE UMA ESTRUTURA CONVENCIONAL DE CONCRETO ARMADO EM UMA EDIFICACAO TERREA OU SOBRADO UTILIZANDO ACO CA-60 DE 5,0 MM - MONTAGEM.(SINAPI-2021). - ONERADO</v>
          </cell>
          <cell r="C3439" t="str">
            <v>Kg</v>
          </cell>
          <cell r="D3439">
            <v>22.577747000000002</v>
          </cell>
          <cell r="E3439">
            <v>17.690000000000001</v>
          </cell>
        </row>
        <row r="3440">
          <cell r="A3440" t="str">
            <v>506.50.014</v>
          </cell>
          <cell r="B3440" t="str">
            <v>92791 CORTE E DOBRA DE ACO CA-60, DIAMETRO DE 5,0 MM, UTILIZADO EM ESTRUTURAS DIVERSAS, EXCETO LAJES. (SINAPI-2021) - ONERADO</v>
          </cell>
          <cell r="C3440" t="str">
            <v>Kg</v>
          </cell>
          <cell r="D3440">
            <v>15.149681000000001</v>
          </cell>
          <cell r="E3440">
            <v>11.870000000000001</v>
          </cell>
        </row>
        <row r="3441">
          <cell r="A3441" t="str">
            <v>506.50.015</v>
          </cell>
          <cell r="B3441" t="str">
            <v>96556 CONCRETAGEM DE SAPATAS, FCK 30 MPA, COM USO DE JERICA LANCAMENTO, ADENSAMENTO E ACABAMENTO. (SINAPI-2021). - ONERADO</v>
          </cell>
          <cell r="C3441" t="str">
            <v>m3</v>
          </cell>
          <cell r="D3441">
            <v>812.32666100000006</v>
          </cell>
          <cell r="E3441">
            <v>636.47</v>
          </cell>
        </row>
        <row r="3442">
          <cell r="A3442" t="str">
            <v>506.50.016</v>
          </cell>
          <cell r="B3442" t="str">
            <v>95957 EXECUCAO DE ESTRUTURAS DE CONCRETO ARMADO, PARA EDIFICACAO INSTITUCIONAL TERREA, FCK = 25 MPA. (SINAPI-2021). - ONERADO</v>
          </cell>
          <cell r="C3442" t="str">
            <v>m3</v>
          </cell>
          <cell r="D3442">
            <v>3545.8421860000003</v>
          </cell>
          <cell r="E3442">
            <v>2778.2200000000003</v>
          </cell>
        </row>
        <row r="3443">
          <cell r="A3443" t="str">
            <v>506.50.017</v>
          </cell>
          <cell r="B3443" t="str">
            <v>92526 MONTAGEM E DESMONTAGEM DE FORMA DE LAJE MACICA COM AREA MEDIA MAIOR QUE 20 M2, PE-DIREITO SIMPLES, EM CHAPA DE MADEIRA COMPENSADA PLASTIFICADA, 10 UTILIZACOES. (SINAPI-2021). - ONERADO.</v>
          </cell>
          <cell r="C3443" t="str">
            <v>m2</v>
          </cell>
          <cell r="D3443">
            <v>24.517723</v>
          </cell>
          <cell r="E3443">
            <v>19.21</v>
          </cell>
        </row>
        <row r="3444">
          <cell r="A3444" t="str">
            <v>506.50.019</v>
          </cell>
          <cell r="B3444" t="str">
            <v>92759 ARMACAO DE PILAR OU VIGA DE UMA ESTRUTURA CONVENCIONAL DE CONCRETO ARMADO EM UM EDIFICIO DE MULTIPLOS PAVIMENTOS UTILIZANDO ACO CA-60 DE 5,0 MM - MONTAGEM. (SINAPI-2021). - ONERADO.</v>
          </cell>
          <cell r="C3444" t="str">
            <v>Kg</v>
          </cell>
          <cell r="D3444">
            <v>19.642257000000001</v>
          </cell>
          <cell r="E3444">
            <v>15.39</v>
          </cell>
        </row>
        <row r="3445">
          <cell r="A3445" t="str">
            <v>506.50.020</v>
          </cell>
          <cell r="B3445" t="str">
            <v>92762 ARMACAO DE PILAR OU VIGA DE UMA ESTRUTURA CONVENCIONAL DE CONCRETO ARMADO EM UM EDIFICIO DE MULTIPLOS PAVIMENTOS UTILIZANDO ACO CA-50 DE 10,0 MM - MONTAGEM. AF_12/2015.(SINAPI-2021). - ONERADO</v>
          </cell>
          <cell r="C3445" t="str">
            <v>Kg</v>
          </cell>
          <cell r="D3445">
            <v>16.821634</v>
          </cell>
          <cell r="E3445">
            <v>13.18</v>
          </cell>
        </row>
        <row r="3446">
          <cell r="A3446" t="str">
            <v>506.50.021</v>
          </cell>
          <cell r="B3446" t="str">
            <v>92792 CORTE E DOBRA DE ACO CA-50, DIAMETRO DE 6,3 MM, UTILIZADO EM ESTRUTURAS DIVERSAS, EXCETO LAJES. (SINAPI-2021). - ONERADO.</v>
          </cell>
          <cell r="C3446" t="str">
            <v>Kg</v>
          </cell>
          <cell r="D3446">
            <v>15.647437999999999</v>
          </cell>
          <cell r="E3446">
            <v>12.26</v>
          </cell>
        </row>
        <row r="3447">
          <cell r="A3447" t="str">
            <v>506.50.022</v>
          </cell>
          <cell r="B3447" t="str">
            <v>92776 ARMACAO DE PILAR OU VIGA DE UMA ESTRUTURA CONVENCIONAL DE CONCRETO ARMADO EM UMA EDIFICACAO TERREA OU SOBRADO UTILIZANDO ACO CA-50 DE 6,3 MM - MONTAGEM. (SINAPI-2021). - ONERADO</v>
          </cell>
          <cell r="C3447" t="str">
            <v>Kg</v>
          </cell>
          <cell r="D3447">
            <v>21.467366000000002</v>
          </cell>
          <cell r="E3447">
            <v>16.82</v>
          </cell>
        </row>
        <row r="3448">
          <cell r="A3448" t="str">
            <v>506.50.023</v>
          </cell>
          <cell r="B3448" t="str">
            <v>92801 CORTE E DOBRA DE ACO CA-50, DIAMETRO DE 6,3 MM, UTILIZADO EM LAJE.(SINAPI-2021). - ONERADO</v>
          </cell>
          <cell r="C3448" t="str">
            <v>Kg</v>
          </cell>
          <cell r="D3448">
            <v>15.328363</v>
          </cell>
          <cell r="E3448">
            <v>12.01</v>
          </cell>
        </row>
        <row r="3449">
          <cell r="A3449" t="str">
            <v>506.50.024</v>
          </cell>
          <cell r="B3449" t="str">
            <v>92785 ARMACAO DE LAJE DE UMA ESTRUTURA CONVENCIONAL DE CONCRETO ARMADO EM UMA EDIFICACAO TERREA OU SOBRADO UTILIZANDO ACO CA-50 DE 6,3 MM - MONTAGEM. (SINAPI-2021). - ONERADO.</v>
          </cell>
          <cell r="C3449" t="str">
            <v>Kg</v>
          </cell>
          <cell r="D3449">
            <v>19.629494000000001</v>
          </cell>
          <cell r="E3449">
            <v>15.38</v>
          </cell>
        </row>
        <row r="3450">
          <cell r="A3450" t="str">
            <v>506.50.025</v>
          </cell>
          <cell r="B3450" t="str">
            <v>94963 CONCRETO FCK = 15MPA, TRACO 1:3,4:3,5 (CIMENTO/ AREIA MEDIA/ BRITA 1) - PREPARO MECANICO COM BETONEIRA 400 L.  (SINAPI-2021). - ONERADO.</v>
          </cell>
          <cell r="C3450" t="str">
            <v>m3</v>
          </cell>
          <cell r="D3450">
            <v>459.90194200000002</v>
          </cell>
          <cell r="E3450">
            <v>360.34000000000003</v>
          </cell>
        </row>
        <row r="3451">
          <cell r="A3451" t="str">
            <v>506.50.026</v>
          </cell>
          <cell r="B3451" t="str">
            <v>92873 LANCAMENTO COM USO DE BALDES, ADENSAMENTO E ACABAMENTO DE CONCRETO EM ESTRUTURAS.  (SINAPI-2021). - ONERADO.</v>
          </cell>
          <cell r="C3451" t="str">
            <v>m3</v>
          </cell>
          <cell r="D3451">
            <v>213.98445799999999</v>
          </cell>
          <cell r="E3451">
            <v>167.66</v>
          </cell>
        </row>
        <row r="3452">
          <cell r="A3452" t="str">
            <v>506.50.027</v>
          </cell>
          <cell r="B3452" t="str">
            <v>96616 LASTRO DE CONCRETO MAGRO, APLICADO EM BLOCOS DE COROAMENTO OU SAPATAS. AF_08/2017. (SINAPI-2021) - ONERADO</v>
          </cell>
          <cell r="C3452" t="str">
            <v>m3</v>
          </cell>
          <cell r="D3452">
            <v>658.67290400000002</v>
          </cell>
          <cell r="E3452">
            <v>516.08000000000004</v>
          </cell>
        </row>
        <row r="3453">
          <cell r="A3453" t="str">
            <v>507.00.000</v>
          </cell>
          <cell r="B3453" t="str">
            <v>507 PAREDES, PAINES E DIVISORIAS - ONERADO</v>
          </cell>
          <cell r="D3453">
            <v>0</v>
          </cell>
        </row>
        <row r="3454">
          <cell r="A3454" t="str">
            <v>507.01.004</v>
          </cell>
          <cell r="B3454" t="str">
            <v>507.01.004 ALVENARIA EM PEDRA RACHAO ASSENTADA E REJUNTADA COM ARGAMASSA DE CIMENTO E AREIA NO TRACO 1:4  - ONERADO (SEDUC).</v>
          </cell>
          <cell r="C3454" t="str">
            <v>m3</v>
          </cell>
          <cell r="D3454">
            <v>791.45915600000001</v>
          </cell>
          <cell r="E3454">
            <v>620.12</v>
          </cell>
        </row>
        <row r="3455">
          <cell r="A3455" t="str">
            <v>507.01.005</v>
          </cell>
          <cell r="B3455" t="str">
            <v>507.01.005 ALVENARIA EM PEDRA RACHAO ASSENTADA E REJUNTADA COM ARGAMASSA DE CIMENTO E AREIA NO TRACO 1:6. ONERADO (EMLURB)</v>
          </cell>
          <cell r="C3455" t="str">
            <v>m3</v>
          </cell>
          <cell r="D3455">
            <v>776.94762500000002</v>
          </cell>
          <cell r="E3455">
            <v>608.75</v>
          </cell>
        </row>
        <row r="3456">
          <cell r="A3456" t="str">
            <v>507.01.010</v>
          </cell>
          <cell r="B3456" t="str">
            <v>507.01.010 ALVENARIA EM PEDRA RACHAO ASSENTADA E REJUNTADA COM ARGAMASSA DE CIMENTO E AREIA NO TRACO 1:8. ONERADO (EMLURB)</v>
          </cell>
          <cell r="C3456" t="str">
            <v>m3</v>
          </cell>
          <cell r="D3456">
            <v>760.77690400000006</v>
          </cell>
          <cell r="E3456">
            <v>596.08000000000004</v>
          </cell>
        </row>
        <row r="3457">
          <cell r="A3457" t="str">
            <v>507.01.020</v>
          </cell>
          <cell r="B3457" t="str">
            <v>507.01.020 ALVENARIA EM PEDRA RACHAO ASSENTADA E REJUNTADA COM ARGAMASSA DE CIMENTO E AREIA NO TRACO 1:10. ONERADO (EMLURB)</v>
          </cell>
          <cell r="C3457" t="str">
            <v>m3</v>
          </cell>
          <cell r="D3457">
            <v>753.96146199999998</v>
          </cell>
          <cell r="E3457">
            <v>590.74</v>
          </cell>
        </row>
        <row r="3458">
          <cell r="A3458" t="str">
            <v>507.01.030</v>
          </cell>
          <cell r="B3458" t="str">
            <v>507.01.030 ENROCAMENTO DE PEDRA CICLOPICA JOGADA AO TALUDE, COM MAO DE OBRA AUXILIAR DE TRANSPORTE ATE 10 METROS. ONERADO (EMLURB)</v>
          </cell>
          <cell r="C3458" t="str">
            <v>m3</v>
          </cell>
          <cell r="D3458">
            <v>234.21381299999999</v>
          </cell>
          <cell r="E3458">
            <v>183.51</v>
          </cell>
        </row>
        <row r="3459">
          <cell r="A3459" t="str">
            <v>507.01.035</v>
          </cell>
          <cell r="B3459" t="str">
            <v>507.01.035 ALVENARIA DE TIJOLOS MACICOS PRENSADOS, ASSENTADOS E REJUNTADOS COM ARGAMASSA DE CIMENTO E AREIA NO TRACO 1:6 - 1/2 VEZ. ONERADO (EMLURB)</v>
          </cell>
          <cell r="C3459" t="str">
            <v>m2</v>
          </cell>
          <cell r="D3459">
            <v>161.56681700000001</v>
          </cell>
          <cell r="E3459">
            <v>126.59</v>
          </cell>
        </row>
        <row r="3460">
          <cell r="A3460" t="str">
            <v>507.01.040</v>
          </cell>
          <cell r="B3460" t="str">
            <v>507.01.040 ALVENARIA DE TIJOLOS MACICOS PRENSADOS, ASSENTADOS E REJUNTADOS COM ARGAMASSA DE CIMENTO E AREIA NO TRACO 1:8 - 1/2 VEZ. ONERADO (EMLURB)</v>
          </cell>
          <cell r="C3460" t="str">
            <v>m2</v>
          </cell>
          <cell r="D3460">
            <v>160.17564999999999</v>
          </cell>
          <cell r="E3460">
            <v>125.5</v>
          </cell>
        </row>
        <row r="3461">
          <cell r="A3461" t="str">
            <v>507.01.050</v>
          </cell>
          <cell r="B3461" t="str">
            <v>507.01.050 ALVENARIA DE TIJOLOS MACICOS PRENSADOS, ASSENTADOS E REJUNTADOS COM ARGAMASSA DE CIMENTO E AREIA NO TRACO 1:10 - 1/2 VEZ. ONERADO (EMLURB)</v>
          </cell>
          <cell r="C3461" t="str">
            <v>m2</v>
          </cell>
          <cell r="D3461">
            <v>159.63960399999999</v>
          </cell>
          <cell r="E3461">
            <v>125.08</v>
          </cell>
        </row>
        <row r="3462">
          <cell r="A3462" t="str">
            <v>507.01.055</v>
          </cell>
          <cell r="B3462" t="str">
            <v>507.01.055 ALVENARIA DE TIJOLOS MACICOS PRENSADOS, ASSENTADOS E REJUNTADOS COM ARGAMASSA DE CIMENTO E AREIA NO TRACO 1:6 - 1 VEZ. ONERADO (EMLURB)</v>
          </cell>
          <cell r="C3462" t="str">
            <v>m2</v>
          </cell>
          <cell r="D3462">
            <v>286.41448300000002</v>
          </cell>
          <cell r="E3462">
            <v>224.41</v>
          </cell>
        </row>
        <row r="3463">
          <cell r="A3463" t="str">
            <v>507.01.060</v>
          </cell>
          <cell r="B3463" t="str">
            <v>507.01.060 ALVENARIA DE TIJOLOS MACICOS PRENSADOS, ASSENTADOS E REJUNTADOS COM ARGAMASSA DE CIMENTO E AREIA NO TRACO 1:10 - 1 VEZ. ONERADO (EMLURB)</v>
          </cell>
          <cell r="C3463" t="str">
            <v>m2</v>
          </cell>
          <cell r="D3463">
            <v>281.41138699999999</v>
          </cell>
          <cell r="E3463">
            <v>220.49</v>
          </cell>
        </row>
        <row r="3464">
          <cell r="A3464" t="str">
            <v>507.01.070</v>
          </cell>
          <cell r="B3464" t="str">
            <v>507.01.070 ALVENARIA DE TIJOLOS MACICOS PRENSADOS, ASSENTADOS E REJUNTADOS COM ARGAMASSA DE CIMENTO E AREIA NO TRACO 1:12 - 1 VEZ. ONERADO (EMLURB)</v>
          </cell>
          <cell r="C3464" t="str">
            <v>m2</v>
          </cell>
          <cell r="D3464">
            <v>280.42863599999998</v>
          </cell>
          <cell r="E3464">
            <v>219.72</v>
          </cell>
        </row>
        <row r="3465">
          <cell r="A3465" t="str">
            <v>507.01.075</v>
          </cell>
          <cell r="B3465" t="str">
            <v>507.01.075 ALVENARIA DE TIJOLOS APARENTES DE 2 FUROS, ASSENTADOS E REJUNTADOS COM ARGAMASSA DE CIMENTO E AREIA NO TRACO 1:6 - 1/2 VEZ. ONERADO (EMLURB)</v>
          </cell>
          <cell r="C3465" t="str">
            <v>m2</v>
          </cell>
          <cell r="D3465">
            <v>233.83092300000001</v>
          </cell>
          <cell r="E3465">
            <v>183.21</v>
          </cell>
        </row>
        <row r="3466">
          <cell r="A3466" t="str">
            <v>507.01.080</v>
          </cell>
          <cell r="B3466" t="str">
            <v>507.01.080 ALVENARIA DE TIJOLOS APARENTES DE 2 FUROS, ASSENTADOS E REJUNTADOS COM ARGAMASSA DE CIMENTO E AREIA NO TRACO 1:8 - 1/2 VEZ. ONERADO (EMLURB)</v>
          </cell>
          <cell r="C3466" t="str">
            <v>m2</v>
          </cell>
          <cell r="D3466">
            <v>232.31212600000001</v>
          </cell>
          <cell r="E3466">
            <v>182.02</v>
          </cell>
        </row>
        <row r="3467">
          <cell r="A3467" t="str">
            <v>507.01.090</v>
          </cell>
          <cell r="B3467" t="str">
            <v>507.01.090 ALVENARIA DE TIJOLOS APARENTES DE 2 FUROS, ASSENTADOS E REJUNTADOS COM ARGAMASSA DE CIMENTO E AREIA NO TRACO 1:10 - 1/2 VEZ. ONERADO (EMLURB)</v>
          </cell>
          <cell r="C3467" t="str">
            <v>m2</v>
          </cell>
          <cell r="D3467">
            <v>231.712265</v>
          </cell>
          <cell r="E3467">
            <v>181.55</v>
          </cell>
        </row>
        <row r="3468">
          <cell r="A3468" t="str">
            <v>507.01.095</v>
          </cell>
          <cell r="B3468" t="str">
            <v>507.01.095 ALVENARIA DE TIJOLOS DE 6 FUROS, ASSENTADOS E REJUNTADOS COM ARGAMASSA DE CIMENTO E AREIA NO TRACO 1:6 - 1/2 VEZ. ONERADO (EMLURB)</v>
          </cell>
          <cell r="C3468" t="str">
            <v>m2</v>
          </cell>
          <cell r="D3468">
            <v>96.730777000000003</v>
          </cell>
          <cell r="E3468">
            <v>75.790000000000006</v>
          </cell>
        </row>
        <row r="3469">
          <cell r="A3469" t="str">
            <v>507.01.100</v>
          </cell>
          <cell r="B3469" t="str">
            <v>507.01.100 ALVENARIA DE TIJOLOS DE 6 FUROS, ASSENTADOS E REJUNTADOS COM ARGAMASSA DE CIMENTO E AREIA NO TRACO 1:8 - 1/2 VEZ. ONERADO (EMLURB)</v>
          </cell>
          <cell r="C3469" t="str">
            <v>m2</v>
          </cell>
          <cell r="D3469">
            <v>95.760789000000003</v>
          </cell>
          <cell r="E3469">
            <v>75.03</v>
          </cell>
        </row>
        <row r="3470">
          <cell r="A3470" t="str">
            <v>507.01.110</v>
          </cell>
          <cell r="B3470" t="str">
            <v>507.01.110 ALVENARIA DE TIJOLOS DE 6 FUROS, ASSENTADOS E REJUNTADOS COM ARGAMASSA DE CIMENTO E AREIA NO TRACO 1:10 - 1/2 VEZ. ONERADO (EMLURB)</v>
          </cell>
          <cell r="C3470" t="str">
            <v>m2</v>
          </cell>
          <cell r="D3470">
            <v>95.403424999999999</v>
          </cell>
          <cell r="E3470">
            <v>74.75</v>
          </cell>
        </row>
        <row r="3471">
          <cell r="A3471" t="str">
            <v>507.01.120</v>
          </cell>
          <cell r="B3471" t="str">
            <v>507.01.120 ALVENARIA DE TIJOLOS DE 6 FUROS, ASSENTADOS E REJUNTADOS COM ARGAMASSA DE CIMENTO E AREIA NO TRACO 1:12 - 1/2 VEZ. ONERADO (EMLURB)</v>
          </cell>
          <cell r="C3471" t="str">
            <v>m2</v>
          </cell>
          <cell r="D3471">
            <v>95.122639000000007</v>
          </cell>
          <cell r="E3471">
            <v>74.53</v>
          </cell>
        </row>
        <row r="3472">
          <cell r="A3472" t="str">
            <v>507.01.125</v>
          </cell>
          <cell r="B3472" t="str">
            <v>507.01.125 ALVENARIA DE TIJOLOS DE 6 FUROS, ASSENTADOS E REJUNTADOS COM ARGAMASSA DE CIMENTO E AREIA NO TRACO 1:6 - 1 VEZ. ONERADO (EMLURB)</v>
          </cell>
          <cell r="C3472" t="str">
            <v>m2</v>
          </cell>
          <cell r="D3472">
            <v>170.27118300000001</v>
          </cell>
          <cell r="E3472">
            <v>133.41</v>
          </cell>
        </row>
        <row r="3473">
          <cell r="A3473" t="str">
            <v>507.01.130</v>
          </cell>
          <cell r="B3473" t="str">
            <v>507.01.130 ALVENARIA DE TIJOLOS DE 6 FUROS, ASSENTADOS E REJUNTADOS COM ARGAMASSA DE CIMENTO E AREIA NO TRACO 1:8 - 1 VEZ. ONERADO (EMLURB)</v>
          </cell>
          <cell r="C3473" t="str">
            <v>m2</v>
          </cell>
          <cell r="D3473">
            <v>167.33569300000002</v>
          </cell>
          <cell r="E3473">
            <v>131.11000000000001</v>
          </cell>
        </row>
        <row r="3474">
          <cell r="A3474" t="str">
            <v>507.01.140</v>
          </cell>
          <cell r="B3474" t="str">
            <v>507.01.140 ALVENARIA DE TIJOLOS DE 6 FUROS, ASSENTADOS E REJUNTADOS COM ARGAMASSA DE CIMENTO E AREIA NO TRACO 1:10 - 1 VEZ. ONERADO (EMLURB)</v>
          </cell>
          <cell r="C3474" t="str">
            <v>m2</v>
          </cell>
          <cell r="D3474">
            <v>166.19978599999999</v>
          </cell>
          <cell r="E3474">
            <v>130.22</v>
          </cell>
        </row>
        <row r="3475">
          <cell r="A3475" t="str">
            <v>507.01.150</v>
          </cell>
          <cell r="B3475" t="str">
            <v>507.01.150 ALVENARIA DE TIJOLOS DE 6 FUROS, ASSENTADOS E REJUNTADOS COM ARGAMASSA DE CIMENTO E AREIA NO TRACO 1:12 - 1 VEZ. ONERADO (EMLURB)</v>
          </cell>
          <cell r="C3475" t="str">
            <v>m2</v>
          </cell>
          <cell r="D3475">
            <v>165.40848</v>
          </cell>
          <cell r="E3475">
            <v>129.6</v>
          </cell>
        </row>
        <row r="3476">
          <cell r="A3476" t="str">
            <v>507.01.155</v>
          </cell>
          <cell r="B3476" t="str">
            <v>507.01.155 ALVENARIA DE TIJOLOS DE 8 FUROS, ASSENTADOS E REJUNTADOS COM ARGAMASSA DE CIMENTO E AREIA NO TRACO 1:6 - 1/2 VEZ. ONERADO (EMLURB)</v>
          </cell>
          <cell r="C3476" t="str">
            <v>m2</v>
          </cell>
          <cell r="D3476">
            <v>89.596260000000001</v>
          </cell>
          <cell r="E3476">
            <v>70.2</v>
          </cell>
        </row>
        <row r="3477">
          <cell r="A3477" t="str">
            <v>507.01.160</v>
          </cell>
          <cell r="B3477" t="str">
            <v>507.01.160 ALVENARIA DE TIJOLOS DE 8 FUROS, ASSENTADOS E REJUNTADOS COM ARGAMASSA DE CIMENTO E AREIA NO TRACO 1:8 - 1/2 VEZ. ONERADO (EMLURB)</v>
          </cell>
          <cell r="C3477" t="str">
            <v>m2</v>
          </cell>
          <cell r="D3477">
            <v>88.958110000000005</v>
          </cell>
          <cell r="E3477">
            <v>69.7</v>
          </cell>
        </row>
        <row r="3478">
          <cell r="A3478" t="str">
            <v>507.01.170</v>
          </cell>
          <cell r="B3478" t="str">
            <v>507.01.170 ALVENARIA DE TIJOLOS DE 8 FUROS, ASSENTADOS E REJUNTADOS COM ARGAMASSA DE CIMENTO E AREIA NO TRACO 1:10 - 1/2 VEZ. ONERADO (EMLURB)</v>
          </cell>
          <cell r="C3478" t="str">
            <v>m2</v>
          </cell>
          <cell r="D3478">
            <v>88.626272</v>
          </cell>
          <cell r="E3478">
            <v>69.44</v>
          </cell>
        </row>
        <row r="3479">
          <cell r="A3479" t="str">
            <v>507.01.180</v>
          </cell>
          <cell r="B3479" t="str">
            <v>507.01.180 ALVENARIA DE TIJOLOS DE 8 FUROS, ASSENTADOS E REJUNTADOS COM ARGAMASSA DE CIMENTO E AREIA NO TRACO 1:12 - 1/2 VEZ. ONERADO (EMLURB)</v>
          </cell>
          <cell r="C3479" t="str">
            <v>m2</v>
          </cell>
          <cell r="D3479">
            <v>88.524168000000003</v>
          </cell>
          <cell r="E3479">
            <v>69.36</v>
          </cell>
        </row>
        <row r="3480">
          <cell r="A3480" t="str">
            <v>507.01.185</v>
          </cell>
          <cell r="B3480" t="str">
            <v>507.01.185 ALVENARIA DE TIJOLOS DE 8 FUROS, ASSENTADOS E REJUNTADOS COM ARGAMASSA DE CIMENTO E AREIA NO TRACO 1:6 - 1 VEZ. ONERADO (EMLURB)</v>
          </cell>
          <cell r="C3480" t="str">
            <v>m2</v>
          </cell>
          <cell r="D3480">
            <v>161.09458599999999</v>
          </cell>
          <cell r="E3480">
            <v>126.22</v>
          </cell>
        </row>
        <row r="3481">
          <cell r="A3481" t="str">
            <v>507.01.190</v>
          </cell>
          <cell r="B3481" t="str">
            <v>507.01.190 ALVENARIA DE TIJOLOS DE 8 FUROS, ASSENTADOS E REJUNTADOS COM ARGAMASSA DE CIMENTO E AREIA NO TRACO 1:8 - 1 VEZ. ONERADO (EMLURB)</v>
          </cell>
          <cell r="C3481" t="str">
            <v>m2</v>
          </cell>
          <cell r="D3481">
            <v>158.733431</v>
          </cell>
          <cell r="E3481">
            <v>124.37</v>
          </cell>
        </row>
        <row r="3482">
          <cell r="A3482" t="str">
            <v>507.01.200</v>
          </cell>
          <cell r="B3482" t="str">
            <v>507.01.200 ALVENARIA DE TIJOLOS DE 8 FUROS, ASSENTADOS E REJUNTADOS COM ARGAMASSA DE CIMENTO E AREIANO TRACO 1:10 - 1 VEZ. ONERADO (EMLURB)</v>
          </cell>
          <cell r="C3482" t="str">
            <v>m2</v>
          </cell>
          <cell r="D3482">
            <v>157.75067999999999</v>
          </cell>
          <cell r="E3482">
            <v>123.6</v>
          </cell>
        </row>
        <row r="3483">
          <cell r="A3483" t="str">
            <v>507.01.210</v>
          </cell>
          <cell r="B3483" t="str">
            <v>507.01.210 ALVENARIA DE TIJOLOS DE 8 FUROS, ASSENTADOS E REJUNTADOS COM ARGAMASSA DE CIMENTO E AREIA NO TRACO 1:12 - 1 VEZ. ONERADO (EMLURB)</v>
          </cell>
          <cell r="C3483" t="str">
            <v>m2</v>
          </cell>
          <cell r="D3483">
            <v>157.11252999999999</v>
          </cell>
          <cell r="E3483">
            <v>123.1</v>
          </cell>
        </row>
        <row r="3484">
          <cell r="A3484" t="str">
            <v>507.01.215</v>
          </cell>
          <cell r="B3484" t="str">
            <v>507.01.215 ALVENARIA DE BLOCOS DE CONCRETO, DIMENSOES (10X20X40CM), ASSENTADOS E REJUNTADOS COM ARGAMASSA DE CIMENTO E AREIA NO TRACO 1:6 - 1/2 VEZ. ONERADO (EMLURB)</v>
          </cell>
          <cell r="C3484" t="str">
            <v>m2</v>
          </cell>
          <cell r="D3484">
            <v>103.49516700000001</v>
          </cell>
          <cell r="E3484">
            <v>81.09</v>
          </cell>
        </row>
        <row r="3485">
          <cell r="A3485" t="str">
            <v>507.01.220</v>
          </cell>
          <cell r="B3485" t="str">
            <v>507.01.220 ALVENARIA DE BLOCOS DE CONCRETO, DIMENSOES (10X20X40CM), ASSENTADOS E REJUNTADOS COM ARGAMASSA DE CIMENTO E AREIA NO TRACO 1:8 - 1/2 VEZ. ONERADO (EMLURB)</v>
          </cell>
          <cell r="C3485" t="str">
            <v>m2</v>
          </cell>
          <cell r="D3485">
            <v>102.920832</v>
          </cell>
          <cell r="E3485">
            <v>80.64</v>
          </cell>
        </row>
        <row r="3486">
          <cell r="A3486" t="str">
            <v>507.01.225</v>
          </cell>
          <cell r="B3486" t="str">
            <v>507.01.225 ALVENARIA DE BLOCOS DE CONCRETO, DIMENSOES(20X20X40CM), ASSENTADOS E REJUNTADOS COM ARGAMASSA DE CIMENTO E AREIA NO TRACO 1:6 - 1 VEZ. ONERADO (EMLURB)</v>
          </cell>
          <cell r="C3486" t="str">
            <v>m2</v>
          </cell>
          <cell r="D3486">
            <v>127.425792</v>
          </cell>
          <cell r="E3486">
            <v>99.84</v>
          </cell>
        </row>
        <row r="3487">
          <cell r="A3487" t="str">
            <v>507.01.230</v>
          </cell>
          <cell r="B3487" t="str">
            <v>507.01.230 ALVENARIA DE BLOCOS DE CONCRETO, DIMENSOES (20X20X40CM), ASSENTADOS E REJUNTADOS COM ARGAMASSA DE CIMENTO E AREIA NO TRACO 1:8:1  - 1 VEZ. ONERADO (EMLURB)</v>
          </cell>
          <cell r="C3487" t="str">
            <v>m2</v>
          </cell>
          <cell r="D3487">
            <v>126.26435900000001</v>
          </cell>
          <cell r="E3487">
            <v>98.93</v>
          </cell>
        </row>
        <row r="3488">
          <cell r="A3488" t="str">
            <v>507.01.235</v>
          </cell>
          <cell r="B3488" t="str">
            <v>507.01.235 ALVENARIA APARENTE DE BLOCOS DE CONCRETO, DIM. (10X20X40CM), ASSENTADOS E REJUNTADOS COM ARGAMASSA DE CIMENTO E AREIA NO TRACO 1:6 - 1/2 VEZ. ONERADO (EMLURB)</v>
          </cell>
          <cell r="C3488" t="str">
            <v>m2</v>
          </cell>
          <cell r="D3488">
            <v>119.78075499999998</v>
          </cell>
          <cell r="E3488">
            <v>93.85</v>
          </cell>
        </row>
        <row r="3489">
          <cell r="A3489" t="str">
            <v>507.01.240</v>
          </cell>
          <cell r="B3489" t="str">
            <v>507.01.240 ALVENARIA APARENTE DE BLOCOS DE CONCRETO, DIM. (10X20X40CM), ASSENTADOS E REJUNTADOS COM ARGAMASSA DE CIMENTO E AREIA NO TRACO 1:8 - 1/2 VEZ. ONERADO (EMLURB)</v>
          </cell>
          <cell r="C3489" t="str">
            <v>m2</v>
          </cell>
          <cell r="D3489">
            <v>118.389588</v>
          </cell>
          <cell r="E3489">
            <v>92.76</v>
          </cell>
        </row>
        <row r="3490">
          <cell r="A3490" t="str">
            <v>507.01.245</v>
          </cell>
          <cell r="B3490" t="str">
            <v>507.01.245 ALVENARIA APARENTE DE BLOCOS DE CONCRETO, DIM.(20X20X40CM), ASSENTADOS E REJUNTADOS COM ARGAMASSA DE CIMENTO E AREIA NO TRACO 1:6 - 1 VEZ. ONERADO (EMLURB)</v>
          </cell>
          <cell r="C3490" t="str">
            <v>m2</v>
          </cell>
          <cell r="D3490">
            <v>144.311241</v>
          </cell>
          <cell r="E3490">
            <v>113.07</v>
          </cell>
        </row>
        <row r="3491">
          <cell r="A3491" t="str">
            <v>507.01.250</v>
          </cell>
          <cell r="B3491" t="str">
            <v>507.01.250 ALVENARIA APARENTE DE BLOCOS DE CONCRETO, DIM. (20X20X40CM), ASSENTADOS E REJUNTADOS COM ARGAMASSA DE CIMENTO E AREIA NO TRACO 1:8 - 1 VEZ. ONERADO (EMLURB)</v>
          </cell>
          <cell r="C3491" t="str">
            <v>m2</v>
          </cell>
          <cell r="D3491">
            <v>143.14980800000001</v>
          </cell>
          <cell r="E3491">
            <v>112.16</v>
          </cell>
        </row>
        <row r="3492">
          <cell r="A3492" t="str">
            <v>507.01.260</v>
          </cell>
          <cell r="B3492" t="str">
            <v>507.01.260 ALVENARIA ESTRUTURAL DE BLOCOS DE CONCRETO COM DIM 14X19X39 CM (RESIST. MIN. DE 4,5 MPA) ASSENTADOS COM ARGAMASSA MISTA DE CIMENTO, CAL E AREIA NO TRACO 1:0,25:3. ONERADO (EMLURB)</v>
          </cell>
          <cell r="C3492" t="str">
            <v>m2</v>
          </cell>
          <cell r="D3492">
            <v>127.51513299999999</v>
          </cell>
          <cell r="E3492">
            <v>99.91</v>
          </cell>
        </row>
        <row r="3493">
          <cell r="A3493" t="str">
            <v>507.01.261</v>
          </cell>
          <cell r="B3493" t="str">
            <v>507.01.261 VERGA EM CONCRETO ARMADO PRE-MOLDADO FCK 15 MPA, SECAO 0,10X0,15M - ONERADO (SEDUC).</v>
          </cell>
          <cell r="C3493" t="str">
            <v>m</v>
          </cell>
          <cell r="D3493">
            <v>53.247236000000001</v>
          </cell>
          <cell r="E3493">
            <v>41.72</v>
          </cell>
        </row>
        <row r="3494">
          <cell r="A3494" t="str">
            <v>507.01.262</v>
          </cell>
          <cell r="B3494" t="str">
            <v>507.01.262 ALVENARIA ESTRUTURAL DE BLOCOS DE CONCRETO COM DIM 19X19X39 CM (RESIST. MIN. DE 4,5 MPA) ASSENTADOS COM ARGAMASSA MISTA DE CIMENTO, CAL E AREIA NO TRACO 1:0,25:3. ONERADO (EMLURB)</v>
          </cell>
          <cell r="C3494" t="str">
            <v>m2</v>
          </cell>
          <cell r="D3494">
            <v>148.91868400000001</v>
          </cell>
          <cell r="E3494">
            <v>116.68</v>
          </cell>
        </row>
        <row r="3495">
          <cell r="A3495" t="str">
            <v>507.01.263</v>
          </cell>
          <cell r="B3495" t="str">
            <v>507.01.263 VERGA EM CONCRETO ARMADO PRE-MOLDADO FCK 15 MPA, SECAO 0,10X0,15M.(SEDUC). - ONERADO</v>
          </cell>
          <cell r="C3495" t="str">
            <v>m</v>
          </cell>
          <cell r="D3495">
            <v>53.247236000000001</v>
          </cell>
          <cell r="E3495">
            <v>41.72</v>
          </cell>
        </row>
        <row r="3496">
          <cell r="A3496" t="str">
            <v>507.01.270</v>
          </cell>
          <cell r="B3496" t="str">
            <v>507.01.270 CALHA (U) ESTRUTURAL DE BLOCOS DE CONCRETO COMDIM 14X19X39 CM (RESIST. MIN. DE 4,5 MPA) ASSENTADOS COM ARGAMASSA MISTA DE CIMENTO, CAL E AREIA NO TRACO 1:0,25:3. ONERADO (EMLURB)</v>
          </cell>
          <cell r="C3496" t="str">
            <v>m</v>
          </cell>
          <cell r="D3496">
            <v>26.444935999999998</v>
          </cell>
          <cell r="E3496">
            <v>20.72</v>
          </cell>
        </row>
        <row r="3497">
          <cell r="A3497" t="str">
            <v>507.01.272</v>
          </cell>
          <cell r="B3497" t="str">
            <v>507.01.272 CALHA (U) ESTRUTURAL DE BLOCOS DE CONCRETO COM DIM 19X19X39 CM (RESIST. MIN. DE 4,5 MPA) ASSENTADOS COM ARGAMASSA MISTA DE CIMENTO, CAL E AREIA NO TRACO 1:0,25:3. ONERADO (EMLURB)</v>
          </cell>
          <cell r="C3497" t="str">
            <v>m</v>
          </cell>
          <cell r="D3497">
            <v>30.822644999999998</v>
          </cell>
          <cell r="E3497">
            <v>24.15</v>
          </cell>
        </row>
        <row r="3498">
          <cell r="A3498" t="str">
            <v>507.02.010</v>
          </cell>
          <cell r="B3498" t="str">
            <v>507.02.010 COBOGOS DE CIMENTO PRENSADO. ONERADO (EMLURB)</v>
          </cell>
          <cell r="C3498" t="str">
            <v>m2</v>
          </cell>
          <cell r="D3498">
            <v>201.78303</v>
          </cell>
          <cell r="E3498">
            <v>158.1</v>
          </cell>
        </row>
        <row r="3499">
          <cell r="A3499" t="str">
            <v>507.02.020</v>
          </cell>
          <cell r="B3499" t="str">
            <v>507.02.020 COBOGOS CERAMICOS. ONERADO (EMLURB)</v>
          </cell>
          <cell r="C3499" t="str">
            <v>m2</v>
          </cell>
          <cell r="D3499">
            <v>231.0103</v>
          </cell>
          <cell r="E3499">
            <v>181</v>
          </cell>
        </row>
        <row r="3500">
          <cell r="A3500" t="str">
            <v>507.02.040</v>
          </cell>
          <cell r="B3500" t="str">
            <v>507.02.040 FORNECIMENTO E EXECUCAO DE ELEMENTO VAZADO DE CONCRETO 29 X 29 X 6 CM. (SEDUC) - ONERADO.</v>
          </cell>
          <cell r="C3500" t="str">
            <v>m2</v>
          </cell>
          <cell r="D3500">
            <v>315.37372999999997</v>
          </cell>
          <cell r="E3500">
            <v>247.1</v>
          </cell>
        </row>
        <row r="3501">
          <cell r="A3501" t="str">
            <v>507.02.045</v>
          </cell>
          <cell r="B3501" t="str">
            <v>507.02.045 FORNECIMENTO E EXECUCAO DE ELEMENTO VAZADO DE CONCRETO 7X50X50CM, ASSENTADO COM ARGAMASSA TRACO 1:4 (CIMENTO E AREIA). (SEDUC) - ONERADO.</v>
          </cell>
          <cell r="C3501" t="str">
            <v>m2</v>
          </cell>
          <cell r="D3501">
            <v>212.389083</v>
          </cell>
          <cell r="E3501">
            <v>166.41</v>
          </cell>
        </row>
        <row r="3502">
          <cell r="A3502" t="str">
            <v>507.03.010</v>
          </cell>
          <cell r="B3502" t="str">
            <v>507.03.010 MURO COM EMBASAMENTO DE 50CM E ALTURA DA ALVENARIA DE ELEVACAO DE 1,6M, COM COLUNAS ESPACADAS DE 3 EM 3 METROS, INCLUSIVE CHAPISCO, MASSA UNICA E CAIACAO, E AINDA ESCAVACAO, REATERRO, REMOCAO DE MATERIAL ESCAVADO E CONCRETO MAGRO. ONERADO (EMLURB)</v>
          </cell>
          <cell r="C3502" t="str">
            <v>m</v>
          </cell>
          <cell r="D3502">
            <v>594.09212400000001</v>
          </cell>
          <cell r="E3502">
            <v>465.48</v>
          </cell>
        </row>
        <row r="3503">
          <cell r="A3503" t="str">
            <v>507.03.020</v>
          </cell>
          <cell r="B3503" t="str">
            <v>507.03.020 MURO COM EMBASAMENTO DE 5O CM E ALTURA DA ALVENARIA DE ELEVACAO DE 1,8 M, COM COLUNAS ESPACADAS DE 3 EM 3 METROS, INCLUSIVE CHAPISCO, MASSA UNICA E CAIACAO, E AINDA ESCAVACAO, REATERRO, REMOCAO DO MATERIAL ESCAVADO E CONCRETO MAGRO. ONERADO (EMLURB)</v>
          </cell>
          <cell r="C3503" t="str">
            <v>m</v>
          </cell>
          <cell r="D3503">
            <v>651.37246800000003</v>
          </cell>
          <cell r="E3503">
            <v>510.36</v>
          </cell>
        </row>
        <row r="3504">
          <cell r="A3504" t="str">
            <v>507.03.030</v>
          </cell>
          <cell r="B3504" t="str">
            <v>507.03.030 MURO COM EMBASAMENTO DE 30 CM E ALTURA DE 1,5M, EM COBOGOS DE CONCRETO, COM COLUNAS EM ALVENARIA ESPACADAS DE 3 EM 3 M REVESTIDAS ECAIADAS, E AINDA ESCAVACAO, REATERRO, REMOCAO DO MATERIAL ESCAVADO E CONCRETO MAGRO. ONERADO (EMLURB)</v>
          </cell>
          <cell r="C3504" t="str">
            <v>m</v>
          </cell>
          <cell r="D3504">
            <v>413.11278400000003</v>
          </cell>
          <cell r="E3504">
            <v>323.68</v>
          </cell>
        </row>
        <row r="3505">
          <cell r="A3505" t="str">
            <v>507.03.041</v>
          </cell>
          <cell r="B3505" t="str">
            <v>507.03.041 MURO COM EMBASAMENTO DE 50 CM E ALTURA DA ALVENARIA DE ELEVACAO DE 1,8 M, COM COLUNAS ESPACADAS DE 3 EM 3 METROS, INCLUSIVE CHAPISCO, EMBOÇO E AINDA ESCAVACAO, REATERRO, REMOCAO DO MATERIAL ESCAVADO E CONCRETO MAGRO. ONERADO (SEDUC)</v>
          </cell>
          <cell r="C3505" t="str">
            <v>m</v>
          </cell>
          <cell r="D3505">
            <v>811.50982900000008</v>
          </cell>
          <cell r="E3505">
            <v>635.83000000000004</v>
          </cell>
        </row>
        <row r="3506">
          <cell r="A3506" t="str">
            <v>507.03.042</v>
          </cell>
          <cell r="B3506" t="str">
            <v>507.03.042 MURO COM EMBASAMENTO DE 50 CM E ALTURA DA ALVENARIA DE ELEVACAO DE 3,0 M, COM COLUNAS ESPACADAS DE 3 EM 3 METROS, INCLUSIVE CHAPISCO, EMBOÇO E AINDA ESCAVACAO, REATERRO, REMOCAO DO MATERIAL ESCAVADO E CONCRETO MAGRO. ONERADO (SEDUC)</v>
          </cell>
          <cell r="C3506" t="str">
            <v>m</v>
          </cell>
          <cell r="D3506">
            <v>1172.4219430000001</v>
          </cell>
          <cell r="E3506">
            <v>918.61</v>
          </cell>
        </row>
        <row r="3507">
          <cell r="A3507" t="str">
            <v>507.04.010</v>
          </cell>
          <cell r="B3507" t="str">
            <v>507.04.010 FORNECIMENTO E ASSENTAMENTO DE DIVISORIA EM PERFIS DE ALUMINIO, TIPO AL1 (PAINEL/PAINEL), EUCATEX OU SIMILAR, SEM PORTA. ONERADO (EMLURB)</v>
          </cell>
          <cell r="C3507" t="str">
            <v>m2</v>
          </cell>
          <cell r="D3507">
            <v>172.12181800000002</v>
          </cell>
          <cell r="E3507">
            <v>134.86000000000001</v>
          </cell>
        </row>
        <row r="3508">
          <cell r="A3508" t="str">
            <v>507.04.020</v>
          </cell>
          <cell r="B3508" t="str">
            <v>507.04.020 FORNECIMENTO E ASSENTAMENTO DE DIVISORIA EM PERFIS DE ALUMINIO, TIPO AL4 (PAINEL/VIDRO), EUCATEX OU SIMILAR, SEM PORTA. ONERADO (EMLURB)</v>
          </cell>
          <cell r="C3508" t="str">
            <v>m2</v>
          </cell>
          <cell r="D3508">
            <v>171.67511299999998</v>
          </cell>
          <cell r="E3508">
            <v>134.51</v>
          </cell>
        </row>
        <row r="3509">
          <cell r="A3509" t="str">
            <v>507.04.030</v>
          </cell>
          <cell r="B3509" t="str">
            <v>507.04.030 DIVISORIA EM PLACA PRE-MOLDADA DE CONCRETO COM ESPESSURA DE 7 CM E ACABAMENTO APARENTE. ONERADO (EMLURB)</v>
          </cell>
          <cell r="C3509" t="str">
            <v>m2</v>
          </cell>
          <cell r="D3509">
            <v>335.38611399999996</v>
          </cell>
          <cell r="E3509">
            <v>262.77999999999997</v>
          </cell>
        </row>
        <row r="3510">
          <cell r="A3510" t="str">
            <v>507.04.040</v>
          </cell>
          <cell r="B3510" t="str">
            <v>507.04.040 FORNECIMENTO E ASSENTAMENTO DE PORTA DE 0,80X2,10M, PARA DIVISORIA EUCATEX OU SIMILAR, COM VISOR, INCLUSIVE FERRAGENS. ONERADO (EMLURB)</v>
          </cell>
          <cell r="C3510" t="str">
            <v>Un</v>
          </cell>
          <cell r="D3510">
            <v>593.428448</v>
          </cell>
          <cell r="E3510">
            <v>464.96</v>
          </cell>
        </row>
        <row r="3511">
          <cell r="A3511" t="str">
            <v>507.04.050</v>
          </cell>
          <cell r="B3511" t="str">
            <v>507.04.050 FORNECIMENTO E ASSENTAMENTO DE PORTA DE 0.80X2.10M, PARA DIVISORIA EUCATEX OU SIMILAR, SEM VISOR, INCLUSIVE FERRAGENS. ONERADO (EMLURB)</v>
          </cell>
          <cell r="C3511" t="str">
            <v>Un</v>
          </cell>
          <cell r="D3511">
            <v>468.23618099999999</v>
          </cell>
          <cell r="E3511">
            <v>366.87</v>
          </cell>
        </row>
        <row r="3512">
          <cell r="A3512" t="str">
            <v>507.05.030</v>
          </cell>
          <cell r="B3512" t="str">
            <v>507.05.030 ALAMBRADO COM TELA DE ARAME GALVANIZADO, ZINCADO PESADO, MALHA QUADRANGULAR 2X2", FIO 14BWG, SEM REVESTIMENTO EM PVC, FIXADO EM MOUROES DE CONCRETO SECAO 10 X 10 CM RETO, A CADA 1,80M, CABO DE ACO 1/4" NO ARREMATE INFERIOR EM MURETA DE ALVENARIA EXISTENTE. ALTURA LIVRE DE 1,80M - ONERADO (SEDUC).</v>
          </cell>
          <cell r="C3512" t="str">
            <v>m</v>
          </cell>
          <cell r="D3512">
            <v>201.578822</v>
          </cell>
          <cell r="E3512">
            <v>157.94</v>
          </cell>
        </row>
        <row r="3513">
          <cell r="A3513" t="str">
            <v>507.06.005</v>
          </cell>
          <cell r="B3513" t="str">
            <v>507.06.005 FORNECIMENTO E INSTALACAO DE PAREDE EM BLOCOS DE GESSO COM 67 X 50 X 7 CM - ONERADO (SEDUC).</v>
          </cell>
          <cell r="C3513" t="str">
            <v>m2</v>
          </cell>
          <cell r="D3513">
            <v>72.659758999999994</v>
          </cell>
          <cell r="E3513">
            <v>56.93</v>
          </cell>
        </row>
        <row r="3514">
          <cell r="A3514" t="str">
            <v>507.06.010</v>
          </cell>
          <cell r="B3514" t="str">
            <v>507.06.010 FORNECIMENTO E MONTAGEM EM DRYWALL COM ESPESSURA DE 140MM E ALTURA MENOR QUE 3M, INCLUSIVE TRATAMENTO ACUSTICO COM LA DE VIDRO. (SEDUC) - ONERADO</v>
          </cell>
          <cell r="C3514" t="str">
            <v>m2</v>
          </cell>
          <cell r="D3514">
            <v>177.58438199999998</v>
          </cell>
          <cell r="E3514">
            <v>139.13999999999999</v>
          </cell>
        </row>
        <row r="3515">
          <cell r="A3515" t="str">
            <v>507.06.050</v>
          </cell>
          <cell r="B3515" t="str">
            <v>507.06.050 ESTRUTURA METALICA COM GUIAS SIMPLES PARA PAREDES DE GESSO ACARTONADO, USO INTERNO. (SEDUC) - ONERADO</v>
          </cell>
          <cell r="C3515" t="str">
            <v>m2</v>
          </cell>
          <cell r="D3515">
            <v>57.573892999999998</v>
          </cell>
          <cell r="E3515">
            <v>45.11</v>
          </cell>
        </row>
        <row r="3516">
          <cell r="A3516" t="str">
            <v>507.07.010</v>
          </cell>
          <cell r="B3516" t="str">
            <v>507.07.010 - DIVISORIA EM GRANITO CINZA CORUMBA POLIDO, ESPESSURA 2CM, INCLUSIVE MONTAGEM COM FERRAGENS - ONERADO (SEDUC).</v>
          </cell>
          <cell r="C3516" t="str">
            <v>m2</v>
          </cell>
          <cell r="D3516">
            <v>734.8680139999999</v>
          </cell>
          <cell r="E3516">
            <v>575.78</v>
          </cell>
        </row>
        <row r="3517">
          <cell r="A3517" t="str">
            <v>507.07.021</v>
          </cell>
          <cell r="B3517" t="str">
            <v>507.07.021 FORNECIMENTO E INSTALACAO DE DIVISORIA EM GRANITO CINZA ANDORINHA, POLIDO E= 2 CM, INCLUSIVE FIXACAO E FERRAGENS - ONERADO (SEDUC).</v>
          </cell>
          <cell r="C3517" t="str">
            <v>m2</v>
          </cell>
          <cell r="D3517">
            <v>387.31876100000005</v>
          </cell>
          <cell r="E3517">
            <v>303.47000000000003</v>
          </cell>
        </row>
        <row r="3518">
          <cell r="A3518" t="str">
            <v>507.50.001</v>
          </cell>
          <cell r="B3518" t="str">
            <v>87525 ALVENARIA DE VEDACAO DE BLOCOS CERAMICOS FURADOS NA HORIZONTAL DE 14X9X19CM (ESPESSURA 14CM, BLOCO DEITADO) DE PAREDES COM AREA LIQUIDA MAIOR OU IGUAL A 6M2 COM VAOS E ARGAMASSA DE ASSENTAMENTO COM PREPARO EM BETONEIRA. (SINAPI-2021) - ONERADO</v>
          </cell>
          <cell r="C3518" t="str">
            <v>m2</v>
          </cell>
          <cell r="D3518">
            <v>146.034246</v>
          </cell>
          <cell r="E3518">
            <v>114.42</v>
          </cell>
        </row>
        <row r="3519">
          <cell r="A3519" t="str">
            <v>507.50.002</v>
          </cell>
          <cell r="B3519" t="str">
            <v>87489 ALVENARIA DE VEDACAO DE BLOCOS CERAMICOS FURADOS NA VERTICAL DE 9X19X39CM (ESPESSURA 9CM) DE PAREDES COM AREA LIQUIDA MAIOR OU IGUAL A 6M2 COM VAOS E ARGAMASSA DE ASSENTAMENTO COM PREPARO EM BETONEIRA. (SINAPI-2021) - ONERADO</v>
          </cell>
          <cell r="C3519" t="str">
            <v>m2</v>
          </cell>
          <cell r="D3519">
            <v>52.545271</v>
          </cell>
          <cell r="E3519">
            <v>41.17</v>
          </cell>
        </row>
        <row r="3520">
          <cell r="A3520" t="str">
            <v>508.00.000</v>
          </cell>
          <cell r="B3520" t="str">
            <v>508 COBERTURAS E IMPERMEABILIZACOES - ONERADO</v>
          </cell>
          <cell r="D3520">
            <v>0</v>
          </cell>
        </row>
        <row r="3521">
          <cell r="A3521" t="str">
            <v>508.01.010</v>
          </cell>
          <cell r="B3521" t="str">
            <v>508.01.010 ESTRUTURA DE COBERTA EM MADEIRA DE LEI, PARA TELHAS ONDULADAS DE CIMENTO AMIANTO, ALUMINIO OU PLASTICAS - VAO ATE 10 M. ONERADO (EMLURB)</v>
          </cell>
          <cell r="C3521" t="str">
            <v>m2</v>
          </cell>
          <cell r="D3521">
            <v>181.10697000000002</v>
          </cell>
          <cell r="E3521">
            <v>141.9</v>
          </cell>
        </row>
        <row r="3522">
          <cell r="A3522" t="str">
            <v>508.01.020</v>
          </cell>
          <cell r="B3522" t="str">
            <v>508.01.020 ESTRUTURA DE COBERTA EM MADEIRA DE LEI, PARA TELHAS ONDULADAS DE CIMENTO AMIANTO, ALUMINIO OU PLASTICAS - VAO DE 10 A 15 M. ONERADO (EMLURB)</v>
          </cell>
          <cell r="C3522" t="str">
            <v>m2</v>
          </cell>
          <cell r="D3522">
            <v>214.17590300000001</v>
          </cell>
          <cell r="E3522">
            <v>167.81</v>
          </cell>
        </row>
        <row r="3523">
          <cell r="A3523" t="str">
            <v>508.01.030</v>
          </cell>
          <cell r="B3523" t="str">
            <v>508.01.030 ESTRUTURA DE COBERTA EM MADEIRA DE LEI, PARA TELHAS ONDULADAS DE CIMENTO AMIANTO, ALUMINIO OU PLASTICAS - VAO DE 15 A 20 M. ONERADO (EMLURB)</v>
          </cell>
          <cell r="C3523" t="str">
            <v>m2</v>
          </cell>
          <cell r="D3523">
            <v>259.40797500000002</v>
          </cell>
          <cell r="E3523">
            <v>203.25</v>
          </cell>
        </row>
        <row r="3524">
          <cell r="A3524" t="str">
            <v>508.01.035</v>
          </cell>
          <cell r="B3524" t="str">
            <v>508.01.035 ESTRUTURA DE COBERTA EM MADEIRA DE LEI PARATELHAS CERAMICAS - VAO ATE 4 M. ONERADO (EMLURB)</v>
          </cell>
          <cell r="C3524" t="str">
            <v>m2</v>
          </cell>
          <cell r="D3524">
            <v>197.864789</v>
          </cell>
          <cell r="E3524">
            <v>155.03</v>
          </cell>
        </row>
        <row r="3525">
          <cell r="A3525" t="str">
            <v>508.01.040</v>
          </cell>
          <cell r="B3525" t="str">
            <v>508.01.040 ESTRUTURA DE COBERTA EM MADEIRA DE LEI PARATELHAS CERAMICAS - VAO DE 4 A 7 M. ONERADO (EMLURB)</v>
          </cell>
          <cell r="C3525" t="str">
            <v>m2</v>
          </cell>
          <cell r="D3525">
            <v>222.191067</v>
          </cell>
          <cell r="E3525">
            <v>174.09</v>
          </cell>
        </row>
        <row r="3526">
          <cell r="A3526" t="str">
            <v>508.01.050</v>
          </cell>
          <cell r="B3526" t="str">
            <v>508.01.050 ESTRUTURA DE COBERTA EM MADEIRA DE LEI PARATELHAS CERAMICAS - VAO DE 7 A 10 M. ONERADO (EMLURB)</v>
          </cell>
          <cell r="C3526" t="str">
            <v>m2</v>
          </cell>
          <cell r="D3526">
            <v>247.33417699999998</v>
          </cell>
          <cell r="E3526">
            <v>193.79</v>
          </cell>
        </row>
        <row r="3527">
          <cell r="A3527" t="str">
            <v>508.01.060</v>
          </cell>
          <cell r="B3527" t="str">
            <v>508.01.060 ESTRUTURA DE COBERTA EM MADEIRA DE LEI PARATELHAS CERAMICAS - VAO DE 10 A 13 M. ONERADO (EMLURB)</v>
          </cell>
          <cell r="C3527" t="str">
            <v>m2</v>
          </cell>
          <cell r="D3527">
            <v>278.02919200000002</v>
          </cell>
          <cell r="E3527">
            <v>217.84</v>
          </cell>
        </row>
        <row r="3528">
          <cell r="A3528" t="str">
            <v>508.01.070</v>
          </cell>
          <cell r="B3528" t="str">
            <v>508.01.070 ESTRUTURA DE COBERTA EM MADEIRA DE LEI PARATELHAS AUTOPORTANTES DE CIMENTO AMIANTO, TIPO CANALETE 90 OU KALHETAO. ONERADO (EMLURB)</v>
          </cell>
          <cell r="C3528" t="str">
            <v>m2</v>
          </cell>
          <cell r="D3528">
            <v>16.451506999999999</v>
          </cell>
          <cell r="E3528">
            <v>12.89</v>
          </cell>
        </row>
        <row r="3529">
          <cell r="A3529" t="str">
            <v>508.01.080</v>
          </cell>
          <cell r="B3529" t="str">
            <v>508.01.080 ESTRUTURA DE COBERTA EM MADEIRA DE LEI PARATELHAS AUTOPORTANTES DE CIMENTO AMIANTO, TIPO CANALETE 49, OU KALHETA OU MAXIPLAC. ONERADO (EMLURB)</v>
          </cell>
          <cell r="C3529" t="str">
            <v>m2</v>
          </cell>
          <cell r="D3529">
            <v>26.929930000000002</v>
          </cell>
          <cell r="E3529">
            <v>21.1</v>
          </cell>
        </row>
        <row r="3530">
          <cell r="A3530" t="str">
            <v>508.01.090</v>
          </cell>
          <cell r="B3530" t="str">
            <v>508.01.090 ESTRUTURA DE COBERTA EM MADEIRA DE LEI, PONTALETADA PARA TELHAS ONDULADAS DE CIMENTO AMIANTO, ALUMINIO OU PLASTICAS, SOBRE LAJE. ONERADO (EMLURB)</v>
          </cell>
          <cell r="C3530" t="str">
            <v>m2</v>
          </cell>
          <cell r="D3530">
            <v>127.285399</v>
          </cell>
          <cell r="E3530">
            <v>99.73</v>
          </cell>
        </row>
        <row r="3531">
          <cell r="A3531" t="str">
            <v>508.01.101</v>
          </cell>
          <cell r="B3531" t="str">
            <v>508.01.101 FORNECIMENTO E COLOCACAO DE RIPA EM MADEIRA DE LEI, DE 2,5 X 5 CM PARA COBERTA EM TELHA CERAMICA  - ONERADO (SEDUC).</v>
          </cell>
          <cell r="C3531" t="str">
            <v>m</v>
          </cell>
          <cell r="D3531">
            <v>11.793012000000001</v>
          </cell>
          <cell r="E3531">
            <v>9.24</v>
          </cell>
        </row>
        <row r="3532">
          <cell r="A3532" t="str">
            <v>508.01.102</v>
          </cell>
          <cell r="B3532" t="str">
            <v>508.01.102 FORNECIMENTO E COLOCACAO DE RIPA EM MADEIRA DE LEI, DE 5 X 1 CM PARA COBERTA EM TELHA CERAMICA (SEDUC). - ONERADO</v>
          </cell>
          <cell r="C3532" t="str">
            <v>m</v>
          </cell>
          <cell r="D3532">
            <v>9.4063309999999998</v>
          </cell>
          <cell r="E3532">
            <v>7.37</v>
          </cell>
        </row>
        <row r="3533">
          <cell r="A3533" t="str">
            <v>508.01.103</v>
          </cell>
          <cell r="B3533" t="str">
            <v>508.01.103 FORNECIMENTO E COLOCACAO DE CAIBROS EM MADEIRA DE LEI, DE 3 X 5 CM PARA COBERTA EM TELHA CERAMICA (SEDUC). - ONERADO</v>
          </cell>
          <cell r="C3533" t="str">
            <v>m</v>
          </cell>
          <cell r="D3533">
            <v>18.889240000000001</v>
          </cell>
          <cell r="E3533">
            <v>14.8</v>
          </cell>
        </row>
        <row r="3534">
          <cell r="A3534" t="str">
            <v>508.01.104</v>
          </cell>
          <cell r="B3534" t="str">
            <v>508.01.104 ESTRUTURA DE MADEIRA DE LEI PARA TELHAS CERAMICAS, COM VAO DE 10M ATE 13M ONERADO (SEDUC)</v>
          </cell>
          <cell r="C3534" t="str">
            <v>m2</v>
          </cell>
          <cell r="D3534">
            <v>289.09471300000001</v>
          </cell>
          <cell r="E3534">
            <v>226.51</v>
          </cell>
        </row>
        <row r="3535">
          <cell r="A3535" t="str">
            <v>508.01.107</v>
          </cell>
          <cell r="B3535" t="str">
            <v>508.01.107 FORNECIMENTO E COLOCACAO DE LINHA EM MADEIRA DE LEI DE 3"x9" (7,62CM X 22,86CM) PARA ESTRUTURA DE COBERTA EM TELHA CERAMICA, CONSIDERANDO ABERTURA DE ENCAIXES E FIXACAO DA MESMA NA ESTRUTURA EXISTENTE. (OBS DA SECRETARIA: CONFORME ITENS SE 0104, SE 0403 EO01.03 DAS ESPECIFICACOES GERAIS)  - ONERADO (SEDUC).</v>
          </cell>
          <cell r="C3535" t="str">
            <v>m</v>
          </cell>
          <cell r="D3535">
            <v>139.78037599999999</v>
          </cell>
          <cell r="E3535">
            <v>109.52</v>
          </cell>
        </row>
        <row r="3536">
          <cell r="A3536" t="str">
            <v>508.01.108</v>
          </cell>
          <cell r="B3536" t="str">
            <v>508.01.108 FORNECIMENTO E COLOCACAO DE CAIBROS EM MADEIRA DE LEI DE 5X6CM PARA COBERTA EM TELHA CERAMICA - ONERADO (SEDUC).</v>
          </cell>
          <cell r="C3536" t="str">
            <v>m</v>
          </cell>
          <cell r="D3536">
            <v>29.342136999999997</v>
          </cell>
          <cell r="E3536">
            <v>22.99</v>
          </cell>
        </row>
        <row r="3537">
          <cell r="A3537" t="str">
            <v>508.01.109</v>
          </cell>
          <cell r="B3537" t="str">
            <v>508.01.109 RECOLOCACAO DE RIPAS EM MADEIRAMENTO DE TELHADO, CONSIDERANDO REAPROVEITAMENTO DE MATERIAL - ONERADO (SEDUC).</v>
          </cell>
          <cell r="C3537" t="str">
            <v>m</v>
          </cell>
          <cell r="D3537">
            <v>3.1524610000000002</v>
          </cell>
          <cell r="E3537">
            <v>2.4700000000000002</v>
          </cell>
        </row>
        <row r="3538">
          <cell r="A3538" t="str">
            <v>508.01.110</v>
          </cell>
          <cell r="B3538" t="str">
            <v>508.01.110 FORNECIMENTO E COLOCACAO DE LINHA 3"x12" (7,62CM X 30,48CM),EM MADEIRA DE LEI, PARA ESTRUTURA DE COBERTA EM TELHA CERAMICA, CONSIDERANDO ABERTURA DE ENCAIXES E FIXACAO DA MESMA NA ESTRUTURA EXISTENTE. (OBS: ITENS SE 0104, SE 0403 EO01.03 DAS ESPECIF. GERAIS) - ONERADO (SEDUC).</v>
          </cell>
          <cell r="C3538" t="str">
            <v>m</v>
          </cell>
          <cell r="D3538">
            <v>175.07007099999998</v>
          </cell>
          <cell r="E3538">
            <v>137.16999999999999</v>
          </cell>
        </row>
        <row r="3539">
          <cell r="A3539" t="str">
            <v>508.01.114</v>
          </cell>
          <cell r="B3539" t="str">
            <v>508.01.114 EXECUCAO DE ESTRUTURA DE MADEIRA, NAO APARELHADA, PARA COBERTA COM TELHAS CERAMICAS, VAOS DE 7M ATE 10 M, COM REAPROVEITAMENTO DA MADEIRA - ONERADO (SEDUC).</v>
          </cell>
          <cell r="C3539" t="str">
            <v>m2</v>
          </cell>
          <cell r="D3539">
            <v>103.01017299999999</v>
          </cell>
          <cell r="E3539">
            <v>80.709999999999994</v>
          </cell>
        </row>
        <row r="3540">
          <cell r="A3540" t="str">
            <v>508.01.115</v>
          </cell>
          <cell r="B3540" t="str">
            <v>508.01.115 ESTRUTURA DE MADEIRA DE LEI PARA TELHAS CERAMICAS, COM VAOS DE 7M ATE 10 M (SEDUC)</v>
          </cell>
          <cell r="C3540" t="str">
            <v>m2</v>
          </cell>
          <cell r="D3540">
            <v>257.34036900000001</v>
          </cell>
          <cell r="E3540">
            <v>201.63</v>
          </cell>
        </row>
        <row r="3541">
          <cell r="A3541" t="str">
            <v>508.01.116</v>
          </cell>
          <cell r="B3541" t="str">
            <v>508.01.116 FORNECIMENTO E COLOCACAO DE LINHA DE MADEIRA DE LEI 3"X4" (7,62CM X 10,16CM), PARA ESTRUTURA DE COBERTA EM TELHA CERAMICA, CONSIDERANDO ABERTURA DE ENCAIXES E FIXACAO DA MESMA NA ESTRUTURA EXISTENTE. (OBS DA SECRETARIA: CONFORME ITENS SE 0104, SE 0403 EO01.03 DAS ESPECIFICACOES GERAIS) - ONERADO (SEDUC).</v>
          </cell>
          <cell r="C3541" t="str">
            <v>m</v>
          </cell>
          <cell r="D3541">
            <v>80.853605000000002</v>
          </cell>
          <cell r="E3541">
            <v>63.35</v>
          </cell>
        </row>
        <row r="3542">
          <cell r="A3542" t="str">
            <v>508.01.117</v>
          </cell>
          <cell r="B3542" t="str">
            <v>508.01.117 FORNECIMENTO E COLOCACAO DE LINHA EM MADEIRA DE LEI DE 2" X 3" (5,08CM X 7,62CM)  PARA ESTRUTURA DE COBERTA EM TELHA CERAMICA, CONSIDERANDO ABERTURA DE ENCAIXES E FIXACAO DA MESMA NA ESTRUTURA EXISTENTE. (OBS DA SECRETARIA: CONFORME ITENS SE 0104, SE 0403 EO01.03 DAS ESPECIFICACOES GERAIS) - ONERADO (SEDUC).</v>
          </cell>
          <cell r="C3542" t="str">
            <v>m</v>
          </cell>
          <cell r="D3542">
            <v>57.305869999999999</v>
          </cell>
          <cell r="E3542">
            <v>44.9</v>
          </cell>
        </row>
        <row r="3543">
          <cell r="A3543" t="str">
            <v>508.01.118</v>
          </cell>
          <cell r="B3543" t="str">
            <v>508.01.118 FORNECIMENTO E COLOCACAO DE LINHA EM MADEIRA DE LEI DE 3"x5" (7,62CM X 12,70CM)  PARA ESTRUTURA DE COBERTA EM TELHA CERAMICA, CONSIDERANDO ABERTURA DE ENCAIXES  E FIXACAO DA MESMA NA ESTRUTURA EXISTENTE. (OBS DA SECRETARIA: CONFORME ITENS SE 0104, SE 0403 EO01.03 DAS ESPECIFICACOES GERAIS)  - ONERADO (SEDUC).</v>
          </cell>
          <cell r="C3543" t="str">
            <v>m</v>
          </cell>
          <cell r="D3543">
            <v>92.633853999999999</v>
          </cell>
          <cell r="E3543">
            <v>72.58</v>
          </cell>
        </row>
        <row r="3544">
          <cell r="A3544" t="str">
            <v>508.01.119</v>
          </cell>
          <cell r="B3544" t="str">
            <v>508.01.119 FORNECIMENTO E COLOCACAO DE LINHA EM MADEIRA DE LEI DE 3"x6" (7,62CM X 15,24CM)  PARA ESTRUTURA DE COBERTA EM TELHA CERAMICA, CONSIDERANDO ABERTURA DE ENCAIXES  E FIXACAO DA MESMA NA ESTRUTURA EXISTENTE. (OBS DA SECRETARIA: CONFORME ITENS SE 0104, SE 0403 EO01.03 DAS ESPECIFICACOES GERAIS) - ONERADO (SEDUC).</v>
          </cell>
          <cell r="C3544" t="str">
            <v>m</v>
          </cell>
          <cell r="D3544">
            <v>104.414103</v>
          </cell>
          <cell r="E3544">
            <v>81.81</v>
          </cell>
        </row>
        <row r="3545">
          <cell r="A3545" t="str">
            <v>508.01.120</v>
          </cell>
          <cell r="B3545" t="str">
            <v>508.01.120 COLOCACAO DE RIPA DE 5X1CM, COM REAPROVEITAMENTO DO MATERIAL - ONERADO (SEDUC).</v>
          </cell>
          <cell r="C3545" t="str">
            <v>m</v>
          </cell>
          <cell r="D3545">
            <v>3.1524610000000002</v>
          </cell>
          <cell r="E3545">
            <v>2.4700000000000002</v>
          </cell>
        </row>
        <row r="3546">
          <cell r="A3546" t="str">
            <v>508.01.121</v>
          </cell>
          <cell r="B3546" t="str">
            <v>508.01.121 COLOCACAO DE CAIBROS EM MADEIRA DE LEI DE 5X6CM PARA COBERTA EM TELHA CERAMICA, EXCLUIDO O FORNECIMENTO DO MATERIAL - ONERADO (SEDUC).</v>
          </cell>
          <cell r="C3546" t="str">
            <v>m</v>
          </cell>
          <cell r="D3546">
            <v>13.554305999999999</v>
          </cell>
          <cell r="E3546">
            <v>10.62</v>
          </cell>
        </row>
        <row r="3547">
          <cell r="A3547" t="str">
            <v>508.01.122</v>
          </cell>
          <cell r="B3547" t="str">
            <v>508.01.122 FORNECIMENTO E COLOCACAO DE PERFIL E/OU CHAPA DE ACO, COM FURACAO E PARAFUSOS PARA EMENDAS DE PECAS DE MADEIRA (SEDUC).</v>
          </cell>
          <cell r="C3547" t="str">
            <v>Kg</v>
          </cell>
          <cell r="D3547">
            <v>51.983698999999994</v>
          </cell>
          <cell r="E3547">
            <v>40.729999999999997</v>
          </cell>
        </row>
        <row r="3548">
          <cell r="A3548" t="str">
            <v>508.01.123</v>
          </cell>
          <cell r="B3548" t="str">
            <v>508.01.123 FORNECIMENTO E COLOCACAO DE TUBOS DE FERRO, COM CHAPA DE ACO, FURACAO  E SOLDA, PARA FIXACAO EM COBERTAS DE POLICARBONATO - ONERADO (SEDUC).</v>
          </cell>
          <cell r="C3548" t="str">
            <v>Un</v>
          </cell>
          <cell r="D3548">
            <v>251.239655</v>
          </cell>
          <cell r="E3548">
            <v>196.85</v>
          </cell>
        </row>
        <row r="3549">
          <cell r="A3549" t="str">
            <v>508.02.010</v>
          </cell>
          <cell r="B3549" t="str">
            <v>508.02.010 COBERTURA COM TELHAS DE FIBROCIMENTO OU SIMILAR 8MM DE ESPESSURA TIPO KALHETAO OU CANALETE 90, SENDO A AREA MEDIDA NA PROJECAO HORIZONTAL. ONERADO (EMLURB)</v>
          </cell>
          <cell r="C3549" t="str">
            <v>m2</v>
          </cell>
          <cell r="D3549">
            <v>227.85783900000001</v>
          </cell>
          <cell r="E3549">
            <v>178.53</v>
          </cell>
        </row>
        <row r="3550">
          <cell r="A3550" t="str">
            <v>508.02.020</v>
          </cell>
          <cell r="B3550" t="str">
            <v>508.02.020 COBERTURA COM TELHAS DE FIBROCIMENTO OU SIMILAR KALHETA OU CANALETA 49, SENDO A AREA MEDIDA NA PROJECAO HORIZONTAL. ONERADO (EMLURB)</v>
          </cell>
          <cell r="C3550" t="str">
            <v>m2</v>
          </cell>
          <cell r="D3550">
            <v>311.32785899999999</v>
          </cell>
          <cell r="E3550">
            <v>243.93</v>
          </cell>
        </row>
        <row r="3551">
          <cell r="A3551" t="str">
            <v>508.02.030</v>
          </cell>
          <cell r="B3551" t="str">
            <v>508.02.030 COBERTURA COM TELHAS DE FIBROCIMENTO OU SIMILAR MAXIPLAC OU SIMILAR, SENDO A AREA MEDIDA NA PROJECAO HORIZONTAL. ONERADO (EMLURB)</v>
          </cell>
          <cell r="C3551" t="str">
            <v>m2</v>
          </cell>
          <cell r="D3551">
            <v>134.93043599999999</v>
          </cell>
          <cell r="E3551">
            <v>105.72</v>
          </cell>
        </row>
        <row r="3552">
          <cell r="A3552" t="str">
            <v>508.02.040</v>
          </cell>
          <cell r="B3552" t="str">
            <v>508.02.040 COBERTURA COM TELHAS DE FIBROCIMENTO OU SIMILAR 6MM DE ESPESSURA, SENDO A AREA MEDIDA NA PROJECAO HORIZONTAL. ONERADO (EMLURB)</v>
          </cell>
          <cell r="C3552" t="str">
            <v>m2</v>
          </cell>
          <cell r="D3552">
            <v>74.969862000000006</v>
          </cell>
          <cell r="E3552">
            <v>58.74</v>
          </cell>
        </row>
        <row r="3553">
          <cell r="A3553" t="str">
            <v>508.02.041</v>
          </cell>
          <cell r="B3553" t="str">
            <v>508.02.041 TELHAMENTO COM TELHA ONDULADA DE FIBROCIMENTO E = 6 MM, COM RECOBRIMENTO LATERAL DE 1/4 DE ONDA PARA TELHADO COM INCLINACAO MAIOR QUE 10°, COM ATE 2 AGUAS, INCLUSO ICAMENTO  - ONERADO (SEDUC).</v>
          </cell>
          <cell r="C3553" t="str">
            <v>m2</v>
          </cell>
          <cell r="D3553">
            <v>73.323435000000003</v>
          </cell>
          <cell r="E3553">
            <v>57.45</v>
          </cell>
        </row>
        <row r="3554">
          <cell r="A3554" t="str">
            <v>508.02.042</v>
          </cell>
          <cell r="B3554" t="str">
            <v>508.02.042 COLOCACAO DE TELHA ONDULADA DE FIBROCIMENTO E = 6 MM, COM RECOBRIMENTO LATERAL DE 1/4 DE ONDA PARA TELHADO COM INCLINACAO MAIOR QUE 10°, COM ATE 2 AGUAS, INCLUSO ICAMENTO, SEM O FORNECIMENTO DAS TELHAS - ONERADO (SEDUC).</v>
          </cell>
          <cell r="C3554" t="str">
            <v>m2</v>
          </cell>
          <cell r="D3554">
            <v>14.077589</v>
          </cell>
          <cell r="E3554">
            <v>11.03</v>
          </cell>
        </row>
        <row r="3555">
          <cell r="A3555" t="str">
            <v>508.02.043</v>
          </cell>
          <cell r="B3555" t="str">
            <v>508.02.043 COLOCACAO DE TELHA DE FIBROCIMENTO ONDULADA E=6MM COM APROVEITAMENTO DE 100% DAS TELHAS EXISTENTES, FIXADAS COM PARAFUSO GALV DE 8X110MM, ARRUELA GALV DE 8MM, E ARRUELA ELASTICA DE VEDACAO. INCLUSIVE MOVIMENTACAO HORIZONTAL E VERTICAL DAS TELHAS (SEDUC). - ONERADO</v>
          </cell>
          <cell r="C3555" t="str">
            <v>m2</v>
          </cell>
          <cell r="D3555">
            <v>19.565678999999999</v>
          </cell>
          <cell r="E3555">
            <v>15.33</v>
          </cell>
        </row>
        <row r="3556">
          <cell r="A3556" t="str">
            <v>508.02.044</v>
          </cell>
          <cell r="B3556" t="str">
            <v>508.02.044 COLOCACAO DE TELHA ONDULADA DE FIBROCIMENTO E = 6 MM, COM RECOBRIMENTO LATERAL DE 1 1/4 DE ONDA PARA TELHADO COM INCLINACAO MAXIMA DE 10°, COM ATE 2 AGUAS, INCLUSO ICAMENTO,  SEM O FORNECIMENTO DAS TELHAS - ONERADO (SEDUC).</v>
          </cell>
          <cell r="C3556" t="str">
            <v>m2</v>
          </cell>
          <cell r="D3556">
            <v>14.907183999999999</v>
          </cell>
          <cell r="E3556">
            <v>11.68</v>
          </cell>
        </row>
        <row r="3557">
          <cell r="A3557" t="str">
            <v>508.02.045</v>
          </cell>
          <cell r="B3557" t="str">
            <v>508.02.045 COBERTURA COM TELHA DE FIBROCIMENTO ONDULADA E=4MM, UMA AGUA, PERFIL ONDULADO, E=4MM, ALTURA 244MM, LARG. UTIL 500MM, LARGURA NOMINAL 500MM, FIXADAS COM PREGOS DE ACO POLIDO COM CABECA 18X30 (2 3/4X10) - ONERADO (SEDUC).</v>
          </cell>
          <cell r="C3557" t="str">
            <v>m2</v>
          </cell>
          <cell r="D3557">
            <v>76.935364000000007</v>
          </cell>
          <cell r="E3557">
            <v>60.28</v>
          </cell>
        </row>
        <row r="3558">
          <cell r="A3558" t="str">
            <v>508.02.047</v>
          </cell>
          <cell r="B3558" t="str">
            <v>508.02.047 TELHAMENTO COM TELHA ONDULADA DE FIBROCIMENTO E = 6 MM, COM RECOBRIMENTO LATERAL DE 1 1/4 DE ONDA PARA TELHADO COM INCLINACAO MAXIMA DE 10°, COM ATE 2 AGUAS, INCLUSO ICAMENTO - ONERADO (SEDUC).</v>
          </cell>
          <cell r="C3558" t="str">
            <v>m2</v>
          </cell>
          <cell r="D3558">
            <v>77.956403999999992</v>
          </cell>
          <cell r="E3558">
            <v>61.08</v>
          </cell>
        </row>
        <row r="3559">
          <cell r="A3559" t="str">
            <v>508.02.049</v>
          </cell>
          <cell r="B3559" t="str">
            <v>508.02.049 CUMEEIRA PARA TELHA DE FIBROCIMENTO ONDULADA E = 6 MM, INCLUSO ACESSORIOS DE FIXACAO E ICAMENTO - ONERADO (SEDUC).</v>
          </cell>
          <cell r="C3559" t="str">
            <v>m</v>
          </cell>
          <cell r="D3559">
            <v>126.647249</v>
          </cell>
          <cell r="E3559">
            <v>99.23</v>
          </cell>
        </row>
        <row r="3560">
          <cell r="A3560" t="str">
            <v>508.02.050</v>
          </cell>
          <cell r="B3560" t="str">
            <v>508.02.050 COBERTURA COM TELHAS DE CHAPA ONDULADA DE ALUMINIO DE O,5 MM DE ESPESSURA. ONERADO (EMLURB)</v>
          </cell>
          <cell r="C3560" t="str">
            <v>m2</v>
          </cell>
          <cell r="D3560">
            <v>119.23194600000001</v>
          </cell>
          <cell r="E3560">
            <v>93.42</v>
          </cell>
        </row>
        <row r="3561">
          <cell r="A3561" t="str">
            <v>508.02.051</v>
          </cell>
          <cell r="B3561" t="str">
            <v>508.02.051 FORNECIMENTO E INSTALACAO DE TELHA DE ALUMINIO ONDULADA, PINTADA NA FACE SUPERIOR, COM ESP=0,6MM - ONERADO (SEDUC).</v>
          </cell>
          <cell r="C3561" t="str">
            <v>m2</v>
          </cell>
          <cell r="D3561">
            <v>133.832818</v>
          </cell>
          <cell r="E3561">
            <v>104.86</v>
          </cell>
        </row>
        <row r="3562">
          <cell r="A3562" t="str">
            <v>508.02.052</v>
          </cell>
          <cell r="B3562" t="str">
            <v>508.02.052 COBERTURA COM TELHA DE CHAPA DE ACO ZINCADO, ONDULADA, ESPESSURA DE 0,5MM - ONERADO (SEDUC).</v>
          </cell>
          <cell r="C3562" t="str">
            <v>m2</v>
          </cell>
          <cell r="D3562">
            <v>115.27541599999999</v>
          </cell>
          <cell r="E3562">
            <v>90.32</v>
          </cell>
        </row>
        <row r="3563">
          <cell r="A3563" t="str">
            <v>508.02.053</v>
          </cell>
          <cell r="B3563" t="str">
            <v>508.02.053 COBERTURA COM TELHA DE AÇO ZINCADO ONDULADA, ESPESSURA DE 0,5MM, SEM PINTURA, INCLUSO IÇAMENTO ONERADO (SEDUC).</v>
          </cell>
          <cell r="C3563" t="str">
            <v>m2</v>
          </cell>
          <cell r="D3563">
            <v>115.339231</v>
          </cell>
          <cell r="E3563">
            <v>90.37</v>
          </cell>
        </row>
        <row r="3564">
          <cell r="A3564" t="str">
            <v>508.02.054</v>
          </cell>
          <cell r="B3564" t="str">
            <v>508.02.054 FORNECIMENTO E COLOCACAO DE TELHA ALUMINIO TRAPEZOIDAL, ESPESSURA 0,5MM, SEM PINTURA - ONERADO (SEDUC).</v>
          </cell>
          <cell r="C3564" t="str">
            <v>m2</v>
          </cell>
          <cell r="D3564">
            <v>203.19972300000001</v>
          </cell>
          <cell r="E3564">
            <v>159.21</v>
          </cell>
        </row>
        <row r="3565">
          <cell r="A3565" t="str">
            <v>508.02.055</v>
          </cell>
          <cell r="B3565" t="str">
            <v>508.02.055 COBERTURA COM TELHA DE ALUMINIO ENVERNIZADA OU PINTADA, PERFIL TRAPEZOIDAL, COM REAPROVEITAMENTO DAS TELHAS. INCLUSO CONJUNTO DE GANCHOS DE ALUMINIO 5/16" COM PORCA E ARRUELA PARA FIXACAO - ONERADO (SEDUC).</v>
          </cell>
          <cell r="C3565" t="str">
            <v>m2</v>
          </cell>
          <cell r="D3565">
            <v>32.341442000000001</v>
          </cell>
          <cell r="E3565">
            <v>25.34</v>
          </cell>
        </row>
        <row r="3566">
          <cell r="A3566" t="str">
            <v>508.02.058</v>
          </cell>
          <cell r="B3566" t="str">
            <v>508.02.058 CUMEEIRA EM PERFIL ONDULADO DE ALUMINIO E=0,8mm (SEDUC).</v>
          </cell>
          <cell r="C3566" t="str">
            <v>m</v>
          </cell>
          <cell r="D3566">
            <v>60.598723999999997</v>
          </cell>
          <cell r="E3566">
            <v>47.48</v>
          </cell>
        </row>
        <row r="3567">
          <cell r="A3567" t="str">
            <v>508.02.059</v>
          </cell>
          <cell r="B3567" t="str">
            <v>508.02.059, CUMEEIRA DE ALUMINIO E=0.7MM ONERADO (SEDUC)</v>
          </cell>
          <cell r="C3567" t="str">
            <v>m</v>
          </cell>
          <cell r="D3567">
            <v>60.598723999999997</v>
          </cell>
          <cell r="E3567">
            <v>47.48</v>
          </cell>
        </row>
        <row r="3568">
          <cell r="A3568" t="str">
            <v>508.02.060</v>
          </cell>
          <cell r="B3568" t="str">
            <v>508.02.060 COBERTURA COM TELHAS CERAMICAS, TIPO COLONIAL. ONERADO (EMLURB)</v>
          </cell>
          <cell r="C3568" t="str">
            <v>m2</v>
          </cell>
          <cell r="D3568">
            <v>128.74038100000001</v>
          </cell>
          <cell r="E3568">
            <v>100.87</v>
          </cell>
        </row>
        <row r="3569">
          <cell r="A3569" t="str">
            <v>508.02.066</v>
          </cell>
          <cell r="B3569" t="str">
            <v>508.02.066 LAVAGEM DE TELHA CERAMICA COM ESCOVA DE MADEIRA E SOLUCAO COM AGUA SANITARIA PARA RETIRADA DO MOFO, INCLUINDO O TRANSPORTE HORIZONTAL A UMA DISTANCIA DE ATE 50M PARA ARMAZENAMENTO DA MESMA - ONERADO (SEDUC).</v>
          </cell>
          <cell r="C3569" t="str">
            <v>m2</v>
          </cell>
          <cell r="D3569">
            <v>26.189675999999999</v>
          </cell>
          <cell r="E3569">
            <v>20.52</v>
          </cell>
        </row>
        <row r="3570">
          <cell r="A3570" t="str">
            <v>508.02.068</v>
          </cell>
          <cell r="B3570" t="str">
            <v>508.02.068 EMBOCAMENTO DE ULTIMA FIADA COM TELHA PLAN, COLONIAL OU PAULISTA COM ARGAMASSA TRACO 1:2:8 (CIMENTO, CAL E AREIA). (SEDUC). - ONERADO</v>
          </cell>
          <cell r="C3570" t="str">
            <v>m</v>
          </cell>
          <cell r="D3570">
            <v>20.727111999999998</v>
          </cell>
          <cell r="E3570">
            <v>16.239999999999998</v>
          </cell>
        </row>
        <row r="3571">
          <cell r="A3571" t="str">
            <v>508.02.070</v>
          </cell>
          <cell r="B3571" t="str">
            <v>508.02.070 EMBOCAMENTO COM ARGAMASSA TRACO 1:2:9 (CIMENTO, CAL E AREIA) - ONERADO (SEDUC).</v>
          </cell>
          <cell r="C3571" t="str">
            <v>m</v>
          </cell>
          <cell r="D3571">
            <v>32.775384000000003</v>
          </cell>
          <cell r="E3571">
            <v>25.68</v>
          </cell>
        </row>
        <row r="3572">
          <cell r="A3572" t="str">
            <v>508.02.071</v>
          </cell>
          <cell r="B3572" t="str">
            <v>508.02.071 TELHAMENTO COM TELHA CERAMICA CAPA-CANAL, TIPO COLONIAL, COM ATÉ 2 AGUAS, COM APROVEITAMENTO DE 100% DAS TELHAS EXISTENTES, INCLUSO TRANSPORTE VERTICAL, SEM EMBOCAMENTO ONERADO (SEDUC)</v>
          </cell>
          <cell r="C3572" t="str">
            <v>m2</v>
          </cell>
          <cell r="D3572">
            <v>18.685032</v>
          </cell>
          <cell r="E3572">
            <v>14.64</v>
          </cell>
        </row>
        <row r="3573">
          <cell r="A3573" t="str">
            <v>508.02.072</v>
          </cell>
          <cell r="B3573" t="str">
            <v>508.02.072 TELHAMENTO COM TELHA CERAMICA CAPA-CANAL, TIPO COLONIAL, COM ATE 2 AGUAS, COM APROVEITAMENTO DE 100% DAS TELHAS EXISTENTES, INCLUSO TRANSPORTE VERTICAL, SEM EMBOCAMENTO - ONERADO (SEDUC).</v>
          </cell>
          <cell r="C3573" t="str">
            <v>m2</v>
          </cell>
          <cell r="D3573">
            <v>18.710557999999999</v>
          </cell>
          <cell r="E3573">
            <v>14.66</v>
          </cell>
        </row>
        <row r="3574">
          <cell r="A3574" t="str">
            <v>508.02.073</v>
          </cell>
          <cell r="B3574" t="str">
            <v>508.02.073 TELHAMENTO COM TELHA CERAMICA CAPA-CANAL, TIPO COLONIAL, COM MAIS DE 2 AGUAS, COM APROVEITAMENTO DE 100% DAS TELHAS EXISTENTES, INCLUSO TRANSPORTE VERTICAL, SEM EMBOCAMENTO - ONERADO (SEDUC).</v>
          </cell>
          <cell r="C3574" t="str">
            <v>m2</v>
          </cell>
          <cell r="D3574">
            <v>25.845075000000001</v>
          </cell>
          <cell r="E3574">
            <v>20.25</v>
          </cell>
        </row>
        <row r="3575">
          <cell r="A3575" t="str">
            <v>508.02.074</v>
          </cell>
          <cell r="B3575" t="str">
            <v>508.02.074 TELHAMENTO COM TELHA CERAMICA CAPA-CANAL, TIPO COLONIAL, COM MAIS DE 2 AGUAS, COM APROVEITAMENTO DE 100% DAS TELHAS EXISTENTES, SEM TRANSPORTE VERTICAL E SEM EMBOCAMENTO (SEDUC).</v>
          </cell>
          <cell r="C3575" t="str">
            <v>m2</v>
          </cell>
          <cell r="D3575">
            <v>22.475642999999998</v>
          </cell>
          <cell r="E3575">
            <v>17.61</v>
          </cell>
        </row>
        <row r="3576">
          <cell r="A3576" t="str">
            <v>508.02.075</v>
          </cell>
          <cell r="B3576" t="str">
            <v>508.02.075 TELHAMENTO COM TELHA CERAMICA CAPA-CANAL, TIPO COLONIAL, COM ATE 2 AGUAS, COM APROVEITAMENTO DE 100% DAS TELHAS EXISTENTES, SEM TRANSPORTE VERTICAL, SEM EMBOCAMENTO (SEDUC).</v>
          </cell>
          <cell r="C3576" t="str">
            <v>m2</v>
          </cell>
          <cell r="D3576">
            <v>15.3156</v>
          </cell>
          <cell r="E3576">
            <v>12</v>
          </cell>
        </row>
        <row r="3577">
          <cell r="A3577" t="str">
            <v>508.02.076</v>
          </cell>
          <cell r="B3577" t="str">
            <v>508.02.076 RETIRADA E RECOLOCAÇÃO DE  TELHA CERÂMICA DE ENCAIXE, COM MAIS DE DUAS ÁGUAS, INCLUSO IÇAMENTO. AF_07/2019 (SEDUC). ONERADO (SEDUC).</v>
          </cell>
          <cell r="C3577" t="str">
            <v>m2</v>
          </cell>
          <cell r="D3577">
            <v>14.434953</v>
          </cell>
          <cell r="E3577">
            <v>11.31</v>
          </cell>
        </row>
        <row r="3578">
          <cell r="A3578" t="str">
            <v>508.02.077</v>
          </cell>
          <cell r="B3578" t="str">
            <v>508.02.077 RETIRADA E RECOLOCAÇÃO DE  TELHA CERÂMICA DE ENCAIXE, COM ATÉ DUAS ÁGUAS, INCLUSO IÇAMENTO. AF_07/2019. ONERADO (SEDUC).</v>
          </cell>
          <cell r="C3578" t="str">
            <v>m2</v>
          </cell>
          <cell r="D3578">
            <v>10.223163</v>
          </cell>
          <cell r="E3578">
            <v>8.01</v>
          </cell>
        </row>
        <row r="3579">
          <cell r="A3579" t="str">
            <v>508.02.081</v>
          </cell>
          <cell r="B3579" t="str">
            <v>508.02.081 RUFO DE CONCRETO ARMADO FCK=20MPA, L=30CM E H=5CM - ONERADO (SEDUC).</v>
          </cell>
          <cell r="C3579" t="str">
            <v>m</v>
          </cell>
          <cell r="D3579">
            <v>56.820876000000005</v>
          </cell>
          <cell r="E3579">
            <v>44.52</v>
          </cell>
        </row>
        <row r="3580">
          <cell r="A3580" t="str">
            <v>508.02.090</v>
          </cell>
          <cell r="B3580" t="str">
            <v>508.02.090 CUMEEIRA PARA TELHA CERAMICA EMBOCADA COM ARGAMASSA TRACO 1:2:9 (CIMENTO, CAL E AREIA) PARA TELHADOS COM ATE 2 AGUAS, INCLUSO TRANSPORTE VERTICAL.EMISSAO: 16/09/2021 - ONERADO  (SEDUC).</v>
          </cell>
          <cell r="C3580" t="str">
            <v>m</v>
          </cell>
          <cell r="D3580">
            <v>33.209325999999997</v>
          </cell>
          <cell r="E3580">
            <v>26.02</v>
          </cell>
        </row>
        <row r="3581">
          <cell r="A3581" t="str">
            <v>508.02.091</v>
          </cell>
          <cell r="B3581" t="str">
            <v>508.02.091 CUMEEIRA PARA TELHA CERAMICA EMBOCADA COM ARGAMASSA TRACO 1:2:9 (CIMENTO, CAL E AREIA) PARA TELHADOS COM ATE 2 AGUAS, INCLUSO TRANSPORTE VERTICAL (SEDUC) ONERADO</v>
          </cell>
          <cell r="C3581" t="str">
            <v>m</v>
          </cell>
          <cell r="D3581">
            <v>33.209325999999997</v>
          </cell>
          <cell r="E3581">
            <v>26.02</v>
          </cell>
        </row>
        <row r="3582">
          <cell r="A3582" t="str">
            <v>508.02.092</v>
          </cell>
          <cell r="B3582" t="str">
            <v>508.02.092 CUMEEIRA PARA TELHA CERÂMICA EMBOÇADA COM ARGAMASSA TRAÇO 1:2:9 (CIMENTO, CAL E AREIA) PARA TELHADOS COM ATÉ 2 ÁGUAS, INCLUSO TRANSPORTE VERTICAL. - ONERADO (SEDUC).</v>
          </cell>
          <cell r="C3582" t="str">
            <v>m</v>
          </cell>
          <cell r="D3582">
            <v>33.209325999999997</v>
          </cell>
          <cell r="E3582">
            <v>26.02</v>
          </cell>
        </row>
        <row r="3583">
          <cell r="A3583" t="str">
            <v>508.02.093</v>
          </cell>
          <cell r="B3583" t="str">
            <v>508.02.093 EMBOCAMENTO DA ULTIMA FIADA DE TELHA CERAMICA COM ARGAMASSA DE CIMENTO. CAL HIDRATADA E AREIA SEM PENEIRAR. NO TRACO 1:2:9 - ONERADO (SEDUC).</v>
          </cell>
          <cell r="C3583" t="str">
            <v>m</v>
          </cell>
          <cell r="D3583">
            <v>20.637771000000001</v>
          </cell>
          <cell r="E3583">
            <v>16.170000000000002</v>
          </cell>
        </row>
        <row r="3584">
          <cell r="A3584" t="str">
            <v>508.02.094</v>
          </cell>
          <cell r="B3584" t="str">
            <v>508.02.094 CUMEEIRA E ESPIGAO PARA TELHA CERAMICA EMBOCADA COM ARGAMASSA TRACO 1:2:9 (CIMENTO, CAL E AREIA), PARA TELHADOS COM MAIS DE 2 AGUAS, INCLUSO TRANSPORTE VERTICAL - ONERADO (SEDUC).</v>
          </cell>
          <cell r="C3584" t="str">
            <v>m</v>
          </cell>
          <cell r="D3584">
            <v>41.849876999999999</v>
          </cell>
          <cell r="E3584">
            <v>32.79</v>
          </cell>
        </row>
        <row r="3585">
          <cell r="A3585" t="str">
            <v>508.02.095</v>
          </cell>
          <cell r="B3585" t="str">
            <v>508.02.095 TELHAMENTO COM TELHA CERAMICA CAPA-CANAL, TIPO COLONIAL, COM ATE 2 AGUAS, INCLUSO TRANSPORTE VERTICAL, SEM EMBOCAMENTO - ONERADO (SEDUC).</v>
          </cell>
          <cell r="C3585" t="str">
            <v>m2</v>
          </cell>
          <cell r="D3585">
            <v>75.646301000000008</v>
          </cell>
          <cell r="E3585">
            <v>59.27</v>
          </cell>
        </row>
        <row r="3586">
          <cell r="A3586" t="str">
            <v>508.02.096</v>
          </cell>
          <cell r="B3586" t="str">
            <v>508.02.096 AMARRACAO DE TELHAS CERAMICAS OU DE CONCRETO. AF_06/2016. - ONERADO(SEDUC).</v>
          </cell>
          <cell r="C3586" t="str">
            <v>m2</v>
          </cell>
          <cell r="D3586">
            <v>3.3566689999999997</v>
          </cell>
          <cell r="E3586">
            <v>2.63</v>
          </cell>
        </row>
        <row r="3587">
          <cell r="A3587" t="str">
            <v>508.02.097</v>
          </cell>
          <cell r="B3587" t="str">
            <v>508.02.097 COBERTURA COM TELHA METALICA TIPO SANDUICHE ENVERNIZADA OU PINTADA - ONERADO (SEDUC).</v>
          </cell>
          <cell r="C3587" t="str">
            <v>m2</v>
          </cell>
          <cell r="D3587">
            <v>175.49125000000001</v>
          </cell>
          <cell r="E3587">
            <v>137.5</v>
          </cell>
        </row>
        <row r="3588">
          <cell r="A3588" t="str">
            <v>508.02.098</v>
          </cell>
          <cell r="B3588" t="str">
            <v>508.02.098 FORNECIMENTO E MONTAGEM DE COBERTURA COM TELHA METALICA TRAPEZOIDAL TIPO SANDUICHE E=30MM, SENDO O REVESTIMENTO INTERNO E EXTERNO EM ACO PRE-PINTADO, INCLUSIVE ACESSORIOS PARA MONTAGEM - ONERADO (SEDUC).</v>
          </cell>
          <cell r="C3588" t="str">
            <v>m2</v>
          </cell>
          <cell r="D3588">
            <v>225.44563199999999</v>
          </cell>
          <cell r="E3588">
            <v>176.64</v>
          </cell>
        </row>
        <row r="3589">
          <cell r="A3589" t="str">
            <v>508.02.099</v>
          </cell>
          <cell r="B3589" t="str">
            <v>508.02.099 TELHAMENTO COM TELHA CERAMICA CAPA-CANAL. TIPO COLONIAL. COM MAIS DE 2 AGUAS. INCLUSO TRANSPORTE VERTICAL. SEM EMBOCAMENTO (SEDUC).</v>
          </cell>
          <cell r="C3589" t="str">
            <v>m2</v>
          </cell>
          <cell r="D3589">
            <v>82.76805499999999</v>
          </cell>
          <cell r="E3589">
            <v>64.849999999999994</v>
          </cell>
        </row>
        <row r="3590">
          <cell r="A3590" t="str">
            <v>508.02.105</v>
          </cell>
          <cell r="B3590" t="str">
            <v>508.02.105 PILAR TIPO SANDUICHE COM PECA DE MADEIRA (MASSARANDUBA) APARELHADA 3 X 9 POLEGADAS (7.5 X 23 CM) - ONERADO (SEDUC).</v>
          </cell>
          <cell r="C3590" t="str">
            <v>m</v>
          </cell>
          <cell r="D3590">
            <v>250.116511</v>
          </cell>
          <cell r="E3590">
            <v>195.97</v>
          </cell>
        </row>
        <row r="3591">
          <cell r="A3591" t="str">
            <v>508.02.106</v>
          </cell>
          <cell r="B3591" t="str">
            <v>508.02.106 TELHAMENTO COM TELHA CERAMICA CAPA-CANAL, TIPO COLONIAL, COM ATE 2 AGUAS, INCLUSO TRANSPORTE VERTICAL, SEM EMBOCAMENTO (SEDUC). ONERADO</v>
          </cell>
          <cell r="C3591" t="str">
            <v>m2</v>
          </cell>
          <cell r="D3591">
            <v>75.608012000000002</v>
          </cell>
          <cell r="E3591">
            <v>59.24</v>
          </cell>
        </row>
        <row r="3592">
          <cell r="A3592" t="str">
            <v>508.02.200</v>
          </cell>
          <cell r="B3592" t="str">
            <v>508.02.200 COBERTURA EM TELHA CERAMICA TIPO PLAN, EXCLUINDO MADEIRAMENTO.(SEDUC) - ONERADO.</v>
          </cell>
          <cell r="C3592" t="str">
            <v>m2</v>
          </cell>
          <cell r="D3592">
            <v>117.24091799999999</v>
          </cell>
          <cell r="E3592">
            <v>91.86</v>
          </cell>
        </row>
        <row r="3593">
          <cell r="A3593" t="str">
            <v>508.03.010</v>
          </cell>
          <cell r="B3593" t="str">
            <v>508.03.010 CALHA DE CHAPA GALVANIZADA N. 26. ONERADO (EMLURB)</v>
          </cell>
          <cell r="C3593" t="str">
            <v>m</v>
          </cell>
          <cell r="D3593">
            <v>119.895622</v>
          </cell>
          <cell r="E3593">
            <v>93.94</v>
          </cell>
        </row>
        <row r="3594">
          <cell r="A3594" t="str">
            <v>508.03.011</v>
          </cell>
          <cell r="B3594" t="str">
            <v>508.03.011 FORNECIMENTO E EXECUCAO DE CALHA TIPO "MEIA CANA" EM CHAPA GALVANIZADA Nº 26, ESPESSURA DE 0,50MM, COM 20CM DE DIAMETRO, INCLUSIVE SUPORTES PARA SUSTENTACAO A CADA METRO - ONERADO (SEDUC).</v>
          </cell>
          <cell r="C3594" t="str">
            <v>m</v>
          </cell>
          <cell r="D3594">
            <v>115.824225</v>
          </cell>
          <cell r="E3594">
            <v>90.75</v>
          </cell>
        </row>
        <row r="3595">
          <cell r="A3595" t="str">
            <v>508.03.012</v>
          </cell>
          <cell r="B3595" t="str">
            <v>508.03.012 - FORNECIMENTO E INSTALACAO DE CALHA DE ALUMINIO, ESP.: 0,80 MM, COM LARGURA ATE 1,0 M (INCLUINDO DOBRAS) E FIXADA EM ESTRUTURA METALICA ATRAVES DE SUPORTE DE FERRO EM BARRA CHATA DE 3/4"X1/4" A CADA 1,00M. A LARGURA DO ROLO DA CHAPA E DE 1,00M - ONERADO (SEDUC).</v>
          </cell>
          <cell r="C3595" t="str">
            <v>m</v>
          </cell>
          <cell r="D3595">
            <v>292.11954400000002</v>
          </cell>
          <cell r="E3595">
            <v>228.88</v>
          </cell>
        </row>
        <row r="3596">
          <cell r="A3596" t="str">
            <v>508.03.013</v>
          </cell>
          <cell r="B3596" t="str">
            <v>508.03.013 CALHA DE BEIRAL, SEMICIRCULAR DE PVC, DIAMETRO 175 MM, INCLUINDO CABECEIRAS, EMENDAS, BOCAIS, SUPORTES E VEDAÇÕES, EXCLUINDO CONDUTORES, INCLUSO TRANSPORTE VERTICAL - ONERADO (SEDUC)</v>
          </cell>
          <cell r="C3596" t="str">
            <v>m</v>
          </cell>
          <cell r="D3596">
            <v>90.77045600000001</v>
          </cell>
          <cell r="E3596">
            <v>71.12</v>
          </cell>
        </row>
        <row r="3597">
          <cell r="A3597" t="str">
            <v>508.03.020</v>
          </cell>
          <cell r="B3597" t="str">
            <v>508.03.020 - FORNECIMENTO E EXECUCAO DE CALHA DE ALUMINIO ESP. 0,5MM, COM LARGURA DE 0,80M E ALTURA DE 0,20M - ONERADO (SEDUC).</v>
          </cell>
          <cell r="C3597" t="str">
            <v>m</v>
          </cell>
          <cell r="D3597">
            <v>173.14285799999999</v>
          </cell>
          <cell r="E3597">
            <v>135.66</v>
          </cell>
        </row>
        <row r="3598">
          <cell r="A3598" t="str">
            <v>508.03.021</v>
          </cell>
          <cell r="B3598" t="str">
            <v>508.03.021 - FORNECIMENTO E INSTALACAO DE CALHA DE ALUMINIO DE ESP. 0,8MM, COM LARGURA ATE 0,80M (INCLUINDO DOBRAS) + TRANSPASSE DE 0,30 M EM CADA LATERAL. A LARGURA DO ROLO CHAPA E DE 1,0M - ONERADO (SEDUC).</v>
          </cell>
          <cell r="C3598" t="str">
            <v>m</v>
          </cell>
          <cell r="D3598">
            <v>279.56075199999998</v>
          </cell>
          <cell r="E3598">
            <v>219.04</v>
          </cell>
        </row>
        <row r="3599">
          <cell r="A3599" t="str">
            <v>508.03.022</v>
          </cell>
          <cell r="B3599" t="str">
            <v>508.03.022 - FORNECIMENTO E INSTALACAO DE CALHA DE ALUMINIO ESPESSURA 0,8MM, COM LARGURA DE 0,30M E ALTURA DE 0,15M, FIXADA EM ESTRUTURA METALICA ATRAVES DE SUPORTE DE FERRO EM BARRA CHATA DE 3/4 POLEGADASX1/4"" COM 1,40M DE COMPRIMENTO A CADA 1,00M, COM LARGURA DE 0,60M - ONERADO (SEDUC)</v>
          </cell>
          <cell r="C3599" t="str">
            <v>m</v>
          </cell>
          <cell r="D3599">
            <v>211.81474800000001</v>
          </cell>
          <cell r="E3599">
            <v>165.96</v>
          </cell>
        </row>
        <row r="3600">
          <cell r="A3600" t="str">
            <v>508.03.050</v>
          </cell>
          <cell r="B3600" t="str">
            <v>508.03.050 -TELHAMENTO COM TELHA ONDULADA DE FIBRA DE VIDRO E = 0,6 MM, PARA TELHADO COM INCLINACAO MAIOR QUE 10°, COM ATE 2 AGUAS, INCLUSO ICAMENTO E ACESSORIOS DE FIXACAO (SEDUC). - ONERADO (SEDUC).</v>
          </cell>
          <cell r="C3600" t="str">
            <v>m2</v>
          </cell>
          <cell r="D3600">
            <v>91.421368999999999</v>
          </cell>
          <cell r="E3600">
            <v>71.63</v>
          </cell>
        </row>
        <row r="3601">
          <cell r="A3601" t="str">
            <v>508.03.055</v>
          </cell>
          <cell r="B3601" t="str">
            <v>508.03.055 TELHAMENTO COM TELHA ONDULADA DE FIBRA DE VIDRO E = 0,6 MM, PARA TELHADO COM INCLINACAO MAIOR QUE 10 GRAUS, COM ATE 2 AGUAS, INCLUSO ICAMENTO E ACESSORIOS DE FIXACAO (SEDUC)</v>
          </cell>
          <cell r="C3601" t="str">
            <v>m2</v>
          </cell>
          <cell r="D3601">
            <v>91.421368999999999</v>
          </cell>
          <cell r="E3601">
            <v>71.63</v>
          </cell>
        </row>
        <row r="3602">
          <cell r="A3602" t="str">
            <v>508.03.060</v>
          </cell>
          <cell r="B3602" t="str">
            <v>508.03.060,FORNECIMENTO E INSTALACAO DE TELHA TRANSLUCIDA DE FIBRA DE VIDRO, UMA AGUA, PERFIL ONDULADO, ESP.=0.08MM - 2,13X1,10M, PARA FIXACAO COM PARAFUSO GALVANIZADO COM ARRUELA DE PLASTICO OU BORRACHA. INCLINACAO 27%. ONERADO (SEDUC)</v>
          </cell>
          <cell r="C3602" t="str">
            <v>m2</v>
          </cell>
          <cell r="D3602">
            <v>568.73204299999998</v>
          </cell>
          <cell r="E3602">
            <v>445.61</v>
          </cell>
        </row>
        <row r="3603">
          <cell r="A3603" t="str">
            <v>508.03.062</v>
          </cell>
          <cell r="B3603" t="str">
            <v>508.03.062 - INSTALACAO DE COBERTURA EM POLICARBONATO TRANSPARENTE DE 6MM, FIXADA EM PEÇAS DE ALUMÍNIO, INCLUSIVE FORNECIMENTO DE MATERIAL - ONERADO (SEDUC)</v>
          </cell>
          <cell r="C3603" t="str">
            <v>m2</v>
          </cell>
          <cell r="D3603">
            <v>248.546662</v>
          </cell>
          <cell r="E3603">
            <v>194.74</v>
          </cell>
        </row>
        <row r="3604">
          <cell r="A3604" t="str">
            <v>508.03.070</v>
          </cell>
          <cell r="B3604" t="str">
            <v>508.03.070,EXECUCAO DE TELHAMENTO GALVALUME COM ISOLAMENTO TERMOACUSTICO EM ESPUMA RIGIDA DE POLIURETANO INJETADO, ESPESSURA DE 30 MM, DENSIDADE DE 35 KG/M3, REVESTIMENTO EM TELHA TRAPEZOIDAL NAS DUAS FACES COM ESPESSURA DE 0,50 MM CADA, ACABAMENTO NATURAL, INCLUSIVE FORNECIMENTO DE MATERIAL - ONERADO (SEDUC)</v>
          </cell>
          <cell r="C3604" t="str">
            <v>m2</v>
          </cell>
          <cell r="D3604">
            <v>358.76793000000004</v>
          </cell>
          <cell r="E3604">
            <v>281.10000000000002</v>
          </cell>
        </row>
        <row r="3605">
          <cell r="A3605" t="str">
            <v>508.04.010</v>
          </cell>
          <cell r="B3605" t="str">
            <v>508.04.010 IMPERMEABILIZACAO, EMPREGANDO ARGAMASSA DE CIMENTO E AREIA GROSSA NO TRACO 1:3 COM SIKA 1 - ESPESSURA DE 3 CM. ONERADO (EMLURB)</v>
          </cell>
          <cell r="C3605" t="str">
            <v>m2</v>
          </cell>
          <cell r="D3605">
            <v>76.093006000000003</v>
          </cell>
          <cell r="E3605">
            <v>59.62</v>
          </cell>
        </row>
        <row r="3606">
          <cell r="A3606" t="str">
            <v>508.04.020</v>
          </cell>
          <cell r="B3606" t="str">
            <v>508.04.020 IMPERMEABILIZACAO COM HIDROASFALTO REFORCADO COM VEU DE POLIESTER (02 CAMADAS DE TECIDO), PARA LAJES E CALHAS DE CONCRETO ARMADO, INCLUINDO MATERIAL E MAO DE OBRA. (OBS: O LOCAL DE APLICACAO DEVE ESTAR LIMPO E SECO). ONERADO (EMLURB)</v>
          </cell>
          <cell r="C3606" t="str">
            <v>m2</v>
          </cell>
          <cell r="D3606">
            <v>68.333101999999997</v>
          </cell>
          <cell r="E3606">
            <v>53.54</v>
          </cell>
        </row>
        <row r="3607">
          <cell r="A3607" t="str">
            <v>508.04.035</v>
          </cell>
          <cell r="B3607" t="str">
            <v>508.04.035 IMPERMEABILIZACAO DE LAJES, SUB-SOLOS, JARDINEIRAS, RESERVATORIOS E CANAIS DE IRRIGACAO COM MANTA ASFALTICA ESP.4 MM, APLICADA COM MACARICO, PINTADO COM PRIMER, INCLUINDO PROTECAO MECANICA, MATERIAL E MAO DE OBRA. ONERADO (EMLURB)</v>
          </cell>
          <cell r="C3607" t="str">
            <v>m2</v>
          </cell>
          <cell r="D3607">
            <v>156.270172</v>
          </cell>
          <cell r="E3607">
            <v>122.44</v>
          </cell>
        </row>
        <row r="3608">
          <cell r="A3608" t="str">
            <v>508.04.055</v>
          </cell>
          <cell r="B3608" t="str">
            <v>508.04.055 IMPERMEABILIZACAO COM APLICACAO DIRETAMENTE NA ESTRUTURA DE CONCRETO COM QUATRO DEMAOS DE ARGAMASSA POLIMERICA, PARA RESERVATORIOS, CAIXAS D AGUAS, PISCINAS, POCOS DE ELEVADORES ETC., INCLUINDO MATERIAL E MAO DE OBRA. ONERADO (EMLURB)</v>
          </cell>
          <cell r="C3608" t="str">
            <v>m2</v>
          </cell>
          <cell r="D3608">
            <v>57.420737000000003</v>
          </cell>
          <cell r="E3608">
            <v>44.99</v>
          </cell>
        </row>
        <row r="3609">
          <cell r="A3609" t="str">
            <v>508.04.067</v>
          </cell>
          <cell r="B3609" t="str">
            <v>508.04.067 IMPERMEABILIZACAO COM APLICACAO DIRETAMENTE NA ESTRUTURA DE UM COMPOSTO DE CIMENTO IMPERMEABILIZANTE E SELADOR ESPECIAL COM 04 CAMADAS DE 3MM DE ARGAMASSA COM ADITIVOS E 02 DEMAOS DE TINTA BETUMINOSA PARA SUB-SOLOS, POCOS DE ELEVADORES, RESERVATORIOS ETC. SUJEITO A INFILTRACOES INCLUINDO MATERIAL, MAO DE OBRA E CHAPISCO NO TRACO 1:2. ONERADO (EMLURB)</v>
          </cell>
          <cell r="C3609" t="str">
            <v>m2</v>
          </cell>
          <cell r="D3609">
            <v>148.42092700000001</v>
          </cell>
          <cell r="E3609">
            <v>116.29</v>
          </cell>
        </row>
        <row r="3610">
          <cell r="A3610" t="str">
            <v>508.04.070</v>
          </cell>
          <cell r="B3610" t="str">
            <v>508.04.070 REGULARIZACAO DA SUPERFICIE HORIZONTAL E VERTICAL PARA IMPERMEABILIZACAO, COM ARGAMASSA DE CIMENTO E AREIA NO TRACO 1:3 E ESPESSURA DE 2 CM, INCLUINDO MATERIAL E MAO DE OBRA. ONERADO (EMLURB)</v>
          </cell>
          <cell r="C3610" t="str">
            <v>m2</v>
          </cell>
          <cell r="D3610">
            <v>36.323498000000001</v>
          </cell>
          <cell r="E3610">
            <v>28.46</v>
          </cell>
        </row>
        <row r="3611">
          <cell r="A3611" t="str">
            <v>508.04.075</v>
          </cell>
          <cell r="B3611" t="str">
            <v>508.04.075 PROTECAO MECANICA DE SUPERFICIE VERTICAL COM ARGAMASSA DE CIMENTO E AREIA, TRACO 1:3, E=3CM  - ONERADO (SEDUC).</v>
          </cell>
          <cell r="C3611" t="str">
            <v>m2</v>
          </cell>
          <cell r="D3611">
            <v>90.834271000000001</v>
          </cell>
          <cell r="E3611">
            <v>71.17</v>
          </cell>
        </row>
        <row r="3612">
          <cell r="A3612" t="str">
            <v>508.04.076</v>
          </cell>
          <cell r="B3612" t="str">
            <v>508.04.076 PROTECAO MECANICA DE SUPERFICIE VERTICAL COM ARGAMASSA DE CIMENTO E AREIA, TRACO 1:3, E=3CM (SEDUC).</v>
          </cell>
          <cell r="C3612" t="str">
            <v>m2</v>
          </cell>
          <cell r="D3612">
            <v>66.112339999999989</v>
          </cell>
          <cell r="E3612">
            <v>51.8</v>
          </cell>
        </row>
        <row r="3613">
          <cell r="A3613" t="str">
            <v>508.04.077</v>
          </cell>
          <cell r="B3613" t="str">
            <v>08.04.077 PROTEÇÃO MECÂNICA DE SUPERFÍCIE VERTICAL COM ARGAMASSA DE CIMENTO E AREIA, TRAÇO 1:3, E=3CM ONERADO (SEDUC).</v>
          </cell>
          <cell r="C3613" t="str">
            <v>m2</v>
          </cell>
          <cell r="D3613">
            <v>88.639035000000007</v>
          </cell>
          <cell r="E3613">
            <v>69.45</v>
          </cell>
        </row>
        <row r="3614">
          <cell r="A3614" t="str">
            <v>508.04.090</v>
          </cell>
          <cell r="B3614" t="str">
            <v>508.04.090 IMPERMEABILIZACAO DE COBERTURA PLANA, UTILIZANDO MANTA AMANTA ASFALTICA ELASTOMERICA EM POLIESTER ALUMINIZADA 3 MM, TIPO III, CLASSE B (NBR 9952) SOBRE PRIMER A BASE DE ASFALTO MODIFICADO DILUIDO EM SOLVENTE, APLICADO A FRIO (SEDUC).</v>
          </cell>
          <cell r="C3614" t="str">
            <v>m2</v>
          </cell>
          <cell r="D3614">
            <v>134.52202</v>
          </cell>
          <cell r="E3614">
            <v>105.4</v>
          </cell>
        </row>
        <row r="3615">
          <cell r="A3615" t="str">
            <v>508.04.091</v>
          </cell>
          <cell r="B3615" t="str">
            <v>508.04.091 - IMPERMEABILIZACAO DE COBERTURA PLANA, UTILIZANDO MANTA ASFALTICA ELASTOMERICA EM POLIESTER COM 3MM DE ESPESSURA SOBRE PRIMER A BASE DE ASFALTO MODIFICADO DILUIDO EM SOLVENTE, APLICADO A FRIO - ONERADO (SEDUC).</v>
          </cell>
          <cell r="C3615" t="str">
            <v>m2</v>
          </cell>
          <cell r="D3615">
            <v>137.853163</v>
          </cell>
          <cell r="E3615">
            <v>108.01</v>
          </cell>
        </row>
        <row r="3616">
          <cell r="A3616" t="str">
            <v>508.04.095</v>
          </cell>
          <cell r="B3616" t="str">
            <v>508.04.095 IMPERMEABILIZACAO DE COBERTURA PLANA, UTILIZANDO MANTA ASFALTICA ELASTOMERICA EM POLIESTER COM 4MM DE ESPESSURA SOBRE PRIMER A BASE DE ASFALTO MODIFICADO DILUIDO EM SOLVENTE, APLICADO A FRIO (SEDUC).</v>
          </cell>
          <cell r="C3616" t="str">
            <v>m2</v>
          </cell>
          <cell r="D3616" t="e">
            <v>#VALUE!</v>
          </cell>
          <cell r="E3616" t="str">
            <v/>
          </cell>
        </row>
        <row r="3617">
          <cell r="A3617" t="str">
            <v>508.04.100</v>
          </cell>
          <cell r="B3617" t="str">
            <v>508.04.100 IMPERMEABILIZACAO DE SUPERFICIE, COM IMPERMEABILIZANTE FLEXIVEL A BASE ACRILICA, SEM REGULARIZACAO DA SUPERFICIE E SEM PROTECAO MECANICA - ONERADO (SEDUC).</v>
          </cell>
          <cell r="C3617" t="str">
            <v>m2</v>
          </cell>
          <cell r="D3617" t="e">
            <v>#VALUE!</v>
          </cell>
          <cell r="E3617" t="str">
            <v/>
          </cell>
        </row>
        <row r="3618">
          <cell r="A3618" t="str">
            <v>508.04.102</v>
          </cell>
          <cell r="B3618" t="str">
            <v>508.04.102 -IMPERMEABILIZACAO DE SUPERFICIE COM EMULSAO ASFALTICA, 2 DEMAOS, SEM REGULARIZACAO DA SUPERFICIE E SEM PROTECAO MECANICA - ONERADO (SEDUC).</v>
          </cell>
          <cell r="C3618" t="str">
            <v>m2</v>
          </cell>
          <cell r="D3618" t="e">
            <v>#VALUE!</v>
          </cell>
          <cell r="E3618" t="str">
            <v/>
          </cell>
        </row>
        <row r="3619">
          <cell r="A3619" t="str">
            <v>508.04.110</v>
          </cell>
          <cell r="B3619" t="str">
            <v>508.04.110 - IMPERMEABILIZACAO DE SUPERFICIE COM IMPERMEABILIZANTE SEMI-FLEXIVEL (MAI), 3 DEMAOS - ONERADO (SEDUC).</v>
          </cell>
          <cell r="C3619" t="str">
            <v>m2</v>
          </cell>
          <cell r="D3619">
            <v>35.059961000000001</v>
          </cell>
          <cell r="E3619">
            <v>27.47</v>
          </cell>
        </row>
        <row r="3620">
          <cell r="A3620" t="str">
            <v>508.04.120</v>
          </cell>
          <cell r="B3620" t="str">
            <v>508.04.120 IMPERMEABILIZACAO DE SUPERFICIE COM IMPERMEABILIZANTE SEMI-FLEXIVEL (MAI), 3 DEMAOS (SEDUC).</v>
          </cell>
          <cell r="C3620" t="str">
            <v>m2</v>
          </cell>
          <cell r="D3620">
            <v>35.021672000000002</v>
          </cell>
          <cell r="E3620">
            <v>27.44</v>
          </cell>
        </row>
        <row r="3621">
          <cell r="A3621" t="str">
            <v>508.05.400</v>
          </cell>
          <cell r="B3621" t="str">
            <v>508.05.400 - FORNECIMENTO E MONTAGEM DE ESTRUTURA METALICA COM TERCAS, ESPACADORES, CONTRAVENTOS, PILARES E ARCOS. NAO SENDO CONSIDERADOS OS SERVICOS GERAIS EM ALVENARIA E CONCRETO, AS TELHAS DE COBERTURA E A PINTURA DE ACABAMENTO. - ONERADO (SEDUC).</v>
          </cell>
          <cell r="C3621" t="str">
            <v>Kg</v>
          </cell>
          <cell r="D3621" t="e">
            <v>#VALUE!</v>
          </cell>
          <cell r="E3621" t="str">
            <v/>
          </cell>
        </row>
        <row r="3622">
          <cell r="A3622" t="str">
            <v>508.05.401</v>
          </cell>
          <cell r="B3622" t="str">
            <v>508.05.401 FORNECIMENTO E MONTAGEM DE ESTRUTURA METALICA EM ACO ESTRUTURAL PERFIL I 12 X 5 1/4, NAO SENDO CONSIDERADOS OS SERVICOS GERAIS EM ALVENARIA E CONCRETO, AS TELHAS DE COBERTURA E A PINTURA DE ACABAMENTO (SEDUC). - ONERADO</v>
          </cell>
          <cell r="C3622" t="str">
            <v>Kg</v>
          </cell>
          <cell r="D3622">
            <v>26.508751</v>
          </cell>
          <cell r="E3622">
            <v>20.77</v>
          </cell>
        </row>
        <row r="3623">
          <cell r="A3623" t="str">
            <v>508.05.402</v>
          </cell>
          <cell r="B3623" t="str">
            <v>508.05.402 ESTRUTURA TRELICADA DE COBERTURA, TIPO ARCO, COM LIGACOES PARAFUSADAS, INCLUSOS PERFIS METALICOS, CHAPAS METALICAS, MAO DE OBRA E TRANSPORTE COM GUINDASTE - FORNECIMENTO E INSTALACAO. AF_01/2020_P (SEDUC).</v>
          </cell>
          <cell r="C3623" t="str">
            <v>Kg</v>
          </cell>
          <cell r="D3623">
            <v>25.130347</v>
          </cell>
          <cell r="E3623">
            <v>19.690000000000001</v>
          </cell>
        </row>
        <row r="3624">
          <cell r="A3624" t="str">
            <v>508.05.405</v>
          </cell>
          <cell r="B3624" t="str">
            <v>508.05.405 ESTRUTURA TRELICADA DE COBERTURA, TIPO PLANO, COM LIGACOES PARAFUSADAS, INCLUSOS PERFIS METALICOS, CHAPAS METALICAS, MAO DE OBRA E TRANSPORTE COM GUINDASTE - FORNECIMENTO E INSTALACAO. - ONERADO (SEDUC)</v>
          </cell>
          <cell r="C3624" t="str">
            <v>Kg</v>
          </cell>
          <cell r="D3624">
            <v>25.130347</v>
          </cell>
          <cell r="E3624">
            <v>19.690000000000001</v>
          </cell>
        </row>
        <row r="3625">
          <cell r="A3625" t="str">
            <v>508.05.410</v>
          </cell>
          <cell r="B3625" t="str">
            <v>508.05.410 - FORNECIMENTO E MONTAGEM DE ESTRUTURA METALICA EM ACO ESTRUTURAL PERFIL "I", W 250 X 38,50, NAO SENDO CONSIDERADOS OS SERVICOS GERAIS EM ALVENARIA E CONCRETO, AS TELHAS DE COBERTURA E A PINTURA DE ACABAMENTO. -  ONERADO (SEDUC).</v>
          </cell>
          <cell r="C3625" t="str">
            <v>Kg</v>
          </cell>
          <cell r="D3625">
            <v>26.508751</v>
          </cell>
          <cell r="E3625">
            <v>20.77</v>
          </cell>
        </row>
        <row r="3626">
          <cell r="A3626" t="str">
            <v>508.05.411</v>
          </cell>
          <cell r="B3626" t="str">
            <v>508.05.411 FORNECIMENTO E MONTAGEM DE ESTRUTURA METALICA EM ACO ESTRUTURAL PERFIL "I", W 360 X 44,6, NAO SENDO CONSIDERADOS OS SERVICOS GERAIS EM ALVENARIA, CONCRETO, TELHAS DE COBERTURA e PINTURA DE ACABAMENTO - ONERADO (SEDUC)</v>
          </cell>
          <cell r="C3626" t="str">
            <v>Kg</v>
          </cell>
          <cell r="D3626" t="e">
            <v>#VALUE!</v>
          </cell>
          <cell r="E3626" t="str">
            <v/>
          </cell>
        </row>
        <row r="3627">
          <cell r="A3627" t="str">
            <v>508.05.412</v>
          </cell>
          <cell r="B3627" t="str">
            <v>508.05.412,FORNECIMENTO E MONTAGEM DE ESTRUTURA METALICA EM ACO ESTRUTURAL PERFIL "I", W 310 X 28,3, NAO SENDO CONSIDERADOS OS SERVICOS GERAIS EM ALVENARIA, CONCRETO, TELHAS DE COBERTURA E PINTURA DE ACABAMENTO - ONERADO (SEDUC)</v>
          </cell>
          <cell r="C3627" t="str">
            <v>Kg</v>
          </cell>
          <cell r="D3627" t="e">
            <v>#VALUE!</v>
          </cell>
          <cell r="E3627" t="str">
            <v/>
          </cell>
        </row>
        <row r="3628">
          <cell r="A3628" t="str">
            <v>508.05.413</v>
          </cell>
          <cell r="B3628" t="str">
            <v>508.05.413,FORNECIMENTO E MONTAGEM DE ESTRUTURA METALICA EM ACO ESTRUTURAL PERFIL "U" ENREJECIDO, DE ACO GALVANIZADO, DOBRADO, DE DIMENSOES 150 X 60 X 20 MM, COM ESPESSURA DE 3,0MM, NAO SENDO CONSIDERADOS OS SERVICOS GERAIS EM ALVENARIA, CONCRETO, TELHAS DE COBERTURA E PINTURA DE ACABAMENTO - ONERADO (SEDUC)</v>
          </cell>
          <cell r="C3628" t="str">
            <v>Kg</v>
          </cell>
          <cell r="D3628">
            <v>23.407342</v>
          </cell>
          <cell r="E3628">
            <v>18.34</v>
          </cell>
        </row>
        <row r="3629">
          <cell r="A3629" t="str">
            <v>508.05.414</v>
          </cell>
          <cell r="B3629" t="str">
            <v>508.05.414 FORNECIMENTO E MONTAGEM DE ESTRUTURA METALICA EM ACO ESTRUTURAL EM CHAPA DE ACO GALVANIZADO, COM ESPESSURA DE 10mm, NAO SENDO CONSIDERADOS OS SERVICOS GERAIS EM ALVENARIA, CONCRETO, TELHAS DE COBERTURA e PINTURA DE ACABAMENTO  - ONERADO (SEDUC)</v>
          </cell>
          <cell r="C3629" t="str">
            <v>Kg</v>
          </cell>
          <cell r="D3629" t="e">
            <v>#VALUE!</v>
          </cell>
          <cell r="E3629" t="str">
            <v/>
          </cell>
        </row>
        <row r="3630">
          <cell r="A3630" t="str">
            <v>508.05.415</v>
          </cell>
          <cell r="B3630" t="str">
            <v>508.05.415 FORNECIMENTO, TRANSPORTE E MONTAGEM DE ESTRUTURA METALICA EM ACO ESTRUTURAL GALVANIZADO PARA COBERTURA, COM LIGACOES PARAFUSADAS, PERFIS METALICOS, CHAPAS METALICAS E PINTURA - ONERADO(SEDUC)</v>
          </cell>
          <cell r="C3630" t="str">
            <v>Kg</v>
          </cell>
          <cell r="D3630">
            <v>49.979907999999995</v>
          </cell>
          <cell r="E3630">
            <v>39.159999999999997</v>
          </cell>
        </row>
        <row r="3631">
          <cell r="A3631" t="str">
            <v>508.05.417</v>
          </cell>
          <cell r="B3631" t="str">
            <v>508.05.417 FORNECIMENTO E MONTAGEM DE ESTRUTURA METALICA EM ACO ESTRUTURAL PERFIL "I", W 360 X 36,0, NAO SENDO CONSIDERADOS OS SERVICOS GERAIS EM ALVENARIA, CONCRETO, TELHAS DE COBERTURA e PINTURA DE ACABAMENTO - ONERADO (SEDUC)</v>
          </cell>
          <cell r="C3631" t="str">
            <v>Kg</v>
          </cell>
          <cell r="D3631">
            <v>25.347317999999998</v>
          </cell>
          <cell r="E3631">
            <v>19.86</v>
          </cell>
        </row>
        <row r="3632">
          <cell r="A3632" t="str">
            <v>508.05.450</v>
          </cell>
          <cell r="B3632" t="str">
            <v>508.05.450 INSTALACAO DE ESTRUTURA METALICA EM TUBO DE FERRO GALVANIZADO DE 1 POL, PARA COBERTURA, INCLUSIVE FORNECIMENTO DE MATERIAL - ONERADO (SEDUC)</v>
          </cell>
          <cell r="C3632" t="str">
            <v>m</v>
          </cell>
          <cell r="D3632">
            <v>54.587351000000005</v>
          </cell>
          <cell r="E3632">
            <v>42.77</v>
          </cell>
        </row>
        <row r="3633">
          <cell r="A3633" t="str">
            <v>508.05.451</v>
          </cell>
          <cell r="B3633" t="str">
            <v>508.05.451 INSTALACAO DE ESTRUTURA METALICA EM TUBO DE FERRO GALVANIZADO DE 2 POL,  PARA COBERTURA, INCLUSIVE FORNECIMENTO DE MATERIAL - ONERADO (SEDUC).</v>
          </cell>
          <cell r="C3633" t="str">
            <v>m</v>
          </cell>
          <cell r="D3633">
            <v>106.87736199999999</v>
          </cell>
          <cell r="E3633">
            <v>83.74</v>
          </cell>
        </row>
        <row r="3634">
          <cell r="A3634" t="str">
            <v>508.05.452</v>
          </cell>
          <cell r="B3634" t="str">
            <v>508.05.452 INSTALACAO DE ESTRUTURA METALICA EM TUBO DE FERRO GALVANIZADO DE 4 POL, PARA COBERTURA, INCLUSIVE FORNECIMENTO DE MATERIAL - ONERADO (SEDUC)</v>
          </cell>
          <cell r="C3634" t="str">
            <v>m</v>
          </cell>
          <cell r="D3634">
            <v>239.53598400000001</v>
          </cell>
          <cell r="E3634">
            <v>187.68</v>
          </cell>
        </row>
        <row r="3635">
          <cell r="A3635" t="str">
            <v>508.05.453</v>
          </cell>
          <cell r="B3635" t="str">
            <v>508.05.453 INSTALACAO DE ESTRUTURA METALICA EM TUBO DE FERRO GALVANIZADO DE 6 POL, PARA COBERTURA, INCLUSIVE FORNECIMENTO DE MATERIAL - ONERADO (SEDUC).</v>
          </cell>
          <cell r="C3635" t="str">
            <v>m</v>
          </cell>
          <cell r="D3635">
            <v>419.22626099999997</v>
          </cell>
          <cell r="E3635">
            <v>328.46999999999997</v>
          </cell>
        </row>
        <row r="3636">
          <cell r="A3636" t="str">
            <v>508.06.068</v>
          </cell>
          <cell r="B3636" t="str">
            <v>508.06.068 -FORNECIMENTO E COLOCACAO DE RUFO EM CHAPA DE ACO GALVANIZADO NUMERO 24, CORTE DE 25 CM, INCLUSO TRANSPORTE VERTICAL - ONERADO (SEDUC).</v>
          </cell>
          <cell r="C3636" t="str">
            <v>m</v>
          </cell>
          <cell r="D3636">
            <v>68.384153999999995</v>
          </cell>
          <cell r="E3636">
            <v>53.58</v>
          </cell>
        </row>
        <row r="3637">
          <cell r="A3637" t="str">
            <v>508.06.081</v>
          </cell>
          <cell r="B3637" t="str">
            <v>508.06.081 -FORNECIMENTO E INSTALACAO DE DOMOS INDIVIDUAL EM ACRILICO BRANCO - ONERADO (SEDUC).</v>
          </cell>
          <cell r="C3637" t="str">
            <v>m2</v>
          </cell>
          <cell r="D3637">
            <v>1117.8473550000001</v>
          </cell>
          <cell r="E3637">
            <v>875.85</v>
          </cell>
        </row>
        <row r="3638">
          <cell r="A3638" t="str">
            <v>508.07.006</v>
          </cell>
          <cell r="B3638" t="str">
            <v>508.07.006 FABRICAÇÃO E INSTALAÇÃO DE TESOURA INTEIRA EM MADEIRA NÃO APARELHADA, VÃO DE 3 M, PARA TELHA CERÂMICA OU DE CONCRETO, INCLUSO IÇAMENTO ONERADO (SEDUC).</v>
          </cell>
          <cell r="C3638" t="str">
            <v>Und</v>
          </cell>
          <cell r="D3638">
            <v>1212.063821</v>
          </cell>
          <cell r="E3638">
            <v>949.67</v>
          </cell>
        </row>
        <row r="3639">
          <cell r="A3639" t="str">
            <v>508.07.007</v>
          </cell>
          <cell r="B3639" t="str">
            <v>508.07.007 FABRICAÇÃO E INSTALAÇÃO DE TESOURA INTEIRA EM MADEIRA NÃO APARELHADA, VÃO DE 4 M, PARA TELHA CERÂMICA OU DE CONCRETO, INCLUSO IÇAMENTO ONERADO (SEDUC).</v>
          </cell>
          <cell r="C3639" t="str">
            <v>Und</v>
          </cell>
          <cell r="D3639">
            <v>1494.1005950000001</v>
          </cell>
          <cell r="E3639">
            <v>1170.6500000000001</v>
          </cell>
        </row>
        <row r="3640">
          <cell r="A3640" t="str">
            <v>508.07.008</v>
          </cell>
          <cell r="B3640" t="str">
            <v>508.07.008 FABRICAÇÃO E INSTALAÇÃO DE TESOURA INTEIRA EM MADEIRA NÃO APARELHADA, VÃO DE 5 M, PARA TELHA CERÂMICA OU DE CONCRETO, INCLUSO IÇAMENTO ONERADO (SEDUC).</v>
          </cell>
          <cell r="C3640" t="str">
            <v>Und</v>
          </cell>
          <cell r="D3640">
            <v>1574.7244659999999</v>
          </cell>
          <cell r="E3640">
            <v>1233.82</v>
          </cell>
        </row>
        <row r="3641">
          <cell r="A3641" t="str">
            <v>508.07.009</v>
          </cell>
          <cell r="B3641" t="str">
            <v>508.07.009 FABRICAÇÃO E INSTALAÇÃO DE TESOURA INTEIRA EM MADEIRA NÃO APARELHADA, VÃO DE 6 M, PARA TELHA CERÂMICA OU DE CONCRETO, INCLUSO IÇAMENTO ONERADO (SEDUC).</v>
          </cell>
          <cell r="C3641" t="str">
            <v>Und</v>
          </cell>
          <cell r="D3641">
            <v>1754.7593440000001</v>
          </cell>
          <cell r="E3641">
            <v>1374.88</v>
          </cell>
        </row>
        <row r="3642">
          <cell r="A3642" t="str">
            <v>508.07.010</v>
          </cell>
          <cell r="B3642" t="str">
            <v>508.07.010 TESOURA COMPLETA EM MASSARANDUBA SERRADA, PARA TELHADOS COM VAOS DE 7M - ONERADO (SEDUC).</v>
          </cell>
          <cell r="C3642" t="str">
            <v>Un</v>
          </cell>
          <cell r="D3642">
            <v>2211.4960620000002</v>
          </cell>
          <cell r="E3642">
            <v>1732.74</v>
          </cell>
        </row>
        <row r="3643">
          <cell r="A3643" t="str">
            <v>508.07.011</v>
          </cell>
          <cell r="B3643" t="str">
            <v>508.07.011 FABRICAÇÃO E INSTALAÇÃO DE TESOURA INTEIRA EM MADEIRA NÃO APARELHADA, VÃO DE 8 M, PARA TELHA CERÂMICA OU DE CONCRETO, INCLUSO IÇAMENTO ONERADO (SEDUC).</v>
          </cell>
          <cell r="C3643" t="str">
            <v>Und</v>
          </cell>
          <cell r="D3643">
            <v>2640.6264109999997</v>
          </cell>
          <cell r="E3643">
            <v>2068.9699999999998</v>
          </cell>
        </row>
        <row r="3644">
          <cell r="A3644" t="str">
            <v>508.07.012</v>
          </cell>
          <cell r="B3644" t="str">
            <v>508.07.012 FABRICAÇÃO E INSTALAÇÃO DE TESOURA INTEIRA EM MADEIRA NÃO APARELHADA, VÃO DE 9 M, PARA TELHA CERÂMICA OU DE CONCRETO, INCLUSO IÇAMENTO ONERADO (SEDUC).</v>
          </cell>
          <cell r="C3644" t="str">
            <v>Und</v>
          </cell>
          <cell r="D3644">
            <v>2743.7131619999996</v>
          </cell>
          <cell r="E3644">
            <v>2149.7399999999998</v>
          </cell>
        </row>
        <row r="3645">
          <cell r="A3645" t="str">
            <v>508.07.013</v>
          </cell>
          <cell r="B3645" t="str">
            <v>508.07.013 FABRICAÇÃO E INSTALAÇÃO DE TESOURA INTEIRA EM MADEIRA NÃO APARELHADA, VÃO DE 10 M, PARA TELHA CERÂMICA OU DE CONCRETO, INCLUSO IÇAMENTO ONERADO (SEDUC).</v>
          </cell>
          <cell r="C3645" t="str">
            <v>Und</v>
          </cell>
          <cell r="D3645">
            <v>2991.6471999999999</v>
          </cell>
          <cell r="E3645">
            <v>2344</v>
          </cell>
        </row>
        <row r="3646">
          <cell r="A3646" t="str">
            <v>508.07.014</v>
          </cell>
          <cell r="B3646" t="str">
            <v>08.07.014 FABRICAÇÃO E INSTALAÇÃO DE TESOURA INTEIRA EM MADEIRA NÃO APARELHADA, VÃO DE 11 M, PARA TELHA CERÂMICA OU DE CONCRETO, INCLUSO IÇAMENTO (SEDUC).</v>
          </cell>
          <cell r="C3646" t="str">
            <v>Und</v>
          </cell>
          <cell r="D3646">
            <v>3461.9254609999998</v>
          </cell>
          <cell r="E3646">
            <v>2712.47</v>
          </cell>
        </row>
        <row r="3647">
          <cell r="A3647" t="str">
            <v>508.07.015</v>
          </cell>
          <cell r="B3647" t="str">
            <v>508.07.015 FABRICAÇÃO E INSTALAÇÃO DE TESOURA INTEIRA EM MADEIRA NÃO APARELHADA, VÃO DE 12 M, PARA TELHA CERÂMICA OU DE CONCRETO, INCLUSO IÇAMENTO ONERADO (SEDUC).</v>
          </cell>
          <cell r="C3647" t="str">
            <v>Und</v>
          </cell>
          <cell r="D3647">
            <v>3579.9193960000002</v>
          </cell>
          <cell r="E3647">
            <v>2804.92</v>
          </cell>
        </row>
        <row r="3648">
          <cell r="A3648" t="str">
            <v>508.07.016</v>
          </cell>
          <cell r="B3648" t="str">
            <v>508.07.016 FABRICAÇÃO E INSTALAÇÃO DE MEIA TESOURA DE MADEIRA NÃO APARELHADA, COM VÃO DE 3 M, PARA TELHA CERÂMICA OU DE CONCRETO, INCLUSO IÇAMENTO. AF_07/2019 ONERADO (SEDUC).</v>
          </cell>
          <cell r="C3648" t="str">
            <v>Und</v>
          </cell>
          <cell r="D3648">
            <v>1253.1351549999999</v>
          </cell>
          <cell r="E3648">
            <v>981.85</v>
          </cell>
        </row>
        <row r="3649">
          <cell r="A3649" t="str">
            <v>508.07.017</v>
          </cell>
          <cell r="B3649" t="str">
            <v>08.07.017 FABRICAÇÃO E INSTALAÇÃO DE MEIA TESOURA DE MADEIRA NÃO APARELHADA, COM VÃO DE 4 M, PARA TELHA CERÂMICA OU DE CONCRETO, INCLUSO IÇAMENTO. AF_07/2019 (SEDUC).</v>
          </cell>
          <cell r="C3649" t="str">
            <v>Und</v>
          </cell>
          <cell r="D3649">
            <v>1714.8239169999999</v>
          </cell>
          <cell r="E3649">
            <v>1343.59</v>
          </cell>
        </row>
        <row r="3650">
          <cell r="A3650" t="str">
            <v>508.07.018</v>
          </cell>
          <cell r="B3650" t="str">
            <v>508.07.018 FABRICAÇÃO E INSTALAÇÃO DE MEIA TESOURA DE MADEIRA NÃO APARELHADA, COM VÃO DE 5 M, PARA TELHA CERÂMICA OU DE CONCRETO, INCLUSO IÇAMENTO. AF_07/2019 ONERADO (SEDUC).</v>
          </cell>
          <cell r="C3650" t="str">
            <v>Und</v>
          </cell>
          <cell r="D3650">
            <v>1796.6092210000002</v>
          </cell>
          <cell r="E3650">
            <v>1407.67</v>
          </cell>
        </row>
        <row r="3651">
          <cell r="A3651" t="str">
            <v>508.07.019</v>
          </cell>
          <cell r="B3651" t="str">
            <v>508.07.019 FABRICAÇÃO E INSTALAÇÃO DE MEIA TESOURA DE MADEIRA NÃO APARELHADA, COM VÃO DE 6 M, PARA TELHA CERÂMICA OU DE CONCRETO, INCLUSO IÇAMENTO. AF_07/2019 ONERADO (SEDUC).</v>
          </cell>
          <cell r="C3651" t="str">
            <v>Und</v>
          </cell>
          <cell r="D3651">
            <v>1866.282438</v>
          </cell>
          <cell r="E3651">
            <v>1462.26</v>
          </cell>
        </row>
        <row r="3652">
          <cell r="A3652" t="str">
            <v>508.07.020</v>
          </cell>
          <cell r="B3652" t="str">
            <v>508.07.020 FABRICAÇÃO E INSTALAÇÃO DE MEIA TESOURA DE MADEIRA NÃO APARELHADA, COM VÃO DE 7 M, PARA TELHA CERÂMICA OU DE CONCRETO, INCLUSO IÇAMENTO. AF_07/2019 ONERADO (SEDUC).</v>
          </cell>
          <cell r="C3652" t="str">
            <v>Und</v>
          </cell>
          <cell r="D3652">
            <v>2696.3241430000003</v>
          </cell>
          <cell r="E3652">
            <v>2112.61</v>
          </cell>
        </row>
        <row r="3653">
          <cell r="A3653" t="str">
            <v>508.07.021</v>
          </cell>
          <cell r="B3653" t="str">
            <v>508.07.021 FABRICAÇÃO E INSTALAÇÃO DE MEIA TESOURA DE MADEIRA NÃO APARELHADA, COM VÃO DE 8 M, PARA TELHA CERÂMICA OU DE CONCRETO, INCLUSO IÇAMENTO. AF_07/2019 ONERADO (SEDUC).</v>
          </cell>
          <cell r="C3653" t="str">
            <v>Und</v>
          </cell>
          <cell r="D3653">
            <v>3284.1751599999998</v>
          </cell>
          <cell r="E3653">
            <v>2573.1999999999998</v>
          </cell>
        </row>
        <row r="3654">
          <cell r="A3654" t="str">
            <v>508.07.022</v>
          </cell>
          <cell r="B3654" t="str">
            <v>508.07.022 FABRICAÇÃO E INSTALAÇÃO DE MEIA TESOURA DE MADEIRA NÃO APARELHADA, COM VÃO DE 9 M, PARA TELHA CERÂMICA OU DE CONCRETO, INCLUSO IÇAMENTO. AF_07/2019 ONERADO (SEDUC).</v>
          </cell>
          <cell r="C3654" t="str">
            <v>Und</v>
          </cell>
          <cell r="D3654">
            <v>3386.7386280000001</v>
          </cell>
          <cell r="E3654">
            <v>2653.56</v>
          </cell>
        </row>
        <row r="3655">
          <cell r="A3655" t="str">
            <v>508.07.023</v>
          </cell>
          <cell r="B3655" t="str">
            <v>508.07.023 FABRICAÇÃO E INSTALAÇÃO DE MEIA TESOURA DE MADEIRA NÃO APARELHADA, COM VÃO DE 10 M, PARA TELHA CERÂMICA OU DE CONCRETO, INCLUSO IÇAMENTO. AF_07/20199 ONERADO (SEDUC).</v>
          </cell>
          <cell r="C3655" t="str">
            <v>Und</v>
          </cell>
          <cell r="D3655">
            <v>2760.2029579999999</v>
          </cell>
          <cell r="E3655">
            <v>2162.66</v>
          </cell>
        </row>
        <row r="3656">
          <cell r="A3656" t="str">
            <v>508.07.024</v>
          </cell>
          <cell r="B3656" t="str">
            <v>508.07.024 FABRICAÇÃO E INSTALAÇÃO DE MEIA TESOURA DE MADEIRA NÃO APARELHADA, COM VÃO DE 11 M, PARA TELHA CERÂMICA OU DE CONCRETO, INCLUSO IÇAMENTO. AF_07/2019 ONERADO (SEDUC).</v>
          </cell>
          <cell r="C3656" t="str">
            <v>Und</v>
          </cell>
          <cell r="D3656">
            <v>4106.5718280000001</v>
          </cell>
          <cell r="E3656">
            <v>3217.56</v>
          </cell>
        </row>
        <row r="3657">
          <cell r="A3657" t="str">
            <v>508.07.025</v>
          </cell>
          <cell r="B3657" t="str">
            <v>508.07.025 FABRICAÇÃO E INSTALAÇÃO DE MEIA TESOURA DE MADEIRA NÃO APARELHADA, COM VÃO DE 12 M, PARA TELHA CERÂMICA OU DE CONCRETO, INCLUSO IÇAMENTO. AF_07/2019 ONERADO (SEDUC).</v>
          </cell>
          <cell r="C3657" t="str">
            <v>Und</v>
          </cell>
          <cell r="D3657">
            <v>4373.1526089999998</v>
          </cell>
          <cell r="E3657">
            <v>3426.43</v>
          </cell>
        </row>
        <row r="3658">
          <cell r="A3658" t="str">
            <v>508.07.026</v>
          </cell>
          <cell r="B3658" t="str">
            <v>508.07.026 TRAMA DE MADEIRA COMPOSTA POR RIPAS, CAIBROS E TERÇAS PARA TELHADOS DE ATÉ 2 ÁGUAS PARA TELHA CERÂMICA CAPA-CANAL, INCLUSO TRANSPORTE VERTICAL. AF_07/2019 ONERADO (SEDUC).</v>
          </cell>
          <cell r="C3658" t="str">
            <v>Und</v>
          </cell>
          <cell r="D3658">
            <v>89.77494200000001</v>
          </cell>
          <cell r="E3658">
            <v>70.34</v>
          </cell>
        </row>
        <row r="3659">
          <cell r="A3659" t="str">
            <v>508.07.027</v>
          </cell>
          <cell r="B3659" t="str">
            <v>508.07.027 TRAMA DE MADEIRA COMPOSTA POR RIPAS, CAIBROS E TERÇAS PARA TELHADOS DE MAIS QUE 2 ÁGUAS PARA TELHA CERÂMICA CAPA-CANAL, INCLUSO TRANSPORTE VERTICAL. AF_07/2019 ONERADO (SEDUC).</v>
          </cell>
          <cell r="C3659" t="str">
            <v>Und</v>
          </cell>
          <cell r="D3659">
            <v>111.152967</v>
          </cell>
          <cell r="E3659">
            <v>87.09</v>
          </cell>
        </row>
        <row r="3660">
          <cell r="A3660" t="str">
            <v>508.50.001</v>
          </cell>
          <cell r="B3660" t="str">
            <v>94216 TELHAMENTO COM TELHA METALICA TERMOACUSTICA E = 30MM, COM ATE 2 AGUAS, INCLUSO ICAMENTO.(SINAPI-2021). - ONERADO</v>
          </cell>
          <cell r="C3660" t="str">
            <v>m2</v>
          </cell>
          <cell r="D3660">
            <v>137.95526699999999</v>
          </cell>
          <cell r="E3660">
            <v>108.09</v>
          </cell>
        </row>
        <row r="3661">
          <cell r="A3661" t="str">
            <v>508.50.002</v>
          </cell>
          <cell r="B3661" t="str">
            <v>94228 CALHA EM CHAPA DE ACO GALVANIZADO NUMERO 24, DESENVOLVIMENTO DE 50 CM, INCLUSO TRANSPORTE VERTICAL. (SINAPI-2021) - ONERADO</v>
          </cell>
          <cell r="C3661" t="str">
            <v>m</v>
          </cell>
          <cell r="D3661">
            <v>102.28268199999999</v>
          </cell>
          <cell r="E3661">
            <v>80.14</v>
          </cell>
        </row>
        <row r="3662">
          <cell r="A3662" t="str">
            <v>508.50.003</v>
          </cell>
          <cell r="B3662" t="str">
            <v>98546 IMPERMEABILIZACAO DE SUPERFICIE COM MANTA ASFALTICA, UMA CAMADA, INCLUSIVE APLICACAO DE PRIMER ASFALTICO, E=3MM. (SINAPI-2021). - ONERADO</v>
          </cell>
          <cell r="C3662" t="str">
            <v>m2</v>
          </cell>
          <cell r="D3662">
            <v>96.003286000000003</v>
          </cell>
          <cell r="E3662">
            <v>75.22</v>
          </cell>
        </row>
        <row r="3663">
          <cell r="A3663" t="str">
            <v>508.50.004</v>
          </cell>
          <cell r="B3663" t="str">
            <v>98557 IMPERMEABILIZACAO DE SUPERFICIE COM EMULSAO ASFALTICA, 2 DEMAOS.(SINAPI-2021) - ONERADO</v>
          </cell>
          <cell r="C3663" t="str">
            <v>m2</v>
          </cell>
          <cell r="D3663">
            <v>47.069944</v>
          </cell>
          <cell r="E3663">
            <v>36.880000000000003</v>
          </cell>
        </row>
        <row r="3664">
          <cell r="A3664" t="str">
            <v>508.50.005</v>
          </cell>
          <cell r="B3664" t="str">
            <v>73970/001 ESTRUTURA METALICA EM ACO ESTRUTURAL PERFIL I 12X5 1/4.(SINAPI-2021) - ONERADA</v>
          </cell>
          <cell r="C3664" t="str">
            <v>Kg</v>
          </cell>
          <cell r="D3664">
            <v>22.526695000000004</v>
          </cell>
          <cell r="E3664">
            <v>17.650000000000002</v>
          </cell>
        </row>
        <row r="3665">
          <cell r="A3665" t="str">
            <v>509.00.000</v>
          </cell>
          <cell r="B3665" t="str">
            <v>509 ESQUADRIAS - ONERADO</v>
          </cell>
          <cell r="D3665">
            <v>0</v>
          </cell>
        </row>
        <row r="3666">
          <cell r="A3666" t="str">
            <v>509.01.010</v>
          </cell>
          <cell r="B3666" t="str">
            <v>509.01.010 ESQUADRIA DE MADEIRA COM GRADE EM MADEIRA DE LEI E FOLHA EM COMPENSADO DE JEQUITIBA PARA PORTAS INTERNAS, INCLUSIVE ASSENTAMENTO E FERRAGENS. ONERADO (EMLURB)</v>
          </cell>
          <cell r="C3666" t="str">
            <v>m2</v>
          </cell>
          <cell r="D3666">
            <v>600.56296499999996</v>
          </cell>
          <cell r="E3666">
            <v>470.55</v>
          </cell>
        </row>
        <row r="3667">
          <cell r="A3667" t="str">
            <v>509.01.011</v>
          </cell>
          <cell r="B3667" t="str">
            <v>509.01.011 FORNEC.E COLOC. DE FOLHA DE COMPENSADO, TIPO EDAI,PARA PORTAS INTERNAS, INCLUINDO ASSENTAMENTO E FERRAGENS (NAO TEM GRADE DE PORTA) - ONERADO (SEDUC).</v>
          </cell>
          <cell r="C3667" t="str">
            <v>m2</v>
          </cell>
          <cell r="D3667">
            <v>421.07689600000003</v>
          </cell>
          <cell r="E3667">
            <v>329.92</v>
          </cell>
        </row>
        <row r="3668">
          <cell r="A3668" t="str">
            <v>509.01.020</v>
          </cell>
          <cell r="B3668" t="str">
            <v>509.01.020 ESQUADRIA DE MADEIRA COM GRADE E FOLHA EM MADEIRA DE LEI PARA PORTAS EXTERNAS INCLUSIVE ASSENTAMENTO E FERRAGENS. ONERADO (EMLURB)</v>
          </cell>
          <cell r="C3668" t="str">
            <v>m2</v>
          </cell>
          <cell r="D3668">
            <v>922.72661100000005</v>
          </cell>
          <cell r="E3668">
            <v>722.97</v>
          </cell>
        </row>
        <row r="3669">
          <cell r="A3669" t="str">
            <v>509.01.030</v>
          </cell>
          <cell r="B3669" t="str">
            <v>509.01.030 ESQUADRIA DE MADEIRA COM GRADE EM MADEIRA DE LEI E FOLHA EM COMPENSADO REVESTIDAS DE FORMICA NAS DUAS FACES, INCLUSIVE ASSENTAMENTO E FERRAGENS. ONERADO (EMLURB)</v>
          </cell>
          <cell r="C3669" t="str">
            <v>m2</v>
          </cell>
          <cell r="D3669">
            <v>954.68516299999999</v>
          </cell>
          <cell r="E3669">
            <v>748.01</v>
          </cell>
        </row>
        <row r="3670">
          <cell r="A3670" t="str">
            <v>509.01.040</v>
          </cell>
          <cell r="B3670" t="str">
            <v>509.01.040 ESQUADRIA DE MADEIRA PARA JANELAS DE ABRIR OU CORRER, COM VENEZIANA, INCLUSIVE ASSENTAMENTO E FERRAGENS. ONERADO (EMLURB)</v>
          </cell>
          <cell r="C3670" t="str">
            <v>m2</v>
          </cell>
          <cell r="D3670">
            <v>1089.9602</v>
          </cell>
          <cell r="E3670">
            <v>854</v>
          </cell>
        </row>
        <row r="3671">
          <cell r="A3671" t="str">
            <v>509.01.050</v>
          </cell>
          <cell r="B3671" t="str">
            <v>509.01.050 ESQUADRIA DE MADEIRA PARA JANELAS DE ABRIR OU CORRER, SEM VENEZIANA, INCLUSIVE ASSENTAMENTO E FERRAGENS. ONERADO (EMLURB)</v>
          </cell>
          <cell r="C3671" t="str">
            <v>m2</v>
          </cell>
          <cell r="D3671">
            <v>857.45662900000002</v>
          </cell>
          <cell r="E3671">
            <v>671.83</v>
          </cell>
        </row>
        <row r="3672">
          <cell r="A3672" t="str">
            <v>509.01.060</v>
          </cell>
          <cell r="B3672" t="str">
            <v>509.01.060 ESQUADRIA DE MADEIRA PARA JANELAS,  TIPO PIVOTANTE, SEM VENEZIANA, INCLUSIVE ASSENTAMENTO E FERRAGENS. ONERADO (EMLURB)</v>
          </cell>
          <cell r="C3672" t="str">
            <v>m2</v>
          </cell>
          <cell r="D3672">
            <v>831.38181999999995</v>
          </cell>
          <cell r="E3672">
            <v>651.4</v>
          </cell>
        </row>
        <row r="3673">
          <cell r="A3673" t="str">
            <v>509.01.066</v>
          </cell>
          <cell r="B3673" t="str">
            <v>509.01.066 FORNECIMENTO E ASSENTAMENTO DE ALIZAR EM MADEIRA DE LEI LARG: 4,5CM, FIXADO COM PREGOS SEM CABECA 1"X17 - ONERADO (SEDUC).</v>
          </cell>
          <cell r="C3673" t="str">
            <v>m</v>
          </cell>
          <cell r="D3673">
            <v>13.439438999999998</v>
          </cell>
          <cell r="E3673">
            <v>10.53</v>
          </cell>
        </row>
        <row r="3674">
          <cell r="A3674" t="str">
            <v>509.01.067</v>
          </cell>
          <cell r="B3674" t="str">
            <v>509.01.067 FORNECIMENTO E COLOCACAO DE GRADE DE PORTA COMPLETA EM MADEIRA DE LEI PARA VAO DE 1,60 X 2,10M, COM ESP.:3,00CM E LARGURA:15CM - ONERADO (SEDUC).</v>
          </cell>
          <cell r="C3674" t="str">
            <v>Un</v>
          </cell>
          <cell r="D3674">
            <v>704.24957699999993</v>
          </cell>
          <cell r="E3674">
            <v>551.79</v>
          </cell>
        </row>
        <row r="3675">
          <cell r="A3675" t="str">
            <v>509.01.069</v>
          </cell>
          <cell r="B3675" t="str">
            <v>509.01.069 FORNECIMENTO E COLOCACAO DE GRADE DE PORTA COMPLETA EM MADEIRA DE LEI PARA VAO DE 0,60X2,10 M, ATE 0,90X2,10M , ESP= 3,00 CM , LARGURA 15 CM - ONERADO (SEDUC).</v>
          </cell>
          <cell r="C3675" t="str">
            <v>Un</v>
          </cell>
          <cell r="D3675">
            <v>501.70076699999998</v>
          </cell>
          <cell r="E3675">
            <v>393.09</v>
          </cell>
        </row>
        <row r="3676">
          <cell r="A3676" t="str">
            <v>509.01.075</v>
          </cell>
          <cell r="B3676" t="str">
            <v>509.01.075 FORNECIMENTO E COLOCACAO DE GRADE DE PORTA COMPLETA DE CANTO, EM MADEIRA DE LEI COM LARG =7,00CM , ESP = 3,00 CM, DIMENSAO DE 0,60 X 1,60M - ONERADO (SEDUC).</v>
          </cell>
          <cell r="C3676" t="str">
            <v>Un</v>
          </cell>
          <cell r="D3676">
            <v>318.19435299999998</v>
          </cell>
          <cell r="E3676">
            <v>249.31</v>
          </cell>
        </row>
        <row r="3677">
          <cell r="A3677" t="str">
            <v>509.01.080</v>
          </cell>
          <cell r="B3677" t="str">
            <v>509.01.080 FORNEC.E COLOC. DE PORTA LISA (0,60X2,10M, ESP. 3,5CM), EM COMPENSADO LISA PARA PINTURA, INCLUINDO: ADUELA, ALIZAR 2A, DOBRADICAS E FECHADURA COM MACANETA TIPO ALAVANCA - ONERADO (SEDUC).</v>
          </cell>
          <cell r="C3677" t="str">
            <v>Un</v>
          </cell>
          <cell r="D3677">
            <v>1317.9584320000001</v>
          </cell>
          <cell r="E3677">
            <v>1032.6400000000001</v>
          </cell>
        </row>
        <row r="3678">
          <cell r="A3678" t="str">
            <v>509.01.081</v>
          </cell>
          <cell r="B3678" t="str">
            <v>509.01.081 FORNEC.E COLOC. DE PORTA LISA (0,70X2,10M, ESP. 3,5CM), EM COMPENSADO LISA PARA PINTURA, INCLUINDO: ADUELA, ALIZAR 2A, DOBRADICAS E FECHADURA COM MACANETA TIPO ALAVANCA - ONERADO (SEDUC).</v>
          </cell>
          <cell r="C3678" t="str">
            <v>Un</v>
          </cell>
          <cell r="D3678">
            <v>1353.1843120000001</v>
          </cell>
          <cell r="E3678">
            <v>1060.24</v>
          </cell>
        </row>
        <row r="3679">
          <cell r="A3679" t="str">
            <v>509.01.082</v>
          </cell>
          <cell r="B3679" t="str">
            <v>509.01.082 FORNEC.E COLOC. DE PORTA LISA (0,80X2,10M, ESP. 3,5CM), EM COMPENSADO LISA PARA PINTURA, INCLUINDO: ADUELA, ALIZAR 2A, DOBRADICAS E FECHADURA COM MACANETA TIPO ALAVANCA - ONERADO (SEDUC).</v>
          </cell>
          <cell r="C3679" t="str">
            <v>Un</v>
          </cell>
          <cell r="D3679">
            <v>1432.914773</v>
          </cell>
          <cell r="E3679">
            <v>1122.71</v>
          </cell>
        </row>
        <row r="3680">
          <cell r="A3680" t="str">
            <v>509.01.083</v>
          </cell>
          <cell r="B3680" t="str">
            <v>509.01.083 FORNEC.E COLOC. DE PORTA LISA (0,90X2,10M, ESP. 3,5CM), EM COMPENSADO LISA PARA PINTURA, INCLUINDO: ADUELA, ALIZAR 2A, DOBRADICAS E FECHADURA COM MACANETA TIPO ALAVANCA - ONERADO (SEDUC).</v>
          </cell>
          <cell r="C3680" t="str">
            <v>Un</v>
          </cell>
          <cell r="D3680">
            <v>1532.3257799999999</v>
          </cell>
          <cell r="E3680">
            <v>1200.5999999999999</v>
          </cell>
        </row>
        <row r="3681">
          <cell r="A3681" t="str">
            <v>509.01.084</v>
          </cell>
          <cell r="B3681" t="str">
            <v>509.01.084 FORNEC.E COLOC. DE PORTA LISA (1,00X2,10M, ESP. 3,5CM), EM COMPENSADO LISA PARA PINTURA, INCLUINDO: ADUELA, ALIZAR 2A, DOBRADICAS E FECHADURA COM MACANETA TIPO ALAVANCA - ONERADO (SEDUC).</v>
          </cell>
          <cell r="C3681" t="str">
            <v>Un</v>
          </cell>
          <cell r="D3681">
            <v>1474.6880720000001</v>
          </cell>
          <cell r="E3681">
            <v>1155.44</v>
          </cell>
        </row>
        <row r="3682">
          <cell r="A3682" t="str">
            <v>509.01.086</v>
          </cell>
          <cell r="B3682" t="str">
            <v>509.01.086 FORNECIMENTO E COLOCACAO DE PORTA LISA (0,90X2,10M, ESP. 3,5CM), EM COMPENSADO LISO PARA PINTURA, COM VISOR, INCLUSO DOBRADICAS. (SEDUC) - ONERADO.</v>
          </cell>
          <cell r="C3682" t="str">
            <v>Un</v>
          </cell>
          <cell r="D3682">
            <v>633.44045300000005</v>
          </cell>
          <cell r="E3682">
            <v>496.31</v>
          </cell>
        </row>
        <row r="3683">
          <cell r="A3683" t="str">
            <v>509.01.094</v>
          </cell>
          <cell r="B3683" t="str">
            <v>509.01.094 FORNECIMENTO E INSTALACAO DE PORTA DE MADEIRA PARA PINTURA, SEMI-OCA(LEVE OU MEDIA), 60X210CM, ESPESSURA DE 3,5 CM, INCLUSO DOBRADICAS - ONERADO (SEDUC).</v>
          </cell>
          <cell r="C3683" t="str">
            <v>Un</v>
          </cell>
          <cell r="D3683">
            <v>385.64680800000002</v>
          </cell>
          <cell r="E3683">
            <v>302.16000000000003</v>
          </cell>
        </row>
        <row r="3684">
          <cell r="A3684" t="str">
            <v>509.01.095</v>
          </cell>
          <cell r="B3684" t="str">
            <v>509.01.095 FORNECIMENTO E INSTALAÇÃO DE PORTA DE MADEIRA PARA PINTURA, SEMI-OCA (LEVE OU MÉDIA), 70X210CM, ESPESSURA DE 3,5 CM, INCLUSO DOBRADIÇAS - ONERADO (SEDUC).</v>
          </cell>
          <cell r="C3684" t="str">
            <v>Un</v>
          </cell>
          <cell r="D3684">
            <v>393.73854999999998</v>
          </cell>
          <cell r="E3684">
            <v>308.5</v>
          </cell>
        </row>
        <row r="3685">
          <cell r="A3685" t="str">
            <v>509.01.096</v>
          </cell>
          <cell r="B3685" t="str">
            <v>509.01.096 FORNECIMENTO E INSTALAÇÃO DE PORTA DE MADEIRA PARA PINTURA, SEMI-OCA (LEVE OU MÉDIA), 80X210CM, ESPESSURA DE 3,5 CM, INCLUSO DOBRADIÇAS - ONERADO (SEDUC).</v>
          </cell>
          <cell r="C3685" t="str">
            <v>Un</v>
          </cell>
          <cell r="D3685">
            <v>416.75023899999997</v>
          </cell>
          <cell r="E3685">
            <v>326.52999999999997</v>
          </cell>
        </row>
        <row r="3686">
          <cell r="A3686" t="str">
            <v>509.01.098</v>
          </cell>
          <cell r="B3686" t="str">
            <v>509.01.098 FORNECIMENTO E INSTALAÇÃO DE PORTA DE MADEIRA PARA PINTURA, SEMI-OCA (LEVE OU MÉDIA), 90X210CM, ESPESSURA DE 3,5 CM, INCLUSO DOBRADIÇAS - ONERADO (SEDUC).</v>
          </cell>
          <cell r="C3686" t="str">
            <v>Un</v>
          </cell>
          <cell r="D3686">
            <v>488.78461100000004</v>
          </cell>
          <cell r="E3686">
            <v>382.97</v>
          </cell>
        </row>
        <row r="3687">
          <cell r="A3687" t="str">
            <v>509.01.100</v>
          </cell>
          <cell r="B3687" t="str">
            <v>509.01.100 BANDEIRA FIXA EM MADEIRA, INCLUSIVE VIDRO. (SEDUC) - ONERADO.</v>
          </cell>
          <cell r="C3687" t="str">
            <v>m2</v>
          </cell>
          <cell r="D3687">
            <v>1944.111212</v>
          </cell>
          <cell r="E3687">
            <v>1523.24</v>
          </cell>
        </row>
        <row r="3688">
          <cell r="A3688" t="str">
            <v>509.01.101</v>
          </cell>
          <cell r="B3688" t="str">
            <v>509.01.101 FORNECIMENTO E INSTALACAO DE ACRILICO 2MM PARA FECHAMENTO DE COMBOGOS ( SEDUC)</v>
          </cell>
          <cell r="C3688" t="str">
            <v>m2</v>
          </cell>
          <cell r="D3688">
            <v>308.96670399999999</v>
          </cell>
          <cell r="E3688">
            <v>242.08</v>
          </cell>
        </row>
        <row r="3689">
          <cell r="A3689" t="str">
            <v>509.01.110</v>
          </cell>
          <cell r="B3689" t="str">
            <v>509.01.110 RECOLOCACAO DE FOLHAS DE POTA DE PASSAGEM OU JANELA, CONSIDERANDO REAPROVEITAMENTO DO MATERIAL (SEDUC).</v>
          </cell>
          <cell r="C3689" t="str">
            <v>Un</v>
          </cell>
          <cell r="D3689">
            <v>138.97630699999999</v>
          </cell>
          <cell r="E3689">
            <v>108.89</v>
          </cell>
        </row>
        <row r="3690">
          <cell r="A3690" t="str">
            <v>509.01.111</v>
          </cell>
          <cell r="B3690" t="str">
            <v>509.01.111 PORTA DE MADEIRA PARA BANHEIRO, EM CHAPA DE MADEIRA COMPENSADA, PARA PINTURA, 60X160CM, INCLUSO MARCO, DOBRADICAS  E FECHADURA LIVRE-OCUPADO DE EMBUTIR (SEDUC). - ONERADO</v>
          </cell>
          <cell r="C3690" t="str">
            <v>Un</v>
          </cell>
          <cell r="D3690">
            <v>504.94256899999999</v>
          </cell>
          <cell r="E3690">
            <v>395.63</v>
          </cell>
        </row>
        <row r="3691">
          <cell r="A3691" t="str">
            <v>509.01.112</v>
          </cell>
          <cell r="B3691" t="str">
            <v>509.01.112 RECOLOCACAO DE FOLHAS DE PORTA DE PASSAGEM OU JANELA, CONSIDERANDO REAPROVEITAMENTO DO MATERIAL (SEDUC).</v>
          </cell>
          <cell r="C3691" t="str">
            <v>Un</v>
          </cell>
          <cell r="D3691">
            <v>97.407215999999991</v>
          </cell>
          <cell r="E3691">
            <v>76.319999999999993</v>
          </cell>
        </row>
        <row r="3692">
          <cell r="A3692" t="str">
            <v>509.01.115</v>
          </cell>
          <cell r="B3692" t="str">
            <v>509.01.115 PORTA DE MADEIRA PARA BANHEIRO, EM CHAPA DE MADEIRA COMPENSADA, REVESTIDA COM LAMINADO TEXTURIZADO, 60X160CM, INCLUSO MARCO E DOBRADICAS - ONERADO (SEDUC).</v>
          </cell>
          <cell r="C3692" t="str">
            <v>Un</v>
          </cell>
          <cell r="D3692">
            <v>713.86011600000006</v>
          </cell>
          <cell r="E3692">
            <v>559.32000000000005</v>
          </cell>
        </row>
        <row r="3693">
          <cell r="A3693" t="str">
            <v>509.01.117</v>
          </cell>
          <cell r="B3693" t="str">
            <v>509.01.117 FORN.E COLOC.DE PORTA DE MADEIRA PARA BANHEIRO, EM CHAPA DE MADEIRA COMPENSADA, REVESTIDA COM LAMINADO TEXTURIZADO, 80X160CM, INCLUSO MARCO E DOBRADICAS - ONERADO (SEDUC).</v>
          </cell>
          <cell r="C3693" t="str">
            <v>Un</v>
          </cell>
          <cell r="D3693">
            <v>757.84141399999999</v>
          </cell>
          <cell r="E3693">
            <v>593.78</v>
          </cell>
        </row>
        <row r="3694">
          <cell r="A3694" t="str">
            <v>509.01.118</v>
          </cell>
          <cell r="B3694" t="str">
            <v>509.01.118 FORN.E COLOC.DE PORTA DE MADEIRA PARA BANHEIRO, EM CHAPA DE MADEIRA COMPENSADA, REVESTIDA COM LAMINADO TEXTURIZADO, 90X160CM, INCLUSO MARCO E DOBRADICAS, FECHADURA LIVRE-OCUPADO,DE EMBUTIR, INTERNA, LATAO CROMADO, LA FONTE REF. 719 OU SIMILAR - ONERADO (SEDUC).</v>
          </cell>
          <cell r="C3694" t="str">
            <v>Un</v>
          </cell>
          <cell r="D3694">
            <v>790.88482099999999</v>
          </cell>
          <cell r="E3694">
            <v>619.66999999999996</v>
          </cell>
        </row>
        <row r="3695">
          <cell r="A3695" t="str">
            <v>509.01.119</v>
          </cell>
          <cell r="B3695" t="str">
            <v>509.01.119 FORN.E COLOC.DE FECHADURA DE EMBUTIR COMPLETA, PARA PORTAS EXTERNAS 2 FOLHAS, PADRAO DE ACABAMENTO POPULAR E FECHO DE EMBUTIR TIPO UNHA COM ALAVANCA DE LATAO CROMADO 22CM - ONERADO (SEDUC).</v>
          </cell>
          <cell r="C3695" t="str">
            <v>Un</v>
          </cell>
          <cell r="D3695">
            <v>374.35155300000002</v>
          </cell>
          <cell r="E3695">
            <v>293.31</v>
          </cell>
        </row>
        <row r="3696">
          <cell r="A3696" t="str">
            <v>509.01.120</v>
          </cell>
          <cell r="B3696" t="str">
            <v>509.01.120 FORNECIMENTO E COLOCACAO DE FECHADURA DE EMBUTIR COMPLETA, PARA PORTAS EXTERNAS, PADRAO DE ACABAMENTO MEDIO (SEDUC). - ONERADO</v>
          </cell>
          <cell r="C3696" t="str">
            <v>Un</v>
          </cell>
          <cell r="D3696">
            <v>252.73292600000002</v>
          </cell>
          <cell r="E3696">
            <v>198.02</v>
          </cell>
        </row>
        <row r="3697">
          <cell r="A3697" t="str">
            <v>509.01.123</v>
          </cell>
          <cell r="B3697" t="str">
            <v>509.01.123 FORNECIMENTO E COLOCACAO DE DOBRADICA LATAO CROMADO, COM ANEL, DE 3" X 2 1/2", EM FOLHA DE PORTA, INCLUINDO  PARAFUSOS DE FIXACAO. (SEDUC). - ONERADO</v>
          </cell>
          <cell r="C3697" t="str">
            <v>Un</v>
          </cell>
          <cell r="D3697">
            <v>72.723573999999999</v>
          </cell>
          <cell r="E3697">
            <v>56.98</v>
          </cell>
        </row>
        <row r="3698">
          <cell r="A3698" t="str">
            <v>509.01.128</v>
          </cell>
          <cell r="B3698" t="str">
            <v>509.01.128 FORNECIMENTO E INSTALACAO DE TARJETA LIVRE-OCUPADO, DE EMBUTIR, EM LATAO CROMADO, REF. 719 - LA FONTE OU SIMILAR - ONERADO (SEDUC).</v>
          </cell>
          <cell r="C3698" t="str">
            <v>Un</v>
          </cell>
          <cell r="D3698">
            <v>102.89530600000001</v>
          </cell>
          <cell r="E3698">
            <v>80.62</v>
          </cell>
        </row>
        <row r="3699">
          <cell r="A3699" t="str">
            <v>509.01.131</v>
          </cell>
          <cell r="B3699" t="str">
            <v>509.01.131 FORNECIMENTO E INSTALACAO FERROLHO / FECHO CHATO, DE SOBREPOR, EM FERRO ZINCADO, REFORCADO, 5", COM PORTA CADEADO, PARA PORTAO, PORTA E JANELA - INCLUI PARAFUSOS - ONERADO (SEDUC).</v>
          </cell>
          <cell r="C3699" t="str">
            <v>Un</v>
          </cell>
          <cell r="D3699">
            <v>23.305238000000003</v>
          </cell>
          <cell r="E3699">
            <v>18.260000000000002</v>
          </cell>
        </row>
        <row r="3700">
          <cell r="A3700" t="str">
            <v>509.01.134</v>
          </cell>
          <cell r="B3700" t="str">
            <v>509.01.134 FORNEC.E COLOC. DE PORTA DE MADEIRA ALMOFADADA SEMI-OCA 1A, 80X210X3CM, INCLUSO ADUELA 2A, ALIZAR 2A E DOBRADICAS - ONERADO (SEDUC).</v>
          </cell>
          <cell r="C3700" t="str">
            <v>Un</v>
          </cell>
          <cell r="D3700">
            <v>462.26309700000002</v>
          </cell>
          <cell r="E3700">
            <v>362.19</v>
          </cell>
        </row>
        <row r="3701">
          <cell r="A3701" t="str">
            <v>509.02.010</v>
          </cell>
          <cell r="B3701" t="str">
            <v>509.02.010 ESQUADRIA DE FERRO, TIPO BASCULANTE, COM ASSENTAMENTO. ONERADO (EMLURB)</v>
          </cell>
          <cell r="C3701" t="str">
            <v>m2</v>
          </cell>
          <cell r="D3701">
            <v>425.91407299999997</v>
          </cell>
          <cell r="E3701">
            <v>333.71</v>
          </cell>
        </row>
        <row r="3702">
          <cell r="A3702" t="str">
            <v>509.02.015</v>
          </cell>
          <cell r="B3702" t="str">
            <v>509.02.015 ASSENTAMENTO DE ESQUADRIA DE FERRO COM ARGAMASSA DE CIMENTO E AREIA, INCLUSIVE ACABAMENTO - ONERADO (SEDUC).</v>
          </cell>
          <cell r="C3702" t="str">
            <v>m2</v>
          </cell>
          <cell r="D3702">
            <v>68.652176999999995</v>
          </cell>
          <cell r="E3702">
            <v>53.79</v>
          </cell>
        </row>
        <row r="3703">
          <cell r="A3703" t="str">
            <v>509.02.020</v>
          </cell>
          <cell r="B3703" t="str">
            <v>509.02.020 GRADE DE PROTECAO DE PORTA EM FERRO C/ VAROES DE 1/2, ESPAC=10,0CM E ACABAMENTO EM BARRA CHATA DE 1 X 1/4 INCLUSIVE FECHADURA DE SOBRE POR BRASIL OU SIMILAR E ASSENTAMENTO. ONERADO (EMLURB)</v>
          </cell>
          <cell r="C3703" t="str">
            <v>m2</v>
          </cell>
          <cell r="D3703">
            <v>436.81367499999999</v>
          </cell>
          <cell r="E3703">
            <v>342.25</v>
          </cell>
        </row>
        <row r="3704">
          <cell r="A3704" t="str">
            <v>509.02.021</v>
          </cell>
          <cell r="B3704" t="str">
            <v>509.02.021 MAO DE OBRA PARA COLOCACAO DE GRADE DE PROTECAO DE PORTA EM FERRO C/ VAROES, INCLUSIVE FECHADURA (SEM FORNECIMENTO DOS MATERIAIS) - ONERADO (SEDUC).</v>
          </cell>
          <cell r="C3704" t="str">
            <v>m2</v>
          </cell>
          <cell r="D3704">
            <v>129.16156000000001</v>
          </cell>
          <cell r="E3704">
            <v>101.2</v>
          </cell>
        </row>
        <row r="3705">
          <cell r="A3705" t="str">
            <v>509.02.022</v>
          </cell>
          <cell r="B3705" t="str">
            <v>509.02.022 GRADE DE PROTECAO DE JANELA EM FERRO COM VAROES DE 1/2, ESPAC=10,0CM E ACABAMENTO EM BARRA CHATA DE 1 X 4 INCLUSIVE ASSENTAMENTO. ONERADO (EMLURB)</v>
          </cell>
          <cell r="C3705" t="str">
            <v>m2</v>
          </cell>
          <cell r="D3705">
            <v>336.49649499999998</v>
          </cell>
          <cell r="E3705">
            <v>263.64999999999998</v>
          </cell>
        </row>
        <row r="3706">
          <cell r="A3706" t="str">
            <v>509.02.030</v>
          </cell>
          <cell r="B3706" t="str">
            <v>509.02.030 PORTA DE ENROLAR DE FERRO, INCLUSIVE ASSENTAMENTO. ONERADO (EMLURB)</v>
          </cell>
          <cell r="C3706" t="str">
            <v>m2</v>
          </cell>
          <cell r="D3706">
            <v>393.72578700000003</v>
          </cell>
          <cell r="E3706">
            <v>308.49</v>
          </cell>
        </row>
        <row r="3707">
          <cell r="A3707" t="str">
            <v>509.02.040</v>
          </cell>
          <cell r="B3707" t="str">
            <v>509.02.040 PORTAO EM CHAPA DE FERRO N.16, GALVANIZADA, INCLUSIVE FECHADURA DE SOBREPOR BRASIL OU SIMILAR E ASSENTAMENTO. ONERADO (EMLURB)</v>
          </cell>
          <cell r="C3707" t="str">
            <v>m2</v>
          </cell>
          <cell r="D3707">
            <v>530.73659199999997</v>
          </cell>
          <cell r="E3707">
            <v>415.84</v>
          </cell>
        </row>
        <row r="3708">
          <cell r="A3708" t="str">
            <v>509.02.042</v>
          </cell>
          <cell r="B3708" t="str">
            <v>509.02.042 PORTAO SIMPLES EM FERRO COM VAROES DE 1/2", ESPAC=10CM E ACABAMENTO EM BARRA CHATA DE 1" X 1/4", INCLUSIVE FERROLHO E ASSENTAMENTO. ONERADO (EMLURB)</v>
          </cell>
          <cell r="C3708" t="str">
            <v>m2</v>
          </cell>
          <cell r="D3708">
            <v>435.95855399999999</v>
          </cell>
          <cell r="E3708">
            <v>341.58</v>
          </cell>
        </row>
        <row r="3709">
          <cell r="A3709" t="str">
            <v>509.02.045</v>
          </cell>
          <cell r="B3709" t="str">
            <v>509.02.045, FORNECIMENTO E INSTALACAO DE PORTAO DE FERRO PARA PROTECAO DE SUBESTACAO PADRAO CELPE, EM TELA GALVANIZADA NR. 20, MALHA DE 1X1 POLEGADA, COM ESTRUTURA EM CANTONEIRA L DE 1X3/16 POLEGADAS, MEDINDO 1,65X2,20M ONERADO (SEDUC)</v>
          </cell>
          <cell r="C3709" t="str">
            <v>m2</v>
          </cell>
          <cell r="D3709">
            <v>994.416382</v>
          </cell>
          <cell r="E3709">
            <v>779.14</v>
          </cell>
        </row>
        <row r="3710">
          <cell r="A3710" t="str">
            <v>509.02.110</v>
          </cell>
          <cell r="B3710" t="str">
            <v>509.02.110 PORTA DE ALUMINIO DE ABRIR COM LAMBRI, COM GUARNICAO, FIXACAO COM PARAFUSOS - FORNECIMENTO E INSTALACAO - ONERADO (SEDUC).</v>
          </cell>
          <cell r="C3710" t="str">
            <v>m2</v>
          </cell>
          <cell r="D3710">
            <v>815.41530699999998</v>
          </cell>
          <cell r="E3710">
            <v>638.89</v>
          </cell>
        </row>
        <row r="3711">
          <cell r="A3711" t="str">
            <v>509.03.010</v>
          </cell>
          <cell r="B3711" t="str">
            <v>509.03.010 FORNECIMENTO DE ESQUADRIA DE ALUMINIO, TIPO CORRER SEM BANDEIRA, COM CONTRAMARCO, INCLUSIVE ASSENTAMENTO. ONERADO (EMLURB)</v>
          </cell>
          <cell r="C3711" t="str">
            <v>m2</v>
          </cell>
          <cell r="D3711">
            <v>458.38314499999996</v>
          </cell>
          <cell r="E3711">
            <v>359.15</v>
          </cell>
        </row>
        <row r="3712">
          <cell r="A3712" t="str">
            <v>509.03.020</v>
          </cell>
          <cell r="B3712" t="str">
            <v>509.03.020 FORNECIMENTO DE ESQUADRIA DE ALUMINIO, TIPO CORRER COM BANDERIRA FIXA, COM CONTRAMARCO, INCLUSIVE ASSENTAMENTO. ONERADO (EMLURB)</v>
          </cell>
          <cell r="C3712" t="str">
            <v>m2</v>
          </cell>
          <cell r="D3712">
            <v>610.40323799999999</v>
          </cell>
          <cell r="E3712">
            <v>478.26</v>
          </cell>
        </row>
        <row r="3713">
          <cell r="A3713" t="str">
            <v>509.03.040</v>
          </cell>
          <cell r="B3713" t="str">
            <v>509.03.040 FORNECIMENTO DE ESQUADRIA DE ALUMINIO TIPO MAXIMAR SEM BANDEIRA, COM CONTRAMARCO,  INCLUSIVE ASSENTAMENTO. ONERADO (EMLURB)</v>
          </cell>
          <cell r="C3713" t="str">
            <v>m2</v>
          </cell>
          <cell r="D3713">
            <v>610.40323799999999</v>
          </cell>
          <cell r="E3713">
            <v>478.26</v>
          </cell>
        </row>
        <row r="3714">
          <cell r="A3714" t="str">
            <v>509.03.050</v>
          </cell>
          <cell r="B3714" t="str">
            <v>509.03.050 FORNECIMENTO DE ESQUADRIA DE ALUMINIO TIPO BASCULANTE, COM CONTRAMARCO,  INCLUSIVE ASSENTAMENTO. ONERADO (EMLURB)</v>
          </cell>
          <cell r="C3714" t="str">
            <v>m2</v>
          </cell>
          <cell r="D3714">
            <v>708.76767900000004</v>
          </cell>
          <cell r="E3714">
            <v>555.33000000000004</v>
          </cell>
        </row>
        <row r="3715">
          <cell r="A3715" t="str">
            <v>509.03.067</v>
          </cell>
          <cell r="B3715" t="str">
            <v>509.03.067 FORNECIMENTO DE PORTA DE ABRIR EM ALUMINIO TIPO VENEZIANA, COM GUARNICAO, INCLUSIVE ASSENTAMENTO. ONERADO - (SEDUC)</v>
          </cell>
          <cell r="C3715" t="str">
            <v>m2</v>
          </cell>
          <cell r="D3715" t="e">
            <v>#VALUE!</v>
          </cell>
          <cell r="E3715" t="str">
            <v/>
          </cell>
        </row>
        <row r="3716">
          <cell r="A3716" t="str">
            <v>509.04.010</v>
          </cell>
          <cell r="B3716" t="str">
            <v>509.04.010 INSTALACAO DE ALAMBRADO, EM TELA, SIMPLES TORCAO, GALVANIZADA, MALHA QUADRADA 2"X2", FIO 14BWG E ARAME DE AMARRACAO FIO 14BWG E 10BWG, SEM REVESTIMENTO EM PVC, FIXADA EM TUBO FERRO GALVANIZADO DE 2" - ONERADO (SEDUC).</v>
          </cell>
          <cell r="C3716" t="str">
            <v>m2</v>
          </cell>
          <cell r="D3716">
            <v>52.328299999999999</v>
          </cell>
          <cell r="E3716">
            <v>41</v>
          </cell>
        </row>
        <row r="3717">
          <cell r="A3717" t="str">
            <v>509.04.030</v>
          </cell>
          <cell r="B3717" t="str">
            <v>509.04.030 FORNECIMENTO E INSTALACAO DE ALAMBRADO, EM TELA, SIMPLES TORCAO, GALVANIZADA, MALHA QUADRA DA 2"X2", FIO 14 BWGE ARAME DE AMARRACAO FIO 14BWG E 10BWG, SEM REVESTIMENTO EM PVC, FIXADA EM TUBO FERRO GALVANIZADO DE 2" - ONERADO (SEDUC).</v>
          </cell>
          <cell r="C3717" t="str">
            <v>m2</v>
          </cell>
          <cell r="D3717">
            <v>290.06470100000001</v>
          </cell>
          <cell r="E3717">
            <v>227.27</v>
          </cell>
        </row>
        <row r="3718">
          <cell r="A3718" t="str">
            <v>509.04.031</v>
          </cell>
          <cell r="B3718" t="str">
            <v>509.04.031 FORNECIMENTO E INSTALACAO DE ALAMBRADO, EM TELA, SIMPLES TORCAO, GALVANIZADA, MALHA QUADRA DA 2 POLEGADAS X 2 POLEGADAS, FIO 12 BWGE ARAME DE AMARRACAO FIO 12BWG E 10BWG, SEM REVESTIMENTO EM PVC, FIXADA EM TUBO FERRO GALVANIZADO DE 2 POLEGADAS. (SEDUC) - ONERADO</v>
          </cell>
          <cell r="C3718" t="str">
            <v>m2</v>
          </cell>
          <cell r="D3718">
            <v>302.623493</v>
          </cell>
          <cell r="E3718">
            <v>237.11</v>
          </cell>
        </row>
        <row r="3719">
          <cell r="A3719" t="str">
            <v>509.04.035</v>
          </cell>
          <cell r="B3719" t="str">
            <v>509.04.035 FORNECIMENTO DE ALAMBRADO COM TELA DE ARAME GALVANIZADO PARA REPOSICAO, ZINCADO PESADO, MALHA QUADRANGULAR 2X2", FIO 14BWG, SEM REVESTIMENTO EM PVC, FIXADO EM ESTRUTURA EXISTENTE COM ARAME GALVANIZADO 14BWG E 10BWG - ONERADO (SEDUC).</v>
          </cell>
          <cell r="C3719" t="str">
            <v>m2</v>
          </cell>
          <cell r="D3719">
            <v>78.428635</v>
          </cell>
          <cell r="E3719">
            <v>61.45</v>
          </cell>
        </row>
        <row r="3720">
          <cell r="A3720" t="str">
            <v>509.04.036</v>
          </cell>
          <cell r="B3720" t="str">
            <v>509.04.036 INSTALAÇÃO DE TELA DE ALAMBRADO COM ARAME GALVANIZADO PARA REPOSIÇÃO, SEM FORNECIMENTO DE TELA E DE ESTRUTURA METALICA, ZINCADO PESADO, MALHA QUADRANGULAR 2X2", FIO 14BWG, SEM REVESTIMENTO EM PVC, FIXADO EM ESTRUTURA EXISTENTE COM ARAME GALVANIZADO 14BWG E 10BWG - ONERADO SEDUC</v>
          </cell>
          <cell r="C3720" t="str">
            <v>m2</v>
          </cell>
          <cell r="D3720">
            <v>26.074808999999998</v>
          </cell>
          <cell r="E3720">
            <v>20.43</v>
          </cell>
        </row>
        <row r="3721">
          <cell r="A3721" t="str">
            <v>509.04.040</v>
          </cell>
          <cell r="B3721" t="str">
            <v>509.04.040 PORTAO EM TELA ARAME GALVANIZADO N.12 MALHA 2 POLEGADAS E MOLDURA EM TUBOS DE ACO COM DUAS FOLHAS DE ABRIR, INCLUSO FERRAGENS. (SEDUC) - ONERADO</v>
          </cell>
          <cell r="C3721" t="str">
            <v>m2</v>
          </cell>
          <cell r="D3721">
            <v>1909.3448000000001</v>
          </cell>
          <cell r="E3721">
            <v>1496</v>
          </cell>
        </row>
        <row r="3722">
          <cell r="A3722" t="str">
            <v>509.04.041</v>
          </cell>
          <cell r="B3722" t="str">
            <v>509.04.041 PORTAO EM TELA, SIMPLES TORCAO, GALVANIZADA PESADA, MALHA QUADRADA 2"X2", FIO 12BWG E ARAME DE AMARRACAO FIO 14BWG, SEM REVESTIMENTO EM PVC, FIXADA EM TUBO ACO GALVANIZADO DE 3" E 2", INCLUINDO SOLDA ELETRICA E MONTAGEM - ONERADO (SEDUC).</v>
          </cell>
          <cell r="C3722" t="str">
            <v>m2</v>
          </cell>
          <cell r="D3722">
            <v>674.65218000000004</v>
          </cell>
          <cell r="E3722">
            <v>528.6</v>
          </cell>
        </row>
        <row r="3723">
          <cell r="A3723" t="str">
            <v>509.04.050</v>
          </cell>
          <cell r="B3723" t="str">
            <v>509.04.050 TELA DE NYLON TIPO MOSQUETEIRO COM MOLDURA EM FERRO GALVANIZADO - ONERADO (SEDUC).</v>
          </cell>
          <cell r="C3723" t="str">
            <v>m2</v>
          </cell>
          <cell r="D3723">
            <v>123.69899600000001</v>
          </cell>
          <cell r="E3723">
            <v>96.92</v>
          </cell>
        </row>
        <row r="3724">
          <cell r="A3724" t="str">
            <v>509.07.020</v>
          </cell>
          <cell r="B3724" t="str">
            <v>509.07.020, FORNECIMENTO E INSTALACAO DE BRISE EM PERFIL C DE ALUMINIO DOBRADO ANODIZADO BRANCO ONERADO (SEDUC)</v>
          </cell>
          <cell r="C3724" t="str">
            <v>m2</v>
          </cell>
          <cell r="D3724">
            <v>384.51090099999999</v>
          </cell>
          <cell r="E3724">
            <v>301.27</v>
          </cell>
        </row>
        <row r="3725">
          <cell r="A3725" t="str">
            <v>509.08.021</v>
          </cell>
          <cell r="B3725" t="str">
            <v>509.08.021 PORTA DE MADEIRA PARA PINTURA, SEMI-OCA (LEVE OU MEDIA), 70X210CM, ESPESSURA DE 3,5CM, INCLUSO DOBRADICAS - FORNECIMENTO E INSTALACAO. AF_08/2015. (SEDUC) - ONERADO</v>
          </cell>
          <cell r="C3725" t="str">
            <v>Un</v>
          </cell>
          <cell r="D3725">
            <v>393.71302400000002</v>
          </cell>
          <cell r="E3725">
            <v>308.48</v>
          </cell>
        </row>
        <row r="3726">
          <cell r="A3726" t="str">
            <v>509.08.023</v>
          </cell>
          <cell r="B3726" t="str">
            <v>509.08.023 PORTA DE MADEIRA PARA PINTURA, SEMI-OCA (LEVE OU MEDIA), 90X210CM, ESPESSURA DE 3,5CM, INCLUSO DOBRADICAS - FORNECIMENTO E INSTALACAO. AF_08/2015. (SEDUC) - ONERADO</v>
          </cell>
          <cell r="C3726" t="str">
            <v>Un</v>
          </cell>
          <cell r="D3726">
            <v>488.78461100000004</v>
          </cell>
          <cell r="E3726">
            <v>382.97</v>
          </cell>
        </row>
        <row r="3727">
          <cell r="A3727" t="str">
            <v>509.10.010</v>
          </cell>
          <cell r="B3727" t="str">
            <v>509.10.010 FORNECIMENTO E INSTALACAO DE MOLA HIDRAULICA AEREA PARA PORTA DE MADEIRA COM LARGURA ATE 95 CM - ONERADO (SEDUC).</v>
          </cell>
          <cell r="C3727" t="str">
            <v>Un</v>
          </cell>
          <cell r="D3727">
            <v>261.50110699999999</v>
          </cell>
          <cell r="E3727">
            <v>204.89</v>
          </cell>
        </row>
        <row r="3728">
          <cell r="A3728" t="str">
            <v>509.50.001</v>
          </cell>
          <cell r="B3728" t="str">
            <v>93188 VERGA MOLDADA IN LOCO EM CONCRETO PARA PORTAS COM ATE 1,5 M DE VAO. (SINAPI-2021) - ONERADO.</v>
          </cell>
          <cell r="C3728" t="str">
            <v>m</v>
          </cell>
          <cell r="D3728">
            <v>81.083338999999995</v>
          </cell>
          <cell r="E3728">
            <v>63.53</v>
          </cell>
        </row>
        <row r="3729">
          <cell r="A3729" t="str">
            <v>509.50.002</v>
          </cell>
          <cell r="B3729" t="str">
            <v>93187 VERGA MOLDADA IN LOCO EM CONCRETO PARA JANELAS COM MAIS DE 1,5 M DE VAO. (SINAPI-2021). - ONERADO</v>
          </cell>
          <cell r="C3729" t="str">
            <v>m</v>
          </cell>
          <cell r="D3729">
            <v>97.088141000000007</v>
          </cell>
          <cell r="E3729">
            <v>76.070000000000007</v>
          </cell>
        </row>
        <row r="3730">
          <cell r="A3730" t="str">
            <v>509.50.003</v>
          </cell>
          <cell r="B3730" t="str">
            <v>90844 KIT DE PORTA DE MADEIRA PARA PINTURA, SEMI-OCA (LEVE OU MEDIA), PADRAO MEDIO, 90X210CM, ESPESSURA DE 3,5CM, ITENS INCLUSOS: DOBRADICAS, MONTAGEM E INSTALACAO DO BATENTE, FECHADURA COM EXECUCAO DO FURO - FORNECIMENTO E INSTALACAO. (SINAPI-2021) - ONERADO</v>
          </cell>
          <cell r="C3730" t="str">
            <v>Un</v>
          </cell>
          <cell r="D3730">
            <v>977.36501399999997</v>
          </cell>
          <cell r="E3730">
            <v>765.78</v>
          </cell>
        </row>
        <row r="3731">
          <cell r="A3731" t="str">
            <v>509.50.004</v>
          </cell>
          <cell r="B3731" t="str">
            <v>73910/008 PORTA DE MADEIRA COMPENSADA LISA PARA PINTURA, 120X210X3,5CM, 2 FOLHAS, INCLUSO ADUELA 2A, ALIZAR 2A E DOBRADICAS.(SINAPI-2021). - ONERADO</v>
          </cell>
          <cell r="C3731" t="str">
            <v>Un</v>
          </cell>
          <cell r="D3731">
            <v>743.72553600000003</v>
          </cell>
          <cell r="E3731">
            <v>582.72</v>
          </cell>
        </row>
        <row r="3732">
          <cell r="A3732" t="str">
            <v>509.50.005</v>
          </cell>
          <cell r="B3732" t="str">
            <v>94559 JANELA DE ACO BASCULANTE, FIXACAO COM ARGAMASSA, SEM VIDROS, PADRONIZADA. (SINAPI-2021) - ONERADO</v>
          </cell>
          <cell r="C3732" t="str">
            <v>m2</v>
          </cell>
          <cell r="D3732">
            <v>710.47792099999992</v>
          </cell>
          <cell r="E3732">
            <v>556.66999999999996</v>
          </cell>
        </row>
        <row r="3733">
          <cell r="A3733" t="str">
            <v>510.00.000</v>
          </cell>
          <cell r="B3733" t="str">
            <v>510 VIDROS - ONERADO</v>
          </cell>
          <cell r="D3733">
            <v>0</v>
          </cell>
        </row>
        <row r="3734">
          <cell r="A3734" t="str">
            <v>510.01.010</v>
          </cell>
          <cell r="B3734" t="str">
            <v>510.01.010 VIDRO PLANO, COMUM, LISO, TRANSPARENTE E COM 3 MM DE ESPESSURA - COLOCADO. ONERADO (EMLURB)</v>
          </cell>
          <cell r="C3734" t="str">
            <v>m2</v>
          </cell>
          <cell r="D3734">
            <v>218.38769300000001</v>
          </cell>
          <cell r="E3734">
            <v>171.11</v>
          </cell>
        </row>
        <row r="3735">
          <cell r="A3735" t="str">
            <v>510.01.020</v>
          </cell>
          <cell r="B3735" t="str">
            <v>510.01.020 VIDRO PLANO, COMUM, LISO, TRANSPARENTE E COM 4 MM DE ESPESSURA - COLOCADO. ONERADO (EMLURB)</v>
          </cell>
          <cell r="C3735" t="str">
            <v>m2</v>
          </cell>
          <cell r="D3735">
            <v>245.215519</v>
          </cell>
          <cell r="E3735">
            <v>192.13</v>
          </cell>
        </row>
        <row r="3736">
          <cell r="A3736" t="str">
            <v>510.01.030</v>
          </cell>
          <cell r="B3736" t="str">
            <v>510.01.030 VIDRO PLANO, COMUM, LISO, TRANSPARENTE E COM 5 MM DE ESPESSURA - COLOCADO. ONERADO (EMLURB)</v>
          </cell>
          <cell r="C3736" t="str">
            <v>m2</v>
          </cell>
          <cell r="D3736">
            <v>334.63309700000002</v>
          </cell>
          <cell r="E3736">
            <v>262.19</v>
          </cell>
        </row>
        <row r="3737">
          <cell r="A3737" t="str">
            <v>510.01.040</v>
          </cell>
          <cell r="B3737" t="str">
            <v>510.01.040 VIDRO PLANO, COMUM, LISO, TRANSPARENTE E COM 6 MM DE ESPESSURA - COLOCADO. ONERADO (EMLURB)</v>
          </cell>
          <cell r="C3737" t="str">
            <v>m2</v>
          </cell>
          <cell r="D3737">
            <v>334.63309700000002</v>
          </cell>
          <cell r="E3737">
            <v>262.19</v>
          </cell>
        </row>
        <row r="3738">
          <cell r="A3738" t="str">
            <v>510.02.010</v>
          </cell>
          <cell r="B3738" t="str">
            <v>510.02.010 VIDRO PLANO FANTASIA EM GERAL, EXCETO CANELADO - COLOCADO. ONERADO (EMLURB)</v>
          </cell>
          <cell r="C3738" t="str">
            <v>m2</v>
          </cell>
          <cell r="D3738">
            <v>218.38769300000001</v>
          </cell>
          <cell r="E3738">
            <v>171.11</v>
          </cell>
        </row>
        <row r="3739">
          <cell r="A3739" t="str">
            <v>510.02.020</v>
          </cell>
          <cell r="B3739" t="str">
            <v>510.02.020 VIDRO PLANO FANTASIA CANELADO. ONERADO (EMLURB)</v>
          </cell>
          <cell r="C3739" t="str">
            <v>m2</v>
          </cell>
          <cell r="D3739">
            <v>218.38769300000001</v>
          </cell>
          <cell r="E3739">
            <v>171.11</v>
          </cell>
        </row>
        <row r="3740">
          <cell r="A3740" t="str">
            <v>510.03.010</v>
          </cell>
          <cell r="B3740" t="str">
            <v>510.03.010 FORNECIMENTO E INSTALACAO DE VIDRO TEMPERADO COM ESPESSURA DE 8MM, INCLUSIVE FERRAGENS - ONERADO (SEDUC).</v>
          </cell>
          <cell r="C3740" t="str">
            <v>m2</v>
          </cell>
          <cell r="D3740">
            <v>1113.4313569999999</v>
          </cell>
          <cell r="E3740">
            <v>872.39</v>
          </cell>
        </row>
        <row r="3741">
          <cell r="A3741" t="str">
            <v>510.03.015</v>
          </cell>
          <cell r="B3741" t="str">
            <v>510.06.015 ESPELHO CRISTAL ESPESSURA 4MM, COM MOLDURA EM ALUMINIO E COMPENSADO 6MM PLASTIFICADO COLADO - ONERADO (SEDUC).</v>
          </cell>
          <cell r="C3741" t="str">
            <v>m2</v>
          </cell>
          <cell r="D3741" t="e">
            <v>#VALUE!</v>
          </cell>
          <cell r="E3741" t="str">
            <v/>
          </cell>
        </row>
        <row r="3742">
          <cell r="A3742" t="str">
            <v>510.03.020</v>
          </cell>
          <cell r="B3742" t="str">
            <v>510.03.020 FORNECIMENTO E INSTALACAO DE VIDRO TEMPERADO COM ESPESSURA DE 10MM, INCLUSIVE FERRAGENS - ONERADO (SEDUC).</v>
          </cell>
          <cell r="C3742" t="str">
            <v>m2</v>
          </cell>
          <cell r="D3742">
            <v>1228.6557209999999</v>
          </cell>
          <cell r="E3742">
            <v>962.67</v>
          </cell>
        </row>
        <row r="3743">
          <cell r="A3743" t="str">
            <v>510.06.020</v>
          </cell>
          <cell r="B3743" t="str">
            <v>510.06.020 ESPELHO CRISTAL ESPESSURA 4MM, SEM MOLDURA - ONERADO (SEDUC).</v>
          </cell>
          <cell r="C3743" t="str">
            <v>m2</v>
          </cell>
          <cell r="D3743">
            <v>639.18380300000001</v>
          </cell>
          <cell r="E3743">
            <v>500.81</v>
          </cell>
        </row>
        <row r="3744">
          <cell r="A3744" t="str">
            <v>510.07.010</v>
          </cell>
          <cell r="B3744" t="str">
            <v>510.07.010 FORNECIMENTO E INSTALACAO DE VAO EM VIDRO TEMPERADO INCOLOR DE 10MM DIMENSAO (1,60 x 2,00) COM 2 PORTAS DE ABRIR, COM PUXADOR TUBULAR DE 0,35M E COLOCACAO DE FERRAGENS CROMADAS - ONERADO (SEDUC).</v>
          </cell>
          <cell r="C3744" t="str">
            <v>m2</v>
          </cell>
          <cell r="D3744">
            <v>4518.9571210000004</v>
          </cell>
          <cell r="E3744">
            <v>3540.67</v>
          </cell>
        </row>
        <row r="3745">
          <cell r="A3745" t="str">
            <v>510.50.001</v>
          </cell>
          <cell r="B3745" t="str">
            <v>84959 VIDRO LISO COMUM TRANSPARENTE, ESPESSURA 6MM.(SINAPI-2021) - ONERADO</v>
          </cell>
          <cell r="C3745" t="str">
            <v>m2</v>
          </cell>
          <cell r="D3745">
            <v>259.21652999999998</v>
          </cell>
          <cell r="E3745">
            <v>203.1</v>
          </cell>
        </row>
        <row r="3746">
          <cell r="A3746" t="str">
            <v>511.00.000</v>
          </cell>
          <cell r="B3746" t="str">
            <v>511 ARGAMASSAS E REVESTIMENTOS DE PAREDES E TETOS - ONERADO</v>
          </cell>
          <cell r="D3746">
            <v>0</v>
          </cell>
        </row>
        <row r="3747">
          <cell r="A3747" t="str">
            <v>511.01.010</v>
          </cell>
          <cell r="B3747" t="str">
            <v>511.01.010 ARGAMASSA DE CIMENTO E AREIA NO TRACO 1:2. ONERADO (EMLURB)</v>
          </cell>
          <cell r="C3747" t="str">
            <v>m3</v>
          </cell>
          <cell r="D3747">
            <v>897.23889999999994</v>
          </cell>
          <cell r="E3747">
            <v>703</v>
          </cell>
        </row>
        <row r="3748">
          <cell r="A3748" t="str">
            <v>511.01.020</v>
          </cell>
          <cell r="B3748" t="str">
            <v>511.01.020 ARGAMASSA DE CIMENTO E AREIA NO TRACO 1:3. ONERADO (EMLURB)</v>
          </cell>
          <cell r="C3748" t="str">
            <v>m3</v>
          </cell>
          <cell r="D3748">
            <v>739.34782699999994</v>
          </cell>
          <cell r="E3748">
            <v>579.29</v>
          </cell>
        </row>
        <row r="3749">
          <cell r="A3749" t="str">
            <v>511.01.030</v>
          </cell>
          <cell r="B3749" t="str">
            <v>511.01.030 ARGAMASSA DE CIMENTO E AREIA NO TRACO 1:4. ONERADO (EMLURB)</v>
          </cell>
          <cell r="C3749" t="str">
            <v>m3</v>
          </cell>
          <cell r="D3749">
            <v>658.88987499999996</v>
          </cell>
          <cell r="E3749">
            <v>516.25</v>
          </cell>
        </row>
        <row r="3750">
          <cell r="A3750" t="str">
            <v>511.01.040</v>
          </cell>
          <cell r="B3750" t="str">
            <v>511.01.040 ARGAMASSA DE CIMENTO E AREIA NO TRACO 1:5. ONERADO (EMLURB)</v>
          </cell>
          <cell r="C3750" t="str">
            <v>m3</v>
          </cell>
          <cell r="D3750">
            <v>611.46256699999992</v>
          </cell>
          <cell r="E3750">
            <v>479.09</v>
          </cell>
        </row>
        <row r="3751">
          <cell r="A3751" t="str">
            <v>511.01.050</v>
          </cell>
          <cell r="B3751" t="str">
            <v>511.01.050 ARGAMASSA DE CIMENTO E AREIA NO TRACO 1:6. ONERADO (EMLURB)</v>
          </cell>
          <cell r="C3751" t="str">
            <v>m3</v>
          </cell>
          <cell r="D3751">
            <v>599.58021399999996</v>
          </cell>
          <cell r="E3751">
            <v>469.78</v>
          </cell>
        </row>
        <row r="3752">
          <cell r="A3752" t="str">
            <v>511.01.060</v>
          </cell>
          <cell r="B3752" t="str">
            <v>511.01.060 ARGAMASSA DE CIMENTO E AREIA NO TRACO 1:8. ONERADO (EMLURB)</v>
          </cell>
          <cell r="C3752" t="str">
            <v>m3</v>
          </cell>
          <cell r="D3752">
            <v>541.36817099999996</v>
          </cell>
          <cell r="E3752">
            <v>424.17</v>
          </cell>
        </row>
        <row r="3753">
          <cell r="A3753" t="str">
            <v>511.01.070</v>
          </cell>
          <cell r="B3753" t="str">
            <v>511.01.070 ARGAMASSA DE CIMENTO E AREIA NO TRACO 1:10. ONERADO (EMLURB)</v>
          </cell>
          <cell r="C3753" t="str">
            <v>m3</v>
          </cell>
          <cell r="D3753">
            <v>517.80767300000002</v>
          </cell>
          <cell r="E3753">
            <v>405.71</v>
          </cell>
        </row>
        <row r="3754">
          <cell r="A3754" t="str">
            <v>511.01.080</v>
          </cell>
          <cell r="B3754" t="str">
            <v>511.01.080 ARGAMASSA DE CIMENTO E AREIA NO TRACO 1:12. ONERADO (EMLURB)</v>
          </cell>
          <cell r="C3754" t="str">
            <v>m3</v>
          </cell>
          <cell r="D3754">
            <v>502.09641999999997</v>
          </cell>
          <cell r="E3754">
            <v>393.4</v>
          </cell>
        </row>
        <row r="3755">
          <cell r="A3755" t="str">
            <v>511.01.090</v>
          </cell>
          <cell r="B3755" t="str">
            <v>511.01.090 ARGAMASSA DE CIMENTO E AREIA NO TRACO 1:14. ONERADO (EMLURB)</v>
          </cell>
          <cell r="C3755" t="str">
            <v>m3</v>
          </cell>
          <cell r="D3755">
            <v>492.26891000000001</v>
          </cell>
          <cell r="E3755">
            <v>385.7</v>
          </cell>
        </row>
        <row r="3756">
          <cell r="A3756" t="str">
            <v>511.01.100</v>
          </cell>
          <cell r="B3756" t="str">
            <v>511.01.100 ARGAMASSA DE CIMENTO E AREIA NO TRACO 1:15. ONERADO (EMLURB)</v>
          </cell>
          <cell r="C3756" t="str">
            <v>m3</v>
          </cell>
          <cell r="D3756">
            <v>487.35515500000002</v>
          </cell>
          <cell r="E3756">
            <v>381.85</v>
          </cell>
        </row>
        <row r="3757">
          <cell r="A3757" t="str">
            <v>511.01.110</v>
          </cell>
          <cell r="B3757" t="str">
            <v>511.01.110 ARGAMASSA DE CIMENTO, SAIBRO E AREIA NO TRACO 1:4:4. ONERADO (EMLURB)</v>
          </cell>
          <cell r="C3757" t="str">
            <v>m3</v>
          </cell>
          <cell r="D3757">
            <v>596.96379899999999</v>
          </cell>
          <cell r="E3757">
            <v>467.73</v>
          </cell>
        </row>
        <row r="3758">
          <cell r="A3758" t="str">
            <v>511.01.120</v>
          </cell>
          <cell r="B3758" t="str">
            <v>511.01.120 ARGAMASSA DE CIMENTO, SAIBRO E AREIA NO TRACO 1:4:8. ONERADO (EMLURB)</v>
          </cell>
          <cell r="C3758" t="str">
            <v>m3</v>
          </cell>
          <cell r="D3758">
            <v>502.00707899999998</v>
          </cell>
          <cell r="E3758">
            <v>393.33</v>
          </cell>
        </row>
        <row r="3759">
          <cell r="A3759" t="str">
            <v>511.01.130</v>
          </cell>
          <cell r="B3759" t="str">
            <v>511.01.130 ARGAMASSA DE CAL PRETA EM PASTA E AREIA NO TRACO 1:4. ONERADO (EMLURB)</v>
          </cell>
          <cell r="C3759" t="str">
            <v>m3</v>
          </cell>
          <cell r="D3759">
            <v>837.55911200000003</v>
          </cell>
          <cell r="E3759">
            <v>656.24</v>
          </cell>
        </row>
        <row r="3760">
          <cell r="A3760" t="str">
            <v>511.01.140</v>
          </cell>
          <cell r="B3760" t="str">
            <v>511.01.140 ARGAMASSA DE CAL PRETA EM PASTA E AREIA NO TRACO 1:4, DOSADA COM 110 KG DE CIMENTO. ONERADO (EMLURB)</v>
          </cell>
          <cell r="C3760" t="str">
            <v>m3</v>
          </cell>
          <cell r="D3760">
            <v>998.98553600000002</v>
          </cell>
          <cell r="E3760">
            <v>782.72</v>
          </cell>
        </row>
        <row r="3761">
          <cell r="A3761" t="str">
            <v>511.01.150</v>
          </cell>
          <cell r="B3761" t="str">
            <v>511.01.150 ARGAMASSA DE CAL BRANCA E AREIA DE FINGIR PENEIRADA NO TRACO 1:2. ONERADO (EMLURB)</v>
          </cell>
          <cell r="C3761" t="str">
            <v>m3</v>
          </cell>
          <cell r="D3761">
            <v>1443.0868840000001</v>
          </cell>
          <cell r="E3761">
            <v>1130.68</v>
          </cell>
        </row>
        <row r="3762">
          <cell r="A3762" t="str">
            <v>511.01.160</v>
          </cell>
          <cell r="B3762" t="str">
            <v>511.01.160 ARGAMASSA DE CAL BRANCA E AREIA DE FINGIR PENEIRADA NO TRACO 1:2, DOSADA COM 70 KG DE CIMENTO. ONERADO (EMLURB)</v>
          </cell>
          <cell r="C3762" t="str">
            <v>m3</v>
          </cell>
          <cell r="D3762">
            <v>1499.4227659999999</v>
          </cell>
          <cell r="E3762">
            <v>1174.82</v>
          </cell>
        </row>
        <row r="3763">
          <cell r="A3763" t="str">
            <v>511.02.010</v>
          </cell>
          <cell r="B3763" t="str">
            <v>511.02.010 CHAPISCO COM ARGAMASSA DE CIMENTO E AREIA NO TRACO 1:3. ONERADO (EMLURB)</v>
          </cell>
          <cell r="C3763" t="str">
            <v>m2</v>
          </cell>
          <cell r="D3763">
            <v>16.336639999999999</v>
          </cell>
          <cell r="E3763">
            <v>12.8</v>
          </cell>
        </row>
        <row r="3764">
          <cell r="A3764" t="str">
            <v>511.03.010</v>
          </cell>
          <cell r="B3764" t="str">
            <v>511.03.010 EMBOCO COM ARGAMASSA DE CAL PRETA EM PASTA E  AREIA NO TRACO 1:4, DOSADA COM 110 KG DE CIMENTO, COM 2,0 CM DE ESPESSURA. ONERADO (EMLURB)</v>
          </cell>
          <cell r="C3764" t="str">
            <v>m2</v>
          </cell>
          <cell r="D3764">
            <v>64.363809000000003</v>
          </cell>
          <cell r="E3764">
            <v>50.43</v>
          </cell>
        </row>
        <row r="3765">
          <cell r="A3765" t="str">
            <v>511.03.020</v>
          </cell>
          <cell r="B3765" t="str">
            <v>511.03.020 EMBOCO COM ARGAMASSA DE  CIMENTO, SAIBRO E AREIA NO TRACO 1:4:4, COM 2,0 CM DE ESPESSURA. ONERADO (EMLURB)</v>
          </cell>
          <cell r="C3765" t="str">
            <v>m2</v>
          </cell>
          <cell r="D3765">
            <v>56.169962999999996</v>
          </cell>
          <cell r="E3765">
            <v>44.01</v>
          </cell>
        </row>
        <row r="3766">
          <cell r="A3766" t="str">
            <v>511.03.030</v>
          </cell>
          <cell r="B3766" t="str">
            <v>511.03.030 EMBOCO FRISADO COM ARGAMASSA DE CIMENTO SAIBRO E AREIA NO TRACO 1:4:4, COM 2,0 CM DE ESPESSURA. ONERADO (EMLURB)</v>
          </cell>
          <cell r="C3766" t="str">
            <v>m2</v>
          </cell>
          <cell r="D3766">
            <v>64.197890000000001</v>
          </cell>
          <cell r="E3766">
            <v>50.3</v>
          </cell>
        </row>
        <row r="3767">
          <cell r="A3767" t="str">
            <v>511.03.040</v>
          </cell>
          <cell r="B3767" t="str">
            <v>511.03.040 EMBOCO COM ARGAMASSA DE CIMENTO, SAIBRO E AREIA NO TRACO 1:4:8, COM  2,0 CM DE ESPESSURA. ONERADO (EMLURB)</v>
          </cell>
          <cell r="C3767" t="str">
            <v>m2</v>
          </cell>
          <cell r="D3767">
            <v>54.919189000000003</v>
          </cell>
          <cell r="E3767">
            <v>43.03</v>
          </cell>
        </row>
        <row r="3768">
          <cell r="A3768" t="str">
            <v>511.03.050</v>
          </cell>
          <cell r="B3768" t="str">
            <v>511.03.050 EMBOCO COM ARGAMASSA DE CIMENTO E AREIA NO TRACO 1:3, COM 2,0 CM DE ESPESSURA. ONERADO (EMLURB)</v>
          </cell>
          <cell r="C3768" t="str">
            <v>m2</v>
          </cell>
          <cell r="D3768">
            <v>61.568712000000005</v>
          </cell>
          <cell r="E3768">
            <v>48.24</v>
          </cell>
        </row>
        <row r="3769">
          <cell r="A3769" t="str">
            <v>511.03.060</v>
          </cell>
          <cell r="B3769" t="str">
            <v>511.03.060 EMBOCO COM ARGAMASSA DE CIMENTO E AREIA NO TRACO 1:4, COM 2,0 CM DE ESPESSURA. ONERADO (EMLURB)</v>
          </cell>
          <cell r="C3769" t="str">
            <v>m2</v>
          </cell>
          <cell r="D3769">
            <v>60.585960999999998</v>
          </cell>
          <cell r="E3769">
            <v>47.47</v>
          </cell>
        </row>
        <row r="3770">
          <cell r="A3770" t="str">
            <v>511.03.061</v>
          </cell>
          <cell r="B3770" t="str">
            <v>511.03.061 EMBOCO COM ARGAMASSA DE CIMENTO, SAIBRO E AREIA NO TRACO 1:2:2, PREPARO MANUAL - ONERADO (SEDUC).</v>
          </cell>
          <cell r="C3770" t="str">
            <v>m3</v>
          </cell>
          <cell r="D3770">
            <v>675.68598299999996</v>
          </cell>
          <cell r="E3770">
            <v>529.41</v>
          </cell>
        </row>
        <row r="3771">
          <cell r="A3771" t="str">
            <v>511.03.063</v>
          </cell>
          <cell r="B3771" t="str">
            <v>511.03.063 EMBOCO COM ARGAMASSA DE CIMENTO, CAL HIDRATADA E AREIA NO TRACO 1:2:8, PREPARO MANUAL - ONERADO (SEDUC).</v>
          </cell>
          <cell r="C3771" t="str">
            <v>m3</v>
          </cell>
          <cell r="D3771">
            <v>60.062678000000005</v>
          </cell>
          <cell r="E3771">
            <v>47.06</v>
          </cell>
        </row>
        <row r="3772">
          <cell r="A3772" t="str">
            <v>511.03.070</v>
          </cell>
          <cell r="B3772" t="str">
            <v>511.03.070 EMBOCO COM ARGAMASSA DE CAL HIDRATADA E AREIANO TRACO 1:2, COM 2,0 CM DE ESPESSURA (EMLURB)</v>
          </cell>
          <cell r="C3772" t="str">
            <v>m2</v>
          </cell>
          <cell r="D3772">
            <v>60.624249999999996</v>
          </cell>
          <cell r="E3772">
            <v>47.5</v>
          </cell>
        </row>
        <row r="3773">
          <cell r="A3773" t="str">
            <v>511.03.080</v>
          </cell>
          <cell r="B3773" t="str">
            <v>511.03.080 EMBOCO COM ARGAMASSA DE CAL HIDRATADA E AREIA NO TRACO 1:3, COM 2,0 CM DE ESPESSURA. ONERADO (EMLURB)</v>
          </cell>
          <cell r="C3773" t="str">
            <v>m2</v>
          </cell>
          <cell r="D3773">
            <v>55.378656999999997</v>
          </cell>
          <cell r="E3773">
            <v>43.39</v>
          </cell>
        </row>
        <row r="3774">
          <cell r="A3774" t="str">
            <v>511.03.090</v>
          </cell>
          <cell r="B3774" t="str">
            <v>511.03.090 CAPEACO DE REVESTIMENTO EM EMBOCO, PARA ALVENARIA DE 15CM DE ESPESSURA, COM ARGAMASSA MISTA DE CAL HIDRATADA E AREIA PENEIRADA, TRACO 1:4, COM ADICAO DE 130KG DE CIMENTO ESPESSURA DE 20MM, INCLUSIVE CHAPISCO NO TRACO 1:3 (SEDUC).</v>
          </cell>
          <cell r="C3774" t="str">
            <v>m</v>
          </cell>
          <cell r="D3774">
            <v>17.536362</v>
          </cell>
          <cell r="E3774">
            <v>13.74</v>
          </cell>
        </row>
        <row r="3775">
          <cell r="A3775" t="str">
            <v>511.04.020</v>
          </cell>
          <cell r="B3775" t="str">
            <v>511.04.020 REBOCO EM CIMENTADO, TIPO BARRA LISA, APLICADA SOBRE EMBOCO PRONTO COM 5,0 MM DE ESPESSURA. ONERADO (EMLURB)</v>
          </cell>
          <cell r="C3775" t="str">
            <v>m2</v>
          </cell>
          <cell r="D3775">
            <v>56.399696999999996</v>
          </cell>
          <cell r="E3775">
            <v>44.19</v>
          </cell>
        </row>
        <row r="3776">
          <cell r="A3776" t="str">
            <v>511.04.030</v>
          </cell>
          <cell r="B3776" t="str">
            <v>511.04.030 REBOCO EM CIMENTADO, COM ACABAMENTO TIPO CONCRETO APARENTE, APLICADO SOBRE EMBOCO PRONTO COM 5,0 MM DE ESPESSURA. ONERADO (EMLURB)</v>
          </cell>
          <cell r="C3776" t="str">
            <v>m2</v>
          </cell>
          <cell r="D3776">
            <v>59.194794000000002</v>
          </cell>
          <cell r="E3776">
            <v>46.38</v>
          </cell>
        </row>
        <row r="3777">
          <cell r="A3777" t="str">
            <v>511.04.040</v>
          </cell>
          <cell r="B3777" t="str">
            <v>511.04.040 REBOCO COM ARGAMASSA DE CAL HIDRATADA E AREIA NO TRACO 1:2, COM 5,0 MM DE ESPESSURA. ONERADO (EMLURB)</v>
          </cell>
          <cell r="C3777" t="str">
            <v>m2</v>
          </cell>
          <cell r="D3777">
            <v>37.127566999999999</v>
          </cell>
          <cell r="E3777">
            <v>29.09</v>
          </cell>
        </row>
        <row r="3778">
          <cell r="A3778" t="str">
            <v>511.04.050</v>
          </cell>
          <cell r="B3778" t="str">
            <v>511.04.050 REBOCO COM ARGAMASSA DE CAL HIDRATADA E AREIA NO TRACO 1:3, COM 5,0 MM DE ESPESSURA. ONERADO (EMLURB)</v>
          </cell>
          <cell r="C3778" t="str">
            <v>m2</v>
          </cell>
          <cell r="D3778">
            <v>35.812978000000001</v>
          </cell>
          <cell r="E3778">
            <v>28.06</v>
          </cell>
        </row>
        <row r="3779">
          <cell r="A3779" t="str">
            <v>511.05.010</v>
          </cell>
          <cell r="B3779" t="str">
            <v>511.05.010 REVESTIMENTO COM ARGAMASSA DE CIMENTO E AREIA NO TRACO 1:3, COM 2,0 CM DE ESPESSURA. ONERADO (EMLURB)</v>
          </cell>
          <cell r="C3779" t="str">
            <v>m2</v>
          </cell>
          <cell r="D3779">
            <v>70.426233999999994</v>
          </cell>
          <cell r="E3779">
            <v>55.18</v>
          </cell>
        </row>
        <row r="3780">
          <cell r="A3780" t="str">
            <v>511.05.015</v>
          </cell>
          <cell r="B3780" t="str">
            <v>511.05.015 REVESTIMENTO COM ARGAMASSA DE CIMENTO E AREIA NO TRACO 1:3, COM 2,0 CM DE ESPESSURA E ACABAMENTO LISO EM CIMENTO QUEIMADO. ONERADO (EMLURB)</v>
          </cell>
          <cell r="C3780" t="str">
            <v>m2</v>
          </cell>
          <cell r="D3780">
            <v>87.247867999999997</v>
          </cell>
          <cell r="E3780">
            <v>68.36</v>
          </cell>
        </row>
        <row r="3781">
          <cell r="A3781" t="str">
            <v>511.05.020</v>
          </cell>
          <cell r="B3781" t="str">
            <v>511.05.020 REVESTIMENTO COM ARGAMASSA DE CIMENTO E AREIA NO TRACO 1:4, COM 2,0 CM DE ESPESSURA. ONERADO (EMLURB)</v>
          </cell>
          <cell r="C3781" t="str">
            <v>m2</v>
          </cell>
          <cell r="D3781">
            <v>69.417957000000001</v>
          </cell>
          <cell r="E3781">
            <v>54.39</v>
          </cell>
        </row>
        <row r="3782">
          <cell r="A3782" t="str">
            <v>511.05.025</v>
          </cell>
          <cell r="B3782" t="str">
            <v>511.05.025 REVESTIMENTO COM ARGAMASSA DE CIMENTO E AREIA NO TRACO 1:6 COM 2,0 CM DE ESPESSURA. ONERADO (EMLURB)</v>
          </cell>
          <cell r="C3782" t="str">
            <v>m2</v>
          </cell>
          <cell r="D3782">
            <v>70.438997000000001</v>
          </cell>
          <cell r="E3782">
            <v>55.19</v>
          </cell>
        </row>
        <row r="3783">
          <cell r="A3783" t="str">
            <v>511.05.028</v>
          </cell>
          <cell r="B3783" t="str">
            <v>511.05.028 REVESTIMENTO COM ARGAMASSA DE CIMENTO, CAL HIDRATADA E AREIA TRACO 1:2:8, COM 20 MM DE ESPESSURA - ONERADO (SEDUC).</v>
          </cell>
          <cell r="C3783" t="str">
            <v>m2</v>
          </cell>
          <cell r="D3783">
            <v>55.085107999999998</v>
          </cell>
          <cell r="E3783">
            <v>43.16</v>
          </cell>
        </row>
        <row r="3784">
          <cell r="A3784" t="str">
            <v>511.05.030</v>
          </cell>
          <cell r="B3784" t="str">
            <v>511.05.030 REVESTIMENTO COM ARGAMASSA DE CIMENTO, SAIBRO E AREIA NO TRACO 1:4:4, COM 2,0 CM DE ESPESSURA. ONERADO (EMLURB)</v>
          </cell>
          <cell r="C3784" t="str">
            <v>m2</v>
          </cell>
          <cell r="D3784">
            <v>65.027484999999999</v>
          </cell>
          <cell r="E3784">
            <v>50.95</v>
          </cell>
        </row>
        <row r="3785">
          <cell r="A3785" t="str">
            <v>511.05.040</v>
          </cell>
          <cell r="B3785" t="str">
            <v>511.05.040 REVESTIMENTO FRISADO, COM ARGAMASSA DE CIMENTO, SAIBRO E AREIA NO TRACO 1:4:4, COM 2,0 CM ESPESSURA. ONERADO (EMLURB)</v>
          </cell>
          <cell r="C3785" t="str">
            <v>m2</v>
          </cell>
          <cell r="D3785">
            <v>73.680798999999993</v>
          </cell>
          <cell r="E3785">
            <v>57.73</v>
          </cell>
        </row>
        <row r="3786">
          <cell r="A3786" t="str">
            <v>511.05.050</v>
          </cell>
          <cell r="B3786" t="str">
            <v>511.05.050 REVESTIMENTO COM ARGAMASSA DE CIMENTO, SAIBRO E AREIA, NO TRACO 1:4:8, COM 2,0 CM DE ESPESSURA. ONERADO (EMLURB)</v>
          </cell>
          <cell r="C3786" t="str">
            <v>m2</v>
          </cell>
          <cell r="D3786">
            <v>63.776710999999999</v>
          </cell>
          <cell r="E3786">
            <v>49.97</v>
          </cell>
        </row>
        <row r="3787">
          <cell r="A3787" t="str">
            <v>511.05.070</v>
          </cell>
          <cell r="B3787" t="str">
            <v>511.05.070 CAPEACO DE REVESTIMENTO EM MASSA UNICA, PARA ALVENARIA DE 15CM DE ESPESSURA, COM ARGAMASSA MISTA DE CAL HIDRATADA E AREIA PENEIRADA, TRACO 1:4, COM ADICAO DE 130 KG DE CIMENTO, ESPESSURA DE 20MM, INCLUSIVE CHAPISCO NO TRACO 1:3 - ONERADO (SEDUC).</v>
          </cell>
          <cell r="C3787" t="str">
            <v>m</v>
          </cell>
          <cell r="D3787">
            <v>10.644342</v>
          </cell>
          <cell r="E3787">
            <v>8.34</v>
          </cell>
        </row>
        <row r="3788">
          <cell r="A3788" t="str">
            <v>511.05.080</v>
          </cell>
          <cell r="B3788" t="str">
            <v>511.05.080 CAPEACO DE REVESTIMENTO EM MASSA UNICA, PARA ALVENARIA DE 25CM DE ESPESSURA, COM ARGAMASSA MISTA DE CAL HIDRATADA E AREIA PENEIRADA, TRACO 1:4, COM ADICAO DE 130KG DE CIMENTO ESPESSURA DE 20MM, INCLUSIVE CHAPISCO NO TRACO 1:3 - ONERADO (SEDUC).</v>
          </cell>
          <cell r="C3788" t="str">
            <v>m</v>
          </cell>
          <cell r="D3788">
            <v>17.740570000000002</v>
          </cell>
          <cell r="E3788">
            <v>13.9</v>
          </cell>
        </row>
        <row r="3789">
          <cell r="A3789" t="str">
            <v>511.06.005</v>
          </cell>
          <cell r="B3789" t="str">
            <v>511.06.005 REVESTIMENTO DE AZULEJOS BRANCOS, CLASSE A, ASSENTADOS COM PASTA DE CIMENTO, SOBRE EMBOCO PRONTO. ONERADO (EMLURB)</v>
          </cell>
          <cell r="C3789" t="str">
            <v>m2</v>
          </cell>
          <cell r="D3789">
            <v>180.698554</v>
          </cell>
          <cell r="E3789">
            <v>141.58000000000001</v>
          </cell>
        </row>
        <row r="3790">
          <cell r="A3790" t="str">
            <v>511.06.025</v>
          </cell>
          <cell r="B3790" t="str">
            <v>511.06.025 REVESTIMENTO DE AZULEJOS BRANCOS, CLASSE A, ASSENTADOS COM PASTA DE CIMENTO, INCLUSIVE EMBOCO COM ARGAMASSA DE CIMENTO, SAIBRO E AREIA, NO TRACO 1:4:4. ONERADO (EMLURB)</v>
          </cell>
          <cell r="C3790" t="str">
            <v>m2</v>
          </cell>
          <cell r="D3790">
            <v>236.89404300000001</v>
          </cell>
          <cell r="E3790">
            <v>185.61</v>
          </cell>
        </row>
        <row r="3791">
          <cell r="A3791" t="str">
            <v>511.06.050</v>
          </cell>
          <cell r="B3791" t="str">
            <v>511.06.050 REVESTIMENTO DE AZULEJOS BRANCOS, CLASSE A ASSENTADOS COM ARGAMASSA PRE-FABRICADA DE CIMENTO COLANTE, INCLUSIVE REJUNTE, SOBRE EMBOCO PRONTO. ONERADO (EMLURB)</v>
          </cell>
          <cell r="C3791" t="str">
            <v>m2</v>
          </cell>
          <cell r="D3791">
            <v>75.77393099999999</v>
          </cell>
          <cell r="E3791">
            <v>59.37</v>
          </cell>
        </row>
        <row r="3792">
          <cell r="A3792" t="str">
            <v>511.06.051</v>
          </cell>
          <cell r="B3792" t="str">
            <v>511.06.051 REVESTIMENTO EM PAREDE COM CERAMICA ESMALTADA 36X36CM, TIPO A, PEI5, ELIANE, PORTO RICO, SAMARSA, ELIZABETH OU SIMILAR, ASSENTADO COM ARGAMASSA PRE FABRICADA E REJUNTE DA QUARTZOLIT OU SIMILAR (ESPESSURA DA JUNTA DE 6MM) SOBRE EMBOCO PRONTO. ONERADO (EMLURB)</v>
          </cell>
          <cell r="C3792" t="str">
            <v>m2</v>
          </cell>
          <cell r="D3792">
            <v>62.934353000000002</v>
          </cell>
          <cell r="E3792">
            <v>49.31</v>
          </cell>
        </row>
        <row r="3793">
          <cell r="A3793" t="str">
            <v>511.06.052</v>
          </cell>
          <cell r="B3793" t="str">
            <v>511.06.052 REVESTIMENTO EM PAREDE COM CERAMICA ESMALTADA 45X45CM, TIPO A, PEI5, ELIANE, PORTO RICO, SAMARSA, ELIZABETH OU SIMILAR, ASSENTADO COM ARGAMASSA PRE FABRICADA E REJUNTE DA QUARTZOLIT OU SIMILAR (ESPESSURA DA JUNTA DE 6MM) SOBRE EMBOCO PRONTO. ONERADO (EMLURB)</v>
          </cell>
          <cell r="C3793" t="str">
            <v>m2</v>
          </cell>
          <cell r="D3793">
            <v>68.830859000000004</v>
          </cell>
          <cell r="E3793">
            <v>53.93</v>
          </cell>
        </row>
        <row r="3794">
          <cell r="A3794" t="str">
            <v>511.06.053</v>
          </cell>
          <cell r="B3794" t="str">
            <v>511.06.053 REVESTIMENTO EM PAREDE COM CERAMICA ESMALTADA 10X10CM, TIPO A,  BRANCA, ELIANE, PORTO RICO, SAMARSA, ELIZABETH OU SIMILAR, ASSENTADO COM ARGAMASSA PRE FABRICADA E REJUNTE DA QUARTZOLIT OU SIMILAR (ESPESSURA DA JUNTA DE 6MM) SOBRE EMBOCO PRONTO. ONERADO (EMLURB)</v>
          </cell>
          <cell r="C3794" t="str">
            <v>m2</v>
          </cell>
          <cell r="D3794">
            <v>92.442409000000012</v>
          </cell>
          <cell r="E3794">
            <v>72.430000000000007</v>
          </cell>
        </row>
        <row r="3795">
          <cell r="A3795" t="str">
            <v>511.06.054</v>
          </cell>
          <cell r="B3795" t="str">
            <v>511.06.054 REVESTIMENTO EM FACHADA COM CERAMICA ESMALTADA 10X10CM, TIPO A, BRANCA, ELIANE, PORTO RICO, SAMARSA, ELIZABETH OU SIMILAR, ASSENTADO COM ARGAMASSA PRE FABRICADA E REJUNTE DA QUARTZOLIT OU SIMILAR (ESPESSURA DA JUNTA DE 6MM) SOBRE EMBOCO PRONTO. ONERADO (EMLURB)</v>
          </cell>
          <cell r="C3795" t="str">
            <v>m2</v>
          </cell>
          <cell r="D3795">
            <v>104.13331700000001</v>
          </cell>
          <cell r="E3795">
            <v>81.59</v>
          </cell>
        </row>
        <row r="3796">
          <cell r="A3796" t="str">
            <v>511.06.055</v>
          </cell>
          <cell r="B3796" t="str">
            <v>511.06.055 REVESTIMENTO EM PAREDE COM CERAMICA ESMALTADA 10X10CM, TIPO A, EM CORES, ELIANE, PORTO RICO, SAMARSA, ELIZABETH OU SIMILAR, ASSENTADO COM ARGAMASSA PRE FABRICADA E REJUNTE DA QUARTZOLIT OU SIMILAR (ESPESSURA DA JUNTA DE 6MM) SOBRE EMBOCO PRONTO. ONERADO (EMLURB)</v>
          </cell>
          <cell r="C3796" t="str">
            <v>m2</v>
          </cell>
          <cell r="D3796">
            <v>110.14469</v>
          </cell>
          <cell r="E3796">
            <v>86.3</v>
          </cell>
        </row>
        <row r="3797">
          <cell r="A3797" t="str">
            <v>511.06.056</v>
          </cell>
          <cell r="B3797" t="str">
            <v>511.06.056 REVESTIMENTO EM FACHADA COM CERAMICA ESMALTADA 10X10CM, TIPO A, EM CORES, ELIANE, PORTO RICO, SAMARSA, ELIZABETH OU SIMILAR, ASSENTADO COM ARGAMASSA PRE FABRICADA E REJUNTE DA QUARTZOLIT OU SIMILAR (ESPESSURA DA JUNTA DE 6MM) SOBRE EMBOCO PRONTO. ONERADO (EMLURB)</v>
          </cell>
          <cell r="C3797" t="str">
            <v>m2</v>
          </cell>
          <cell r="D3797">
            <v>121.848361</v>
          </cell>
          <cell r="E3797">
            <v>95.47</v>
          </cell>
        </row>
        <row r="3798">
          <cell r="A3798" t="str">
            <v>511.07.010</v>
          </cell>
          <cell r="B3798" t="str">
            <v>511.07.010 REVESTIMENTO EM PAREDES COM PASTILHAS ESMALTADAS, ASSENTADAS EM ARGAMASSA DE CIMENTO, CAL E AREIA, NO TRACO 1:1:6, INCLUSIVE EMBOCO PRONTO. ONERADO (EMLURB)</v>
          </cell>
          <cell r="C3798" t="str">
            <v>m2</v>
          </cell>
          <cell r="D3798">
            <v>376.75099699999998</v>
          </cell>
          <cell r="E3798">
            <v>295.19</v>
          </cell>
        </row>
        <row r="3799">
          <cell r="A3799" t="str">
            <v>511.07.020</v>
          </cell>
          <cell r="B3799" t="str">
            <v>511.07.020 REVESTIMENTO EM PAREDES COM PASTILHAS ESMALTADAS, ASSENTADAS EM ARGAMASSA DE CIMENTO, CAL E AREIA, NO TRACO 1:1:6, INCLUSIVE EMBOCO COM ARGAMASSA DE CIMENTO, SAIBRO E AREIANO TRACO 1:4:4. ONERADO (EMLURB)</v>
          </cell>
          <cell r="C3799" t="str">
            <v>m2</v>
          </cell>
          <cell r="D3799">
            <v>432.90819699999997</v>
          </cell>
          <cell r="E3799">
            <v>339.19</v>
          </cell>
        </row>
        <row r="3800">
          <cell r="A3800" t="str">
            <v>511.07.030</v>
          </cell>
          <cell r="B3800" t="str">
            <v>511.07.030 CERAMICA ESMALTADA EM PAREDES 1A , PEI-4, 20X20CM, PADRAO MEDIO, FIXADA COM ARGAMASSA COLANTE E REJUNTAMENTO COM REJUNTE BRANCO CIMENTICIO - ONERADO (SEDUC).</v>
          </cell>
          <cell r="C3800" t="str">
            <v>m2</v>
          </cell>
          <cell r="D3800">
            <v>116.577242</v>
          </cell>
          <cell r="E3800">
            <v>91.34</v>
          </cell>
        </row>
        <row r="3801">
          <cell r="A3801" t="str">
            <v>511.07.040</v>
          </cell>
          <cell r="B3801" t="str">
            <v>511.07.040 REVESTIMENTO EM PAREDE INTERNA COM PASTILHAS DE PORCELANA EM CORES, DE 4,5X4,5CM, TIPO A, PORTOBELO, ATLAS, NGK OU SIMILAR, ASSENTADO COM ARGAMASSA PRE FABRICADA DA QUARTZOLIT OU SIMILAR SOBRE EMBOCO PRONTO. ONERADO (EMLURB)</v>
          </cell>
          <cell r="C3801" t="str">
            <v>m2</v>
          </cell>
          <cell r="D3801">
            <v>234.124472</v>
          </cell>
          <cell r="E3801">
            <v>183.44</v>
          </cell>
        </row>
        <row r="3802">
          <cell r="A3802" t="str">
            <v>511.07.041</v>
          </cell>
          <cell r="B3802" t="str">
            <v>511.07.041 REVESTIMENTO EM PAREDE EXTERNA COM PASTILHAS DE PORCELANA EM CORES, DE 4,5X4,5CM, TIPO A, PORTOBELO, ATLAS, NGK OU SIMILAR, ASSENTADO COM ARGAMASSA PRE FABRICADA DA QUARTZOLIT OU SIMILAR SOBRE EMBOCO PRONTO. ONERADO (EMLURB)</v>
          </cell>
          <cell r="C3802" t="str">
            <v>m2</v>
          </cell>
          <cell r="D3802">
            <v>268.40589</v>
          </cell>
          <cell r="E3802">
            <v>210.3</v>
          </cell>
        </row>
        <row r="3803">
          <cell r="A3803" t="str">
            <v>511.08.010</v>
          </cell>
          <cell r="B3803" t="str">
            <v>511.08.010 REVESTIMENTO EM PAREDE COM CASQUILHO CERAMICO SOBRE EMBOCO PRONTO. ONERADO (EMLURB)</v>
          </cell>
          <cell r="C3803" t="str">
            <v>m2</v>
          </cell>
          <cell r="D3803">
            <v>182.75339700000001</v>
          </cell>
          <cell r="E3803">
            <v>143.19</v>
          </cell>
        </row>
        <row r="3804">
          <cell r="A3804" t="str">
            <v>511.08.020</v>
          </cell>
          <cell r="B3804" t="str">
            <v>511.08.020 REVESTIMENTO EM PAREDE COM CASQUILHO CERAMICO, INCLUSIVE EMBOCO COM ARGAMASSA DE CIMENTO, SAIBRO E AREIA NO TRACO 1:4:4. ONERADO (EMLURB)</v>
          </cell>
          <cell r="C3804" t="str">
            <v>m2</v>
          </cell>
          <cell r="D3804">
            <v>238.94888599999999</v>
          </cell>
          <cell r="E3804">
            <v>187.22</v>
          </cell>
        </row>
        <row r="3805">
          <cell r="A3805" t="str">
            <v>511.09.010</v>
          </cell>
          <cell r="B3805" t="str">
            <v>511.09.010 REVESTIMENTO EM PAREDE COM PLACA PRE-MOLDADADE CONCRETO COM ESPESSURA DE 2,5 CM, SOBRE EMBOCO PRONTO. ONERADO (EMLURB)</v>
          </cell>
          <cell r="C3805" t="str">
            <v>m2</v>
          </cell>
          <cell r="D3805">
            <v>195.05692900000003</v>
          </cell>
          <cell r="E3805">
            <v>152.83000000000001</v>
          </cell>
        </row>
        <row r="3806">
          <cell r="A3806" t="str">
            <v>511.09.020</v>
          </cell>
          <cell r="B3806" t="str">
            <v>511.09.020 REVESTIMENTO EM PAREDE COM PLACA PRE-MOLDADADE CONCRETO COM ESPESSURA DE 2,5 CM, INCLUSIVE EMBOCO COM ARGAMASSA DE CIMENTO, SAIBRO E AREIA NO TRACO 1:4:4. ONERADO (EMLURB)</v>
          </cell>
          <cell r="C3806" t="str">
            <v>m2</v>
          </cell>
          <cell r="D3806">
            <v>251.22689199999999</v>
          </cell>
          <cell r="E3806">
            <v>196.84</v>
          </cell>
        </row>
        <row r="3807">
          <cell r="A3807" t="str">
            <v>511.10.010</v>
          </cell>
          <cell r="B3807" t="str">
            <v>511.10.010 TRATAMENTO EM CONCRETO APARENTE, INCLUINDO DESBASTE, ESTUCAGEM COM CIMENTO BRANCO E POLIMENTO. ONERADO (EMLURB)</v>
          </cell>
          <cell r="C3807" t="str">
            <v>m2</v>
          </cell>
          <cell r="D3807">
            <v>73.910533000000001</v>
          </cell>
          <cell r="E3807">
            <v>57.91</v>
          </cell>
        </row>
        <row r="3808">
          <cell r="A3808" t="str">
            <v>511.13.010</v>
          </cell>
          <cell r="B3808" t="str">
            <v>511.13.010 REJUNTAMENTO DE REVESTIMENTOS CERAMICOS COM ARGAMASSA PRE-FABRICADA PARA REJUNTE WEBER-COLOR FLEXIVEL FAB.:QUARTZOLIT OU EQUIVALENTE TECNICO - ONERADO (SEDUC).</v>
          </cell>
          <cell r="C3808" t="str">
            <v>m2</v>
          </cell>
          <cell r="D3808">
            <v>16.642951999999998</v>
          </cell>
          <cell r="E3808">
            <v>13.04</v>
          </cell>
        </row>
        <row r="3809">
          <cell r="A3809" t="str">
            <v>511.14.010</v>
          </cell>
          <cell r="B3809" t="str">
            <v>511.14.010 REVESTIMENTO DE PAREDES INTERNAS COM PASTA DE GESSO DE 0,7CM - ONERADO (SEDUC).</v>
          </cell>
          <cell r="C3809" t="str">
            <v>m2</v>
          </cell>
          <cell r="D3809">
            <v>30.809882000000002</v>
          </cell>
          <cell r="E3809">
            <v>24.14</v>
          </cell>
        </row>
        <row r="3810">
          <cell r="A3810" t="str">
            <v>511.14.100</v>
          </cell>
          <cell r="B3810" t="str">
            <v>511.14.100 REVESTIMENTO DE PAREDE COM PLACA DE GESSO ACARTONADO, 2,40 X 1,20m FIXADA NA ALVENARIA COM REBOCO DE GESSO - ONERADO (SEDUC).</v>
          </cell>
          <cell r="C3810" t="str">
            <v>m2</v>
          </cell>
          <cell r="D3810">
            <v>97.037088999999995</v>
          </cell>
          <cell r="E3810">
            <v>76.03</v>
          </cell>
        </row>
        <row r="3811">
          <cell r="A3811" t="str">
            <v>511.14.200</v>
          </cell>
          <cell r="B3811" t="str">
            <v>511.14.200 PLACA CIMENTICIA LISA E = 6 MM, DE 1,20 X 3,00 M (SEM AMIANTO) PARA PROTECAO DE PAREDES.(SEDUC) - ONERADO</v>
          </cell>
          <cell r="C3811" t="str">
            <v>m2</v>
          </cell>
          <cell r="D3811">
            <v>149.14841799999999</v>
          </cell>
          <cell r="E3811">
            <v>116.86</v>
          </cell>
        </row>
        <row r="3812">
          <cell r="A3812" t="str">
            <v>511.15.010</v>
          </cell>
          <cell r="B3812" t="str">
            <v>511.15.010 CHAPIM EM GRANITO CINZA CORUMBA POLIDO, COM 2 CM DE ESPESSURA E 20 CM DE LARGURA, ASSENTADO COM ARGAMASSA MISTA DE CIMENTO E AREIA SEM PENEIRAR, TRACO 1:3 - ONERADO (SEDUC).</v>
          </cell>
          <cell r="C3812" t="str">
            <v>m</v>
          </cell>
          <cell r="D3812">
            <v>122.51203699999999</v>
          </cell>
          <cell r="E3812">
            <v>95.99</v>
          </cell>
        </row>
        <row r="3813">
          <cell r="A3813" t="str">
            <v>511.15.020</v>
          </cell>
          <cell r="B3813" t="str">
            <v>511.15.020 CHAPIM PRE-MOLDADO DE CONCRETO COM 5CM DE ESPESSURA E 20CM DE LARGURA ASSENTAMENTO COM ARGAMASSA MISTA DE CIMENTO CAL HIDRATADA E AREIA SEM PENEIRAR, TRACO 1:1:4 - ONERADO (SEDUC).</v>
          </cell>
          <cell r="C3813" t="str">
            <v>m</v>
          </cell>
          <cell r="D3813">
            <v>97.713527999999997</v>
          </cell>
          <cell r="E3813">
            <v>76.56</v>
          </cell>
        </row>
        <row r="3814">
          <cell r="A3814" t="str">
            <v>511.16.010</v>
          </cell>
          <cell r="B3814" t="str">
            <v>511.16.010 REVESTIMENTO EM PAREDE COM GRANITO CINZA CORUMBA, ESPESSURA 2 CM, APLICADO COM ARGAMASSA INDUSTRIALIZADA AC-I - ONERADO (SEDUC).</v>
          </cell>
          <cell r="C3814" t="str">
            <v>m2</v>
          </cell>
          <cell r="D3814">
            <v>508.37581599999999</v>
          </cell>
          <cell r="E3814">
            <v>398.32</v>
          </cell>
        </row>
        <row r="3815">
          <cell r="A3815" t="str">
            <v>511.16.100</v>
          </cell>
          <cell r="B3815" t="str">
            <v>511.16.100 POLIMENTO DE PAREDES REVESTIDAS EM MARMORES E/OU GRANITOS. ONERADO (SEDUC).</v>
          </cell>
          <cell r="C3815" t="str">
            <v>m2</v>
          </cell>
          <cell r="D3815">
            <v>126.54514500000001</v>
          </cell>
          <cell r="E3815">
            <v>99.15</v>
          </cell>
        </row>
        <row r="3816">
          <cell r="A3816" t="str">
            <v>511.17.010</v>
          </cell>
          <cell r="B3816" t="str">
            <v>511.17.010 CANTONEIRA DE ALUMINIO 1X1 POLEGADA, PARA PROTECAO DE QUINA DE PAREDE - FORNECIMENTO E INSTALACAO ONERADO (SEDUC)</v>
          </cell>
          <cell r="C3816" t="str">
            <v>m</v>
          </cell>
          <cell r="D3816">
            <v>61.543185999999999</v>
          </cell>
          <cell r="E3816">
            <v>48.22</v>
          </cell>
        </row>
        <row r="3817">
          <cell r="A3817" t="str">
            <v>511.17.050</v>
          </cell>
          <cell r="B3817" t="str">
            <v>511.17.050 REVESTIMENTO EM ARDOSIA COM PLACAS DE 50 X 50 CM, ESP 8MM, ASSENTADA COM ARGAMASSA PRE-FABRICADA, INCLUSIVE REJUNTAMENTO COM JUNTA DE 5 MM. (SEDUC) - ONERADO</v>
          </cell>
          <cell r="C3817" t="str">
            <v>m2</v>
          </cell>
          <cell r="D3817">
            <v>108.932205</v>
          </cell>
          <cell r="E3817">
            <v>85.35</v>
          </cell>
        </row>
        <row r="3818">
          <cell r="A3818" t="str">
            <v>511.17.051</v>
          </cell>
          <cell r="B3818" t="str">
            <v>511.17.051 REVESTIMENTO EM ARDOSIA COM PLACAS DE 40 X 40 CM, ESP 8MM, ASSENTADA COM ARGAMASSA PRE-FABRICADA, INCLUSIVE REJUNTAMENTO COM JUNTA DE 5 MM - ONERADO (SEDUC).</v>
          </cell>
          <cell r="C3818" t="str">
            <v>m2</v>
          </cell>
          <cell r="D3818">
            <v>79.526252999999997</v>
          </cell>
          <cell r="E3818">
            <v>62.31</v>
          </cell>
        </row>
        <row r="3819">
          <cell r="A3819" t="str">
            <v>511.50.001</v>
          </cell>
          <cell r="B3819" t="str">
            <v>87904 CHAPISCO APLICADO EM ALVENARIA (COM PRESENCA DE VAOS) E ESTRUTURAS DE CONCRETO DE FACHADA, COM COLHER DE PEDREIRO.  ARGAMASSA TRACO 1:3 COM PREPARO MANUAL. (SINAPI-2021) - ONERADO</v>
          </cell>
          <cell r="C3819" t="str">
            <v>m2</v>
          </cell>
          <cell r="D3819">
            <v>9.5467240000000011</v>
          </cell>
          <cell r="E3819">
            <v>7.48</v>
          </cell>
        </row>
        <row r="3820">
          <cell r="A3820" t="str">
            <v>511.50.002</v>
          </cell>
          <cell r="B3820" t="str">
            <v>87550 EMBOCO, PARA RECEBIMENTO DE CERAMICA, EM ARGAMASSA TRACO 1:2:8, PREPARO MANUAL, APLICADO MANUALMENTE EM FACES INTERNAS DE PAREDES, PARA AMBIENTE COM AREA ENTRE 5M2 E 10M2, ESPESSURA DE 10MM, COM EXECUCAO DE TALISCAS. (SINAPI-2021) - ONERADO</v>
          </cell>
          <cell r="C3820" t="str">
            <v>m2</v>
          </cell>
          <cell r="D3820">
            <v>25.041005999999999</v>
          </cell>
          <cell r="E3820">
            <v>19.62</v>
          </cell>
        </row>
        <row r="3821">
          <cell r="A3821" t="str">
            <v>511.50.003</v>
          </cell>
          <cell r="B3821" t="str">
            <v>87548 MASSA UNICA, PARA RECEBIMENTO DE PINTURA, EM ARGAMASSA TRACO 1:2:8, PREPARO MANUAL, APLICADA MANUALMENTE EM FACES INTERNAS DE PAREDES, ESPESSURA DE 10MM, COM EXECUCAO DE TALISCAS.(SINAPI-2021) - ONERADO</v>
          </cell>
          <cell r="C3821" t="str">
            <v>m2</v>
          </cell>
          <cell r="D3821">
            <v>26.381121</v>
          </cell>
          <cell r="E3821">
            <v>20.67</v>
          </cell>
        </row>
        <row r="3822">
          <cell r="A3822" t="str">
            <v>511.50.004</v>
          </cell>
          <cell r="B3822" t="str">
            <v>87267 REVESTIMENTO CERAMICO PARA PAREDES INTERNAS COM PLACAS TIPO ESMALTADA EXTRA DE DIMENSOES 20X20 CM APLICADAS EM AMBIENTES DE AREA MAIOR QUE 5 M2 A MEIA ALTURA DAS PAREDES. (SINAPI-2021) - ONERADO</v>
          </cell>
          <cell r="C3822" t="str">
            <v>m2</v>
          </cell>
          <cell r="D3822">
            <v>74.752891000000005</v>
          </cell>
          <cell r="E3822">
            <v>58.57</v>
          </cell>
        </row>
        <row r="3823">
          <cell r="A3823" t="str">
            <v>511.50.005</v>
          </cell>
          <cell r="B3823" t="str">
            <v>71623 CHAPIM DE CONCRETO APARENTE COM ACABAMENTO DESEMPENADO, FORMA DE COMPENSADO PLASTIFICADO (MADEIRIT) DE 14 X 10 CM, FUNDIDO NO LOCAL.(SINAPI-2021). - ONERADO</v>
          </cell>
          <cell r="C3823" t="str">
            <v>m</v>
          </cell>
          <cell r="D3823">
            <v>39.131357999999999</v>
          </cell>
          <cell r="E3823">
            <v>30.66</v>
          </cell>
        </row>
        <row r="3824">
          <cell r="A3824" t="str">
            <v>511.50.006</v>
          </cell>
          <cell r="B3824" t="str">
            <v>98689 REVESTIMENTO DE PAREDE - TIPO PEITORIL EM GRANITO CINZA ANDORINHA, LARGURA 17,00 CM, ESPESSURA 2,50 CM, COM FORNECIMENTO DE MATERIAL. (SINAPI-2021) - ONERADO</v>
          </cell>
          <cell r="C3824" t="str">
            <v>m</v>
          </cell>
          <cell r="D3824">
            <v>139.639983</v>
          </cell>
          <cell r="E3824">
            <v>109.41</v>
          </cell>
        </row>
        <row r="3825">
          <cell r="A3825" t="str">
            <v>512.00.000</v>
          </cell>
          <cell r="B3825" t="str">
            <v>512 FORROS - ONERADO</v>
          </cell>
          <cell r="D3825">
            <v>0</v>
          </cell>
        </row>
        <row r="3826">
          <cell r="A3826" t="str">
            <v>512.01.010</v>
          </cell>
          <cell r="B3826" t="str">
            <v>512.01.010 FORRO DE GESSO APLICADO EM LAJE PRE-MOLDADA. ONERADO (EMLURB)</v>
          </cell>
          <cell r="C3826" t="str">
            <v>m2</v>
          </cell>
          <cell r="D3826">
            <v>53.642889000000004</v>
          </cell>
          <cell r="E3826">
            <v>42.03</v>
          </cell>
        </row>
        <row r="3827">
          <cell r="A3827" t="str">
            <v>512.01.020</v>
          </cell>
          <cell r="B3827" t="str">
            <v>512.01.020 FORRO DE GESSO APLICADO EM LAJE DE CONCRETO. ONERADO (EMLURB)</v>
          </cell>
          <cell r="C3827" t="str">
            <v>m2</v>
          </cell>
          <cell r="D3827">
            <v>53.642889000000004</v>
          </cell>
          <cell r="E3827">
            <v>42.03</v>
          </cell>
        </row>
        <row r="3828">
          <cell r="A3828" t="str">
            <v>512.01.025</v>
          </cell>
          <cell r="B3828" t="str">
            <v>512.01.025 FORNECIMENTO E INSTALACAO DE FORRO DE GESSO EM PLACAS 60X60, ESPESSURA 1,2CM, SUSPENSO POR ARAME GALVANIZADO Nº18, EM ESTRUTURA DE MADEIRA DE COBERTA - ONERADO (SEDUC).</v>
          </cell>
          <cell r="C3828" t="str">
            <v>m2</v>
          </cell>
          <cell r="D3828">
            <v>45.870221999999998</v>
          </cell>
          <cell r="E3828">
            <v>35.94</v>
          </cell>
        </row>
        <row r="3829">
          <cell r="A3829" t="str">
            <v>512.01.026</v>
          </cell>
          <cell r="B3829" t="str">
            <v>512.01.026 FORNECIMENTO E INSTALACAO DE FORRO DE GESSO ACARTONADO - ONERADO (SEDUC).</v>
          </cell>
          <cell r="C3829" t="str">
            <v>m2</v>
          </cell>
          <cell r="D3829">
            <v>62.079231999999998</v>
          </cell>
          <cell r="E3829">
            <v>48.64</v>
          </cell>
        </row>
        <row r="3830">
          <cell r="A3830" t="str">
            <v>512.01.030</v>
          </cell>
          <cell r="B3830" t="str">
            <v>512.01.030 FORNECIMENTO E INSTALACAO DE FORRO DE GESSO ACARTONADO ESTRUTURADO, 15mm TIPO FGE COM ARAME GALVANIZADO, PINTADO COM PVA LATEX NA COR BRANCO NEVE (CORAL, SUVINIL OU SIMILAR) - ONERADO (SEDUC).</v>
          </cell>
          <cell r="C3830" t="str">
            <v>m2</v>
          </cell>
          <cell r="D3830">
            <v>100.06192</v>
          </cell>
          <cell r="E3830">
            <v>78.400000000000006</v>
          </cell>
        </row>
        <row r="3831">
          <cell r="A3831" t="str">
            <v>512.01.035</v>
          </cell>
          <cell r="B3831" t="str">
            <v>512.01.035 FORNECIMENTO E INSTALACAO DE FORRO DE GESSO ACARTONADO, 15mm TIPO FGA COM ARAME GALVANIZADO, PINTADO COM PVA LATEX NA COR BRANCO NEVE (CORAL, SUVINIL OU SIMILAR) - ONERADO (SEDUC).</v>
          </cell>
          <cell r="C3831" t="str">
            <v>m2</v>
          </cell>
          <cell r="D3831">
            <v>63.827762999999997</v>
          </cell>
          <cell r="E3831">
            <v>50.01</v>
          </cell>
        </row>
        <row r="3832">
          <cell r="A3832" t="str">
            <v>512.02.010</v>
          </cell>
          <cell r="B3832" t="str">
            <v>512.02.010 FORNECIMENTO E ASSENTAMENTO DE FORRO PACOTE DA EUCATEX, PADRAO LISO, MONTADO COM PERFIS APARENTES DE ACO PRE-PINTADO. ONERADO (EMLURB)</v>
          </cell>
          <cell r="C3832" t="str">
            <v>m2</v>
          </cell>
          <cell r="D3832">
            <v>81.925697</v>
          </cell>
          <cell r="E3832">
            <v>64.19</v>
          </cell>
        </row>
        <row r="3833">
          <cell r="A3833" t="str">
            <v>512.02.020</v>
          </cell>
          <cell r="B3833" t="str">
            <v>512.02.020 FORNECIMENTO E ASSENTAMENTO DE FORRO PACOTE DA EUCATEX, PADRAO LISO, MONTADO COM PERFIS APARENTES DE ALUMINIO ANODIZADO. ONERADO (EMLURB)</v>
          </cell>
          <cell r="C3833" t="str">
            <v>m2</v>
          </cell>
          <cell r="D3833">
            <v>85.856701000000001</v>
          </cell>
          <cell r="E3833">
            <v>67.27</v>
          </cell>
        </row>
        <row r="3834">
          <cell r="A3834" t="str">
            <v>512.03.013</v>
          </cell>
          <cell r="B3834" t="str">
            <v>512.03.013 FORNECIMENTO E INSTALACAO DE FORRO DE PVC COM REGUAS DE 200MM DE LARGURA ENCAIXADOS ENTRE SI E FIXADOS COM ESTRUTURA AUXILIAR GALVANIZADA E ARAME GALVANIZADO, INCLUINDO ARREMATE PARA FORRO EM PVC - ONERADO (SEDUC).</v>
          </cell>
          <cell r="C3834" t="str">
            <v>m2</v>
          </cell>
          <cell r="D3834">
            <v>101.925318</v>
          </cell>
          <cell r="E3834">
            <v>79.86</v>
          </cell>
        </row>
        <row r="3835">
          <cell r="A3835" t="str">
            <v>512.03.020</v>
          </cell>
          <cell r="B3835" t="str">
            <v>512.03.020 REINSTALACAO DE FORRO EM PVC EXISTENTE - ONERADO (SEDUC).</v>
          </cell>
          <cell r="C3835" t="str">
            <v>m2</v>
          </cell>
          <cell r="D3835">
            <v>18.953054999999999</v>
          </cell>
          <cell r="E3835">
            <v>14.85</v>
          </cell>
        </row>
        <row r="3836">
          <cell r="A3836" t="str">
            <v>512.05.010</v>
          </cell>
          <cell r="B3836" t="str">
            <v>512.05.010 FORNECIMENTO E INSTALACAO DE FORRO ACUSTICO EM FIBRA MINERAL (MARCA ARMSTRONG - LINHA ENCORE OU SIMILAR), EM PERFIS TIPO "T" DE ACO GALVANIZADO COM PINTURA A BASE DE POLIESTER - ONERADO (SEDUC).</v>
          </cell>
          <cell r="C3836" t="str">
            <v>m2</v>
          </cell>
          <cell r="D3836">
            <v>118.36406199999999</v>
          </cell>
          <cell r="E3836">
            <v>92.74</v>
          </cell>
        </row>
        <row r="3837">
          <cell r="A3837" t="str">
            <v>512.07.020</v>
          </cell>
          <cell r="B3837" t="str">
            <v>512.07.020 - FORNECIMENTO E ASSENTAMENTO DE ESTRUTURA EM PERFIL "U" DE 3" X 1/8" PARA SUSTENTAÇÃO DE FORRO DE GESSO ACARTONADO COM APLICAÇÃO DE FUNDO ANTI-CORROSIVO - ONERADO</v>
          </cell>
          <cell r="C3837" t="str">
            <v>m</v>
          </cell>
          <cell r="D3837">
            <v>38.722941999999996</v>
          </cell>
          <cell r="E3837">
            <v>30.34</v>
          </cell>
        </row>
        <row r="3838">
          <cell r="A3838" t="str">
            <v>513.00.000</v>
          </cell>
          <cell r="B3838" t="str">
            <v>513 PISOS - ONERADO</v>
          </cell>
          <cell r="D3838">
            <v>0</v>
          </cell>
        </row>
        <row r="3839">
          <cell r="A3839" t="str">
            <v>513.01.009</v>
          </cell>
          <cell r="B3839" t="str">
            <v>513.01.009 LASTRO DE PISO COM 10,0 CM DE ESPESSURA EM CONCRETO 1:4:8 - ONERADO (SEDUC)</v>
          </cell>
          <cell r="C3839" t="str">
            <v>m2</v>
          </cell>
          <cell r="D3839" t="e">
            <v>#VALUE!</v>
          </cell>
          <cell r="E3839" t="str">
            <v/>
          </cell>
        </row>
        <row r="3840">
          <cell r="A3840" t="str">
            <v>513.01.010</v>
          </cell>
          <cell r="B3840" t="str">
            <v>513.01.010 LASTRO DE PISO COM 10,0 CM DE ESPESSURA EM CONCRETO 1:4:8. ONERADO (EMLURB)</v>
          </cell>
          <cell r="C3840" t="str">
            <v>m2</v>
          </cell>
          <cell r="D3840">
            <v>118.82352999999999</v>
          </cell>
          <cell r="E3840">
            <v>93.1</v>
          </cell>
        </row>
        <row r="3841">
          <cell r="A3841" t="str">
            <v>513.01.020</v>
          </cell>
          <cell r="B3841" t="str">
            <v>513.01.020 LASTRO DE PISO COM A UTILIZACAO DE ADITIVO IMPERMEABILIZANTE - SIKA 1, COM 10,0 CM DEESPESSURA EM CONCRETO 1:4:8. ONERADO (EMLURB)</v>
          </cell>
          <cell r="C3841" t="str">
            <v>m2</v>
          </cell>
          <cell r="D3841">
            <v>140.45681500000001</v>
          </cell>
          <cell r="E3841">
            <v>110.05</v>
          </cell>
        </row>
        <row r="3842">
          <cell r="A3842" t="str">
            <v>513.01.030</v>
          </cell>
          <cell r="B3842" t="str">
            <v>513.01.030 LASTRO DE PISO COM 5,0 CM DE ESPESSURA EM CONCRETO 1:4:8. ONERADO (EMLURB)</v>
          </cell>
          <cell r="C3842" t="str">
            <v>m2</v>
          </cell>
          <cell r="D3842">
            <v>65.716687000000007</v>
          </cell>
          <cell r="E3842">
            <v>51.49</v>
          </cell>
        </row>
        <row r="3843">
          <cell r="A3843" t="str">
            <v>513.01.040</v>
          </cell>
          <cell r="B3843" t="str">
            <v>513.01.040 LASTRO DE PISO, COM A UTILIZACAO DE ADITIVO IMPERMEABILIZANTE - SIKA 1, COM 5,0 CM DE ESPESSURA EM CONCRETO 1:4:8. ONERADO (EMLURB)</v>
          </cell>
          <cell r="C3843" t="str">
            <v>m2</v>
          </cell>
          <cell r="D3843">
            <v>76.539710999999997</v>
          </cell>
          <cell r="E3843">
            <v>59.97</v>
          </cell>
        </row>
        <row r="3844">
          <cell r="A3844" t="str">
            <v>513.01.401</v>
          </cell>
          <cell r="B3844" t="str">
            <v>513.03.401  INSTALACAO DE PISO ESPORTIVO MONOLITICO SINTETICO, CLASSE 02, TIPO SANDUICHE, PARA PISTA DE CORRIDA, SEM EMENDAS, COM ESPESSURA TOTAL MINIMA DE 13MM, COMPOSTA POR APLICACAO DE PRIMER SOBRE A BASE DE CONCRETO, EXECUCAO DE UMA CAMADA EM BORRACHA ESPECIAL SBR GRANULADA SELECIONADA DE GRANULOS REDONDOS E GRANULOMETRIA 2-4 MM, MOLDADA IN LOCO, AGLUTINADA COM UM PRE-POLIMERO DE POLIURETANO NA COR PRETA, NIVELADO COM ESPESSURA MEDIA MINIMA DE 9,0 MM, APLICACAO SOBRE A CAMADA DE BORRACHA SBR, APLICACAO DE RESINA, DUAS CAMADAS SELADORES,RESINA POLIURETANICA BICOMPONENTE SOBRE A CAMADA DE BORRACHA, NA COR AZUL EM TONALIDADE UNICA, COM APLICACAO DOS GRANULOS DE BORRACHA ESPECIAL EPDM 2MM-4MM NA COR AZUL EM TONALIDADE UNICA COM ESPESSURA MAIOR OU IGUAL A DE 4,0MM, SISTEMA EQUIVALENTE AO SEMEIO PARA ABSORCAO DE IMPACTOS DEVIDO RESINA LIQUIDO-ADESIVA PU BI COMPONENTE AUTONIVELANTE, RESISTENTE AOS AGENTES ATMOSFERICOS E RAIO ULTRAVIOLETA, INCLUSIVE FORNECIMENTO DE MATERIAL, CERTIFICA, DA PELA WORLD ATHLETICS - ONERADO (SEDUC)</v>
          </cell>
          <cell r="C3844" t="str">
            <v>m2</v>
          </cell>
          <cell r="D3844" t="e">
            <v>#VALUE!</v>
          </cell>
          <cell r="E3844" t="str">
            <v/>
          </cell>
        </row>
        <row r="3845">
          <cell r="A3845" t="str">
            <v>513.02.010</v>
          </cell>
          <cell r="B3845" t="str">
            <v>513.02.010 REGULARIZACAO DE CONTRA-PISO PARA REVESTIMENTO DE PISOS COM TACOS, ALCATIFAS, PAVIFLEX, ETC. EMPREGANDO ARGAMASSA DE CIMENTO E AREIA NO TRACO 1:4, COM 3,0 CM DE ESPESSURA. ONERADO (EMLURB)</v>
          </cell>
          <cell r="C3845" t="str">
            <v>m2</v>
          </cell>
          <cell r="D3845">
            <v>67.184432000000001</v>
          </cell>
          <cell r="E3845">
            <v>52.64</v>
          </cell>
        </row>
        <row r="3846">
          <cell r="A3846" t="str">
            <v>513.03.010</v>
          </cell>
          <cell r="B3846" t="str">
            <v>513.03.010 PISO CIMENTADO COM ARGAMASSA DE CIMENTO E AREIA NO TRACO 1:3, COM 2,0 CM DE ESPESSURA, E COM ACABAMENTO LISO. ONERADO (EMLURB)</v>
          </cell>
          <cell r="C3846" t="str">
            <v>m2</v>
          </cell>
          <cell r="D3846">
            <v>77.994692999999998</v>
          </cell>
          <cell r="E3846">
            <v>61.11</v>
          </cell>
        </row>
        <row r="3847">
          <cell r="A3847" t="str">
            <v>513.03.020</v>
          </cell>
          <cell r="B3847" t="str">
            <v>513.03.020 PISO CIMENTADO COM ARGAMASSA DE CIMENTO E AREIA NO TRACO 1:3, COM 2,0 CM DE ESPESSURA E JUNTAS DE VIDRO FORMANDO QUADROS DE 1,0X1,0 M, E COM ACABAMENTO LISO. ONERADO (EMLURB)</v>
          </cell>
          <cell r="C3847" t="str">
            <v>m2</v>
          </cell>
          <cell r="D3847">
            <v>86.737347999999997</v>
          </cell>
          <cell r="E3847">
            <v>67.959999999999994</v>
          </cell>
        </row>
        <row r="3848">
          <cell r="A3848" t="str">
            <v>513.03.030</v>
          </cell>
          <cell r="B3848" t="str">
            <v>513.03.030 PISO CIMENTADO COM ARGAMASSA DE CIMENTO E AREIA NO TRACO 1:3, COM 2,0 CM DE ESPESSURA E JUNTAS DE MADEIRA FORMANDO QUADROS DE 2,0X2,0 M, E COM ACABAMENTO LISO. ONERADO (EMLURB)</v>
          </cell>
          <cell r="C3848" t="str">
            <v>m2</v>
          </cell>
          <cell r="D3848">
            <v>85.665255999999999</v>
          </cell>
          <cell r="E3848">
            <v>67.12</v>
          </cell>
        </row>
        <row r="3849">
          <cell r="A3849" t="str">
            <v>513.03.040</v>
          </cell>
          <cell r="B3849" t="str">
            <v>513.03.040 PISO CIMENTADO COM ARGAMASSA DE CIMENTO E AREIA NO TRACO 1:4, COM 1,5 CM DE ESPESSURA E COM ACABAMENTO LISO. ONERADO (EMLURB)</v>
          </cell>
          <cell r="C3849" t="str">
            <v>m2</v>
          </cell>
          <cell r="D3849">
            <v>73.068174999999997</v>
          </cell>
          <cell r="E3849">
            <v>57.25</v>
          </cell>
        </row>
        <row r="3850">
          <cell r="A3850" t="str">
            <v>513.03.052</v>
          </cell>
          <cell r="B3850" t="str">
            <v>513.03.052 PISO CIMENTADO TRACO 1:4 (CIMENTO E AREIA) ACABAMENTO RUSTICO ESPESSURA 2CM, ARGAMASSA COM PREPARO MANUAL - ONERADO (SEDUC).</v>
          </cell>
          <cell r="C3850" t="str">
            <v>m2</v>
          </cell>
          <cell r="D3850">
            <v>68.269287000000006</v>
          </cell>
          <cell r="E3850">
            <v>53.49</v>
          </cell>
        </row>
        <row r="3851">
          <cell r="A3851" t="str">
            <v>513.03.059</v>
          </cell>
          <cell r="B3851" t="str">
            <v>513.03.059 PISO EM GRANILITE COM PREPARO MECANICO, PARA AMBIENTES INTERNOS E EXTERNOS, INCLUSIVE REGULARIZACAO COM ARGAMASSA NO TRACO 1:3 - ONERADO (SEDUC)</v>
          </cell>
          <cell r="C3851" t="str">
            <v>m2</v>
          </cell>
          <cell r="D3851">
            <v>952.46440099999995</v>
          </cell>
          <cell r="E3851">
            <v>746.27</v>
          </cell>
        </row>
        <row r="3852">
          <cell r="A3852" t="str">
            <v>513.03.060</v>
          </cell>
          <cell r="B3852" t="str">
            <v>513.03.060 PISO EM LENCOL DE GRANITO ARTIFICIAL (MARMORITE) COM JUNTAS DE VIDRO, FORMANDO QUADROS DE 1,0 X 1,0 M, NA COR BRANCA. ONERADO (EMLURB)</v>
          </cell>
          <cell r="C3852" t="str">
            <v>m2</v>
          </cell>
          <cell r="D3852">
            <v>208.81544300000002</v>
          </cell>
          <cell r="E3852">
            <v>163.61000000000001</v>
          </cell>
        </row>
        <row r="3853">
          <cell r="A3853" t="str">
            <v>513.03.070</v>
          </cell>
          <cell r="B3853" t="str">
            <v>513.03.070 PISO EM LENCOL DE GRANITO ARTIFICIAL (MARMORITE) COM JUNTAS DE VIDRO, FORMANDO QUADROS DE 1,0 X 1,0 M, NA COR CINZA. ONERADO (EMLURB)</v>
          </cell>
          <cell r="C3853" t="str">
            <v>m2</v>
          </cell>
          <cell r="D3853">
            <v>179.48606899999999</v>
          </cell>
          <cell r="E3853">
            <v>140.63</v>
          </cell>
        </row>
        <row r="3854">
          <cell r="A3854" t="str">
            <v>513.03.080</v>
          </cell>
          <cell r="B3854" t="str">
            <v>513.03.080 PISO EM LENCOL DE GRANITO ARTIFICIAL (MARMORITE) COM JUNTAS DE VIDRO, FORMANDO QUADROS DE 1,0 X 1,0 M, NA COR PRETA OU VERMELHA. ONERADO (EMLURB)</v>
          </cell>
          <cell r="C3854" t="str">
            <v>m2</v>
          </cell>
          <cell r="D3854">
            <v>191.11316200000002</v>
          </cell>
          <cell r="E3854">
            <v>149.74</v>
          </cell>
        </row>
        <row r="3855">
          <cell r="A3855" t="str">
            <v>513.03.090</v>
          </cell>
          <cell r="B3855" t="str">
            <v>513.03.090 PISO EM LENCOL DE GRANITO ARTIFICIAL (MARMORITE) COM JUNTAS DE PLASTICO, FORMANDO QUADROS DE 1,0 X 1,0 M, NA COR BRANCA. ONERADO (EMLURB)</v>
          </cell>
          <cell r="C3855" t="str">
            <v>m2</v>
          </cell>
          <cell r="D3855">
            <v>216.86889599999998</v>
          </cell>
          <cell r="E3855">
            <v>169.92</v>
          </cell>
        </row>
        <row r="3856">
          <cell r="A3856" t="str">
            <v>513.03.099</v>
          </cell>
          <cell r="B3856" t="str">
            <v>513.03.099 PISO EM LENCOL DE GRANITO ARTIFICIAL (MARMORITE) COM JUNTAS DE PLASTICO, FORMANDO QUADROS DE 1,0 X 1,0 M, NA COR CINZA - ONERADO (SEDUC)</v>
          </cell>
          <cell r="C3856" t="str">
            <v>m2</v>
          </cell>
          <cell r="D3856" t="e">
            <v>#VALUE!</v>
          </cell>
          <cell r="E3856" t="str">
            <v/>
          </cell>
        </row>
        <row r="3857">
          <cell r="A3857" t="str">
            <v>513.03.100</v>
          </cell>
          <cell r="B3857" t="str">
            <v>513.03.100 PISO EM LENCOL DE GRANITO ARTIFICIAL (MARMORITE) COM JUNTAS DE PLASTICO, FORMANDO QUADROS DE 1,0 X 1,0 M, NA COR CINZA. ONERADO (EMLURB)</v>
          </cell>
          <cell r="C3857" t="str">
            <v>m2</v>
          </cell>
          <cell r="D3857">
            <v>187.53952200000001</v>
          </cell>
          <cell r="E3857">
            <v>146.94</v>
          </cell>
        </row>
        <row r="3858">
          <cell r="A3858" t="str">
            <v>513.03.101</v>
          </cell>
          <cell r="B3858" t="str">
            <v>513.03.101 PISO EM LENCOL DE GRANITO ARTIFICIAL ( MARMORITE ) COM JUNTAS DE PLASTICO , FORMANDO QUADROS DE 1,0 X 1,0 M, NA COR CINZA, INCLUSIVE REGULARIZAÇÃO COM ARGAMASSA DE CIMENTO E AREIA NO TRAÇO 1:3 (SEDUC) - ONERADO</v>
          </cell>
          <cell r="C3858" t="str">
            <v>m2</v>
          </cell>
          <cell r="D3858">
            <v>191.43223700000001</v>
          </cell>
          <cell r="E3858">
            <v>149.99</v>
          </cell>
        </row>
        <row r="3859">
          <cell r="A3859" t="str">
            <v>513.03.110</v>
          </cell>
          <cell r="B3859" t="str">
            <v>513.03.110 PISO EM LENCOL DE GRANITO ARTIFICIAL (MARMORITE) COM JUNTAS DE PLASTICO, FORMANDO QUADROS DE 1,0 X 1,0 M,  NA COR PRETA OU VERMELHA. ONERADO (EMLURB)</v>
          </cell>
          <cell r="C3859" t="str">
            <v>m2</v>
          </cell>
          <cell r="D3859">
            <v>199.153852</v>
          </cell>
          <cell r="E3859">
            <v>156.04</v>
          </cell>
        </row>
        <row r="3860">
          <cell r="A3860" t="str">
            <v>513.03.121</v>
          </cell>
          <cell r="B3860" t="str">
            <v>513.03.121 LIMPEZA E POLIMENTO MECANIZADO EM PISO ALTA RESISTENCIA UTILIZANDO ESTUQUE COM ADESIVO, CIMENTO BRANCO E CORANTE.(SEDUC) - ONERADO</v>
          </cell>
          <cell r="C3860" t="str">
            <v>m2</v>
          </cell>
          <cell r="D3860">
            <v>68.945726000000008</v>
          </cell>
          <cell r="E3860">
            <v>54.02</v>
          </cell>
        </row>
        <row r="3861">
          <cell r="A3861" t="str">
            <v>513.03.130</v>
          </cell>
          <cell r="B3861" t="str">
            <v>513.03.130 PISO CERAMICO COMUM, TIPO A, 20X20 CM, PEI 3 ASSENTADO COM ARGAMASSA DE CIMENTO E AREIA NO TRACO 1:6, COM 2CM DE ESPESSURA INCLUSIVE REJUNTE. ONERADO (EMLURB)</v>
          </cell>
          <cell r="C3861" t="str">
            <v>m2</v>
          </cell>
          <cell r="D3861">
            <v>133.181905</v>
          </cell>
          <cell r="E3861">
            <v>104.35</v>
          </cell>
        </row>
        <row r="3862">
          <cell r="A3862" t="str">
            <v>513.03.140</v>
          </cell>
          <cell r="B3862" t="str">
            <v>513.03.140 PISO CERAMICO COMUM, TIPO A, 20X20CM, PEI 3 ASSENTADO COM ARGAMASSA PRE - FABRICADA DE CIMENTO COLANTE INCLUSIVE REJUNTE. ONERADO (EMLURB)</v>
          </cell>
          <cell r="C3862" t="str">
            <v>m2</v>
          </cell>
          <cell r="D3862">
            <v>80.904657</v>
          </cell>
          <cell r="E3862">
            <v>63.39</v>
          </cell>
        </row>
        <row r="3863">
          <cell r="A3863" t="str">
            <v>513.03.141</v>
          </cell>
          <cell r="B3863" t="str">
            <v>513.03.141 PISO CERAMICO ESMALTADO 36X36CM, TIPO A, PEI 5 ELIANE, PORTO RICO, SAMARSA, ELIZABETH OU SIMILAR ASSENTADO COM ARGAMASSA PRE FABRICADA E REJUNTE DA QUARTZOLIT OU SIMILAR (ESP. DA JUNTA=6MM). ONERADO (EMLURB)</v>
          </cell>
          <cell r="C3863" t="str">
            <v>m2</v>
          </cell>
          <cell r="D3863">
            <v>71.115436000000003</v>
          </cell>
          <cell r="E3863">
            <v>55.72</v>
          </cell>
        </row>
        <row r="3864">
          <cell r="A3864" t="str">
            <v>513.03.142</v>
          </cell>
          <cell r="B3864" t="str">
            <v>513.03.142 PISO CERAMICO ANTIDERRAPANTE 36X36CM, TIPO A, PEI 5, ELIANE, PORTO RICO, SAMARSA, ELIZABETHOU SIMILAR ASSENTADO COM ARGAMASSA PRE FABRICADA E REJUNTE DA QUARTZOLIT OU SIMILAR (ESP.DA JUNTA=6MM). ONERADO (EMLURB)</v>
          </cell>
          <cell r="C3864" t="str">
            <v>m2</v>
          </cell>
          <cell r="D3864">
            <v>77.509698999999998</v>
          </cell>
          <cell r="E3864">
            <v>60.73</v>
          </cell>
        </row>
        <row r="3865">
          <cell r="A3865" t="str">
            <v>513.03.143</v>
          </cell>
          <cell r="B3865" t="str">
            <v>513.03.143 PISO CERAMICO ESMALTADO 45X45CM, TIPO A, PEI 5 ELIANE, PORTO RICO, SAMARSA, ELIZABETH OU SIMILAR ASSENTADO COM ARGAMASSA PRE FABRICADA E REJUNTE DA QUARTZOLIT OU SIMILAR (ESP. DA JUNTA=6MM). ONERADO (EMLURB)</v>
          </cell>
          <cell r="C3865" t="str">
            <v>m2</v>
          </cell>
          <cell r="D3865">
            <v>77.509698999999998</v>
          </cell>
          <cell r="E3865">
            <v>60.73</v>
          </cell>
        </row>
        <row r="3866">
          <cell r="A3866" t="str">
            <v>513.03.144</v>
          </cell>
          <cell r="B3866" t="str">
            <v>513.03.144 PISO CERAMICO ANTIDERRAPANTE 45X45CM, TIPO A, PEI 5, ELIANE, PORTO RICO, SAMARSA,  ELIZABETH OU SIMILAR ASSENTADO COM ARGAMASSA PRE FABRICADA E REJUNTE DA QUARTZOLIT OU SIMILAR(ESP. DA JUNTA=6MM). ONERADO (EMLURB)</v>
          </cell>
          <cell r="C3866" t="str">
            <v>m2</v>
          </cell>
          <cell r="D3866">
            <v>88.154040999999992</v>
          </cell>
          <cell r="E3866">
            <v>69.069999999999993</v>
          </cell>
        </row>
        <row r="3867">
          <cell r="A3867" t="str">
            <v>513.03.148</v>
          </cell>
          <cell r="B3867" t="str">
            <v>513.03.148 PISO CERAMICO 46 x 46 CM, ELIZABETH OU EQUIVALENTE TECNICO, PEI 5, ASSENTADO COM ARGAMASSA PISO SOBRE PISO INTERNO QUARTZOLIT OU SIMILAR, INCLUSIVE REJUNTAMENTO - ONERADO (SEDUC).</v>
          </cell>
          <cell r="C3867" t="str">
            <v>m2</v>
          </cell>
          <cell r="D3867">
            <v>94.025020999999995</v>
          </cell>
          <cell r="E3867">
            <v>73.67</v>
          </cell>
        </row>
        <row r="3868">
          <cell r="A3868" t="str">
            <v>513.03.149</v>
          </cell>
          <cell r="B3868" t="str">
            <v>513.03.149 PISO CERAMICO 45 x 45 CM, ELIZABETH OU SIMILAR, PEI 5, ASSENTADO COM ARGAMASSA PISO SOBRE PISO INTERNO QUARTZOLIT OU SIMILAR, INCLUSIVE REJUNTAMENTO - ONERADO (SEDUC).</v>
          </cell>
          <cell r="C3868" t="str">
            <v>m2</v>
          </cell>
          <cell r="D3868">
            <v>89.647311999999999</v>
          </cell>
          <cell r="E3868">
            <v>70.239999999999995</v>
          </cell>
        </row>
        <row r="3869">
          <cell r="A3869" t="str">
            <v>513.03.150</v>
          </cell>
          <cell r="B3869" t="str">
            <v>513.03.150 PISO PAVIFLEX COM 2 MM DE ESPESSURA, SOBRE BASE REGULARIZADA JA PRONTA. ONERADO (EMLURB)</v>
          </cell>
          <cell r="C3869" t="str">
            <v>m2</v>
          </cell>
          <cell r="D3869">
            <v>114.22884999999999</v>
          </cell>
          <cell r="E3869">
            <v>89.5</v>
          </cell>
        </row>
        <row r="3870">
          <cell r="A3870" t="str">
            <v>513.03.160</v>
          </cell>
          <cell r="B3870" t="str">
            <v>513.03.160 PISO PAVIFLEX COM 2 MM DE ESPESSURA, INCLUSIVE BASE REGULARIZADA DE ARGAMASSA DE CIMENTO E AREIA NO TRACO 1:4, COM 3,0 CM DE ESPESSURA. ONERADO (EMLURB)</v>
          </cell>
          <cell r="C3870" t="str">
            <v>m2</v>
          </cell>
          <cell r="D3870">
            <v>181.41328199999998</v>
          </cell>
          <cell r="E3870">
            <v>142.13999999999999</v>
          </cell>
        </row>
        <row r="3871">
          <cell r="A3871" t="str">
            <v>513.03.170</v>
          </cell>
          <cell r="B3871" t="str">
            <v>513.03.170 PISO INDUSTRIAL DURBETON, KORODUR OU SIMILAR DE ALTA RESISTENCIA COM 8 MM DE ESPESSURA, COM JUNTAS DE PLASTICO FORMANDO QUADROS DE 1,0 X 1,0 M,  NA COR CINZA NATURAL E COM ACABAMENTO DESEMPENADO, INCLUSIVE BASE REGULARIZADA. ONERADO (EMLURB)</v>
          </cell>
          <cell r="C3871" t="str">
            <v>m2</v>
          </cell>
          <cell r="D3871">
            <v>151.01181599999998</v>
          </cell>
          <cell r="E3871">
            <v>118.32</v>
          </cell>
        </row>
        <row r="3872">
          <cell r="A3872" t="str">
            <v>513.03.180</v>
          </cell>
          <cell r="B3872" t="str">
            <v>513.03.180 PISO INDUSTRIAL DURBETON, KORODUR OU SIMILAR DE ALTA RESISTENCIA COM 8 MM DE ESPESSURA, COMJUNTAS DE PLASTICO FORMANDO QUADROS DE 1,0 X 1,0 M, NA COR CINZA NATURAL E COM ACABAMENTO LEVEMENTE RASPADO, INCLUSIVE BASE REGULARIZADA. ONERADO (EMLURB)</v>
          </cell>
          <cell r="C3872" t="str">
            <v>m2</v>
          </cell>
          <cell r="D3872">
            <v>188.930689</v>
          </cell>
          <cell r="E3872">
            <v>148.03</v>
          </cell>
        </row>
        <row r="3873">
          <cell r="A3873" t="str">
            <v>513.03.190</v>
          </cell>
          <cell r="B3873" t="str">
            <v>513.03.190 PISO INDUSTRIAL DURBETON, KORODUR OU SIMILAR DE ALTA RESISTENCIA COM 8 MM DE ESPESSURA, COM JUNTAS DE PLASTICO FORMANDO QUADROS DE 1,0 X 1,0 M, NA COR CINZA NATURAL E COM ACABAMENTO RASPADO POLIDO, INCLUSIVE BASE REGULARIZADA. ONERADO (EMLURB)</v>
          </cell>
          <cell r="C3873" t="str">
            <v>m2</v>
          </cell>
          <cell r="D3873">
            <v>214.214192</v>
          </cell>
          <cell r="E3873">
            <v>167.84</v>
          </cell>
        </row>
        <row r="3874">
          <cell r="A3874" t="str">
            <v>513.03.200</v>
          </cell>
          <cell r="B3874" t="str">
            <v>513.03.200 PISO INDUSTRIAL DURBETON, KORODUR OU SIMILAR DE ALTA RESISTENCIA COM 8 MM DE ESPESSURA, COM JUNTAS DE PLASTICO FORMANDO QUADROS DE 1,0 X 1,0 M, NA COR AMARELA, PRETA, MARROM OU VERMELHA E COM ACABAMENTO DESEMPENADO, INCLUSIVE BASE REGULARIZADA. ONERADO (EMLURB)</v>
          </cell>
          <cell r="C3874" t="str">
            <v>m2</v>
          </cell>
          <cell r="D3874">
            <v>158.797246</v>
          </cell>
          <cell r="E3874">
            <v>124.42</v>
          </cell>
        </row>
        <row r="3875">
          <cell r="A3875" t="str">
            <v>513.03.210</v>
          </cell>
          <cell r="B3875" t="str">
            <v>513.03.210 PISO INDUSTRIAL DURBETON, KORODUR OU SIMILAR DE ALTA RESISTENCIA COM 8 MM DE ESPESSURA,  COMJUNTAS DE PLASTICO FORMANDO QUADROS DE 1,0 X 1,0 M, NA COR AMARELA, PRETA, MARROM OU VERMELHA E COM ACABAMENTO LEVEMENTE RASPADO, INCLUSIVE BASE REGULARIZADA. ONERADO (EMLURB)</v>
          </cell>
          <cell r="C3875" t="str">
            <v>m2</v>
          </cell>
          <cell r="D3875">
            <v>196.70335600000001</v>
          </cell>
          <cell r="E3875">
            <v>154.12</v>
          </cell>
        </row>
        <row r="3876">
          <cell r="A3876" t="str">
            <v>513.03.220</v>
          </cell>
          <cell r="B3876" t="str">
            <v>513.03.220 PISO INDUSTRIAL DURBETON, KORODUR OU SIMILAR DE ALTA RESISTENCIA COM 8 MM DE ESPESSURA, COMJUNTAS DE PLASTICO FORMANDO QUADROS DE 1,0 X 1,0 M, NA COR AMARELA, PRETA, MARROM OU VERMELHA E COM ACABAMENTO RASPADO POLIDO, INCLUSIVE BASE REGULARIZADA. ONERADO (EMLURB)</v>
          </cell>
          <cell r="C3876" t="str">
            <v>m2</v>
          </cell>
          <cell r="D3876">
            <v>221.99962199999999</v>
          </cell>
          <cell r="E3876">
            <v>173.94</v>
          </cell>
        </row>
        <row r="3877">
          <cell r="A3877" t="str">
            <v>513.03.230</v>
          </cell>
          <cell r="B3877" t="str">
            <v>513.03.230 PISO INDUSTRIAL DURBETON, KORODUR OU SIMILAR DE ALTA RESISTENCIA COM 8 MM DE ESPESSURA, COM JUNTAS DE PLASTICO FORMANDO QUADROS DE 1,0 X 1,0 M, NA COR VERDE E COM ACABAMENTO DESEMPENADO, INCLUSIVE BASE REGULARIZADA. ONERADO (EMLURB)</v>
          </cell>
          <cell r="C3877" t="str">
            <v>m2</v>
          </cell>
          <cell r="D3877">
            <v>166.83793599999998</v>
          </cell>
          <cell r="E3877">
            <v>130.72</v>
          </cell>
        </row>
        <row r="3878">
          <cell r="A3878" t="str">
            <v>513.03.240</v>
          </cell>
          <cell r="B3878" t="str">
            <v>513.03.240 PISO INDUSTRIAL DURBETON, KORODUR OU SIMILAR DE ALTA RESISTENCIA COM 8 MM DE ESPESSURA, COM JUNTAS DE PLASTICO FORMANDO QUADROS DE 1,0 X 1,0 M, NA COR VERDE E COM ACABAMENTO LEVEMENTE RASPADO, INCLUSIVE BASE REGULARIZADA. ONERADO (EMLURB)</v>
          </cell>
          <cell r="C3878" t="str">
            <v>m2</v>
          </cell>
          <cell r="D3878">
            <v>204.756809</v>
          </cell>
          <cell r="E3878">
            <v>160.43</v>
          </cell>
        </row>
        <row r="3879">
          <cell r="A3879" t="str">
            <v>513.03.250</v>
          </cell>
          <cell r="B3879" t="str">
            <v>513.03.250 PISO INDUSTRIAL DURBETON, KORODUR OU SIMILAR DE ALTA RESISTENCIA COM 8 MM DE ESPESSURA, COM JUNTAS DE PLASTICO FORMANDO QUADROS DE 1,0 X 1,0 M, NA COR VERDE E COM ACABAMENTO RASPADO POLIDO, INCLUSIVE BASE REGULARIZADA. ONERADO (EMLURB)</v>
          </cell>
          <cell r="C3879" t="str">
            <v>m2</v>
          </cell>
          <cell r="D3879">
            <v>230.040312</v>
          </cell>
          <cell r="E3879">
            <v>180.24</v>
          </cell>
        </row>
        <row r="3880">
          <cell r="A3880" t="str">
            <v>513.03.300</v>
          </cell>
          <cell r="B3880" t="str">
            <v>513.03.300 PISO EM GRANITO CINZA CORUMBA, ESPESSURA 2CM, APLICADO COM ARGAMASSA INDUSTRIALIZADA AC-I, NAO INCLUSO REGULARIZACAO DE BASE - ONERADO (SEDUC).</v>
          </cell>
          <cell r="C3880" t="str">
            <v>m2</v>
          </cell>
          <cell r="D3880">
            <v>509.24369999999999</v>
          </cell>
          <cell r="E3880">
            <v>399</v>
          </cell>
        </row>
        <row r="3881">
          <cell r="A3881" t="str">
            <v>513.03.400</v>
          </cell>
          <cell r="B3881" t="str">
            <v>513.03.400  INSTALACAO DE PISO ESPORTIVO MONOLITICO SINTETICO, CLASSE 02, TIPO SANDUICHE, PARA PISTA DE CORRIDA, SEM EMENDAS, COM ESPESSURA TOTAL MINIMA DE 13MM, COMPOSTA POR APLICACAO DE PRIMER SOBRE A BASE DE CONCRETO, EXECUCAO DE UMA CAMADA EM BORRACHA ESPECIAL SBR GRANULADA SELECIONADA DE GRANULOS REDONDOS E GRANULOMETRIA 2-4 MM, MOLDADA IN LOCO, AGLUTINADA COM UM PRE-POLIMERO DE POLIURETANO NA COR PRETA, NIVELADO COM ESPESSURA MEDIA MINIMA DE 9,0 MM, APLICACAO SOBRE A CAMADA DE BORRACHA SBR, APLICACAO DE RESINA, DUAS CAMADAS SELADORES,RESINA POLIURETANICA BICOMPONENTE SOBRE A CAMADA DE BORRACHA, NA COR AZUL EM TONALIDADE UNICA, COM APLICACAO DOS GRANULOS DE BORRACHA ESPECIAL EPDM 2MM-4MM NA COR AZUL EM TONALIDADE UNICA COM ESPESSURA MAIOR OU IGUAL A DE 4,0MM, SISTEMA EQUIVALENTE AO SEMEIO PARA ABSORCAO DE IMPACTOS DEVIDO RESINA LIQUIDO-ADESIVA PU BI COMPONENTE AUTONIVELANTE, RESISTENTE AOS AGENTES ATMOSFERICOS E RAIO ULTRAVIOLETA, INCLUSIVE FORNECIMENTO DE MATERIAL, CERTIFICA, DA PELA WORLD ATHLETICS - ONERADO (SEDUC)</v>
          </cell>
          <cell r="C3881" t="str">
            <v>m2</v>
          </cell>
          <cell r="D3881" t="e">
            <v>#VALUE!</v>
          </cell>
          <cell r="E3881" t="str">
            <v/>
          </cell>
        </row>
        <row r="3882">
          <cell r="A3882" t="str">
            <v>513.50.001</v>
          </cell>
          <cell r="B3882" t="str">
            <v>95241 LASTRO DE CONCRETO MAGRO, APLICADO EM PISOS OU RADIERS, ESPESSURA DE 5 CM. AGOSTO/2019.(SINAPI-2021) - ONERADO.</v>
          </cell>
          <cell r="C3882" t="str">
            <v>m2</v>
          </cell>
          <cell r="D3882">
            <v>31.677766000000002</v>
          </cell>
          <cell r="E3882">
            <v>24.82</v>
          </cell>
        </row>
        <row r="3883">
          <cell r="A3883" t="str">
            <v>513.50.002</v>
          </cell>
          <cell r="B3883" t="str">
            <v>84191 PISO EM GRANILITE, MARMORITE OU GRANITINA ESPESSURA 8 MM, INCLUSO JUNTAS DE DILATACAO PLASTICAS. (SINAPI-2021) - ONERADO</v>
          </cell>
          <cell r="C3883" t="str">
            <v>m2</v>
          </cell>
          <cell r="D3883">
            <v>144.158085</v>
          </cell>
          <cell r="E3883">
            <v>112.95</v>
          </cell>
        </row>
        <row r="3884">
          <cell r="A3884" t="str">
            <v>514.00.000</v>
          </cell>
          <cell r="B3884" t="str">
            <v>514 RODAPÉS, SOLEIRAS, DEGRAUS E CORRIMÃOS - ONERADO</v>
          </cell>
          <cell r="D3884">
            <v>0</v>
          </cell>
        </row>
        <row r="3885">
          <cell r="A3885" t="str">
            <v>514.01.030</v>
          </cell>
          <cell r="B3885" t="str">
            <v>514.01.030 RODAPE DE GRANITO ARTIFICIAL (MARMORITE) COM 10 CM DE ALTURA, NA COR BRANCA. ONERADO (EMLURB)</v>
          </cell>
          <cell r="C3885" t="str">
            <v>m</v>
          </cell>
          <cell r="D3885">
            <v>78.683894999999993</v>
          </cell>
          <cell r="E3885">
            <v>61.65</v>
          </cell>
        </row>
        <row r="3886">
          <cell r="A3886" t="str">
            <v>514.01.040</v>
          </cell>
          <cell r="B3886" t="str">
            <v>514.01.040 RODAPE DE GRANITO ARTIFICIAL (MARMORITE) COM 10 CM DE ALTURA, NA COR CINZA. ONERADO (EMLURB)</v>
          </cell>
          <cell r="C3886" t="str">
            <v>m</v>
          </cell>
          <cell r="D3886">
            <v>75.748405000000005</v>
          </cell>
          <cell r="E3886">
            <v>59.35</v>
          </cell>
        </row>
        <row r="3887">
          <cell r="A3887" t="str">
            <v>514.01.050</v>
          </cell>
          <cell r="B3887" t="str">
            <v>514.01.050 RODAPE DE GRANITO ARTIFICIAL (MARMORITE) COM 10 CM DE ALTURA, NA COR PRETA OU VERMELHA. ONERADO (EMLURB)</v>
          </cell>
          <cell r="C3887" t="str">
            <v>m</v>
          </cell>
          <cell r="D3887">
            <v>76.909837999999993</v>
          </cell>
          <cell r="E3887">
            <v>60.26</v>
          </cell>
        </row>
        <row r="3888">
          <cell r="A3888" t="str">
            <v>514.01.060</v>
          </cell>
          <cell r="B3888" t="str">
            <v>514.01.060 RODAPE DE PAVIFLEX APLICADO SOBRE REVESTIMENTO DE ARGAMASSA DE CIMENTO E AREIA NO TRACO 1:3. ONERADO (EMLURB)</v>
          </cell>
          <cell r="C3888" t="str">
            <v>m</v>
          </cell>
          <cell r="D3888">
            <v>48.359006999999998</v>
          </cell>
          <cell r="E3888">
            <v>37.89</v>
          </cell>
        </row>
        <row r="3889">
          <cell r="A3889" t="str">
            <v>514.01.070</v>
          </cell>
          <cell r="B3889" t="str">
            <v>514.01.070 RODAPE DE ARGAMASSA DE ALTA RESISTENCIA DURBETON, KORODUR OU SIMILAR, COM 10,0 CM DE ALTURA NA COR CINZA NATURAL E COM ACABAMENTO RASPADO. ONERADO (EMLURB)</v>
          </cell>
          <cell r="C3889" t="str">
            <v>m</v>
          </cell>
          <cell r="D3889">
            <v>71.804637999999997</v>
          </cell>
          <cell r="E3889">
            <v>56.26</v>
          </cell>
        </row>
        <row r="3890">
          <cell r="A3890" t="str">
            <v>514.01.080</v>
          </cell>
          <cell r="B3890" t="str">
            <v>514.01.080 RODAPE DE ARGAMASSA DE ALTA RESISTENCIA DURBETON, KORODUR OU SIMILAR, COM 10,0 CM DE ALTURA NA COR AMARELA, PRETA, MARROM OU VERMELHA E COM ACABAMENTO RASPADO. ONERADO (EMLURB)</v>
          </cell>
          <cell r="C3890" t="str">
            <v>m</v>
          </cell>
          <cell r="D3890">
            <v>74.918810000000008</v>
          </cell>
          <cell r="E3890">
            <v>58.7</v>
          </cell>
        </row>
        <row r="3891">
          <cell r="A3891" t="str">
            <v>514.01.090</v>
          </cell>
          <cell r="B3891" t="str">
            <v>514.01.090 RODAPE DE ARGAMASSA DE ALTA RESISTENCIA DURBETON, KORODUR OU SIMILAR, COM 10,0 CM DE ALTURA NA COR VERDE E COM ACABAMENTO RASPADO. ONERADO (EMLURB)</v>
          </cell>
          <cell r="C3891" t="str">
            <v>m</v>
          </cell>
          <cell r="D3891">
            <v>78.135086000000001</v>
          </cell>
          <cell r="E3891">
            <v>61.22</v>
          </cell>
        </row>
        <row r="3892">
          <cell r="A3892" t="str">
            <v>514.02.010</v>
          </cell>
          <cell r="B3892" t="str">
            <v>514.02.010 SOLEIRA EM CIMENTADO DE 15 CM DE LARGURA. ONERADO (EMLURB)</v>
          </cell>
          <cell r="C3892" t="str">
            <v>m</v>
          </cell>
          <cell r="D3892">
            <v>13.439438999999998</v>
          </cell>
          <cell r="E3892">
            <v>10.53</v>
          </cell>
        </row>
        <row r="3893">
          <cell r="A3893" t="str">
            <v>514.02.020</v>
          </cell>
          <cell r="B3893" t="str">
            <v>514.02.020 SOLEIRA DE GRANITO ARTIFICIAL (MARMORITE) COM 15 CM DE LARGURA, NA COR BRANCA. ONERADO (EMLURB)</v>
          </cell>
          <cell r="C3893" t="str">
            <v>m</v>
          </cell>
          <cell r="D3893">
            <v>67.082328000000004</v>
          </cell>
          <cell r="E3893">
            <v>52.56</v>
          </cell>
        </row>
        <row r="3894">
          <cell r="A3894" t="str">
            <v>514.02.030</v>
          </cell>
          <cell r="B3894" t="str">
            <v>514.02.030 SOLEIRA DE GRANITO ARTIFICIAL (MARMORITE) COM 15 CM DE LARGURA, NA COR CINZA. ONERADO (EMLURB)</v>
          </cell>
          <cell r="C3894" t="str">
            <v>m</v>
          </cell>
          <cell r="D3894">
            <v>62.679093000000002</v>
          </cell>
          <cell r="E3894">
            <v>49.11</v>
          </cell>
        </row>
        <row r="3895">
          <cell r="A3895" t="str">
            <v>514.02.040</v>
          </cell>
          <cell r="B3895" t="str">
            <v>514.02.040 SOLEIRA DE GRANITO ARTIFICIAL (MARMORITE) COM 15 CM DE LARGURA, NA COR PRETA OU VERMELHA. ONERADO (EMLURB)</v>
          </cell>
          <cell r="C3895" t="str">
            <v>m</v>
          </cell>
          <cell r="D3895">
            <v>64.453149999999994</v>
          </cell>
          <cell r="E3895">
            <v>50.5</v>
          </cell>
        </row>
        <row r="3896">
          <cell r="A3896" t="str">
            <v>514.02.050</v>
          </cell>
          <cell r="B3896" t="str">
            <v>514.02.050 SOLEIRA DE ARGAMASSA DE ALTA RESISTENCIA DURBETON, KORODUR OU SIMILAR, COM 10,0 CM DE LARGURA, NA COR CINZA NATURAL E COM ACABAMENTO RASPADO. ONERADO (EMLURB)</v>
          </cell>
          <cell r="C3896" t="str">
            <v>m</v>
          </cell>
          <cell r="D3896">
            <v>54.357617000000005</v>
          </cell>
          <cell r="E3896">
            <v>42.59</v>
          </cell>
        </row>
        <row r="3897">
          <cell r="A3897" t="str">
            <v>514.02.060</v>
          </cell>
          <cell r="B3897" t="str">
            <v>514.02.060 SOLEIRA DE ARGAMASSA DE ALTA RESISTENCIA DUR DURBETON, KORODUR OU SIMILAR, COM 10,0 CM DE LARGURA, NA COR AMARELA, PRETA, MARROM OU VERMELHA E COM ACABAMENTO RASPADO. ONERADO (EMLURB)</v>
          </cell>
          <cell r="C3897" t="str">
            <v>m</v>
          </cell>
          <cell r="D3897">
            <v>55.148923000000003</v>
          </cell>
          <cell r="E3897">
            <v>43.21</v>
          </cell>
        </row>
        <row r="3898">
          <cell r="A3898" t="str">
            <v>514.02.070</v>
          </cell>
          <cell r="B3898" t="str">
            <v>514.02.070 SOLEIRA DE ARGAMASSA DE ALTA RESISTENCIA DURBETON, KORODUR OU SIMILAR, COM 10,0 CM DE LARGURA, NA COR VERDE E COM ACABAMENTO RASPADO. ONERADO (EMLURB)</v>
          </cell>
          <cell r="C3898" t="str">
            <v>m</v>
          </cell>
          <cell r="D3898">
            <v>55.952992000000002</v>
          </cell>
          <cell r="E3898">
            <v>43.84</v>
          </cell>
        </row>
        <row r="3899">
          <cell r="A3899" t="str">
            <v>514.02.081</v>
          </cell>
          <cell r="B3899" t="str">
            <v>514.02.081 FORNECIMENTO E INSTALACAO DE SOLEIRA EM GRANITO L= 15CM DE LARGURA, E=2CM - ONERADO (SEDUC).</v>
          </cell>
          <cell r="C3899" t="str">
            <v>m</v>
          </cell>
          <cell r="D3899">
            <v>135.35161499999998</v>
          </cell>
          <cell r="E3899">
            <v>106.05</v>
          </cell>
        </row>
        <row r="3900">
          <cell r="A3900" t="str">
            <v>514.03.010</v>
          </cell>
          <cell r="B3900" t="str">
            <v>514.03.010 DEGRAU DE ESCADA COM 30,0 CM, EM GRANITO ARTIFICIAL (MARMORITE), NA COR BRANCA E ESPELHO COM 20,0 CM. ONERADO (EMLURB)</v>
          </cell>
          <cell r="C3900" t="str">
            <v>m</v>
          </cell>
          <cell r="D3900">
            <v>175.376383</v>
          </cell>
          <cell r="E3900">
            <v>137.41</v>
          </cell>
        </row>
        <row r="3901">
          <cell r="A3901" t="str">
            <v>514.03.020</v>
          </cell>
          <cell r="B3901" t="str">
            <v>514.03.020 DEGRAU DE ESCADA COM 30,0 CM, EM GRANITO ARTIFICIAL (MARMORITE), NA COR CINZA E ESPELHO COM 20,0 CM. ONERADO (EMLURB)</v>
          </cell>
          <cell r="C3901" t="str">
            <v>m</v>
          </cell>
          <cell r="D3901">
            <v>160.71169599999999</v>
          </cell>
          <cell r="E3901">
            <v>125.92</v>
          </cell>
        </row>
        <row r="3902">
          <cell r="A3902" t="str">
            <v>514.03.030</v>
          </cell>
          <cell r="B3902" t="str">
            <v>514.03.030 DEGRAU DE ESCADA COM 30,0 CM, EM GRANITO ARTIFICIAL (MARMORITE), NA COR PRETA OU VERMELHA E ESPELHO COM 20,0 CM. ONERADO (EMLURB)</v>
          </cell>
          <cell r="C3902" t="str">
            <v>m</v>
          </cell>
          <cell r="D3902">
            <v>166.51886099999999</v>
          </cell>
          <cell r="E3902">
            <v>130.47</v>
          </cell>
        </row>
        <row r="3903">
          <cell r="A3903" t="str">
            <v>514.03.040</v>
          </cell>
          <cell r="B3903" t="str">
            <v>514.03.040 DEGRAU DE ESCADA COM 30,0 CM, EM ARGAMASSA DE ALTA RESISTENCIA DURBETON, KORODUR OU SIMILAR, E ESPELHO COM 20,0 CM, NA COR CINZA NATURAL E COM ACABAMENTO RASPADO. ONERADO (EMLURB)</v>
          </cell>
          <cell r="C3903" t="str">
            <v>m</v>
          </cell>
          <cell r="D3903">
            <v>185.08902600000002</v>
          </cell>
          <cell r="E3903">
            <v>145.02000000000001</v>
          </cell>
        </row>
        <row r="3904">
          <cell r="A3904" t="str">
            <v>514.03.050</v>
          </cell>
          <cell r="B3904" t="str">
            <v>514.03.050 DEGRAU DE ESCADA COM 30,0 CM, EM ARGAMASSA DE ALTA RESISTENCIA DURBETON, KORODUR OU SIMILAR, E ESPELHO COM 20,0 CM, NA COR AMARELA, PRETA, MARROM OU VERMELHA E COM ACABAMENTO RASPADO. ONERADO (EMLURB)</v>
          </cell>
          <cell r="C3904" t="str">
            <v>m</v>
          </cell>
          <cell r="D3904">
            <v>192.861693</v>
          </cell>
          <cell r="E3904">
            <v>151.11000000000001</v>
          </cell>
        </row>
        <row r="3905">
          <cell r="A3905" t="str">
            <v>514.03.060</v>
          </cell>
          <cell r="B3905" t="str">
            <v>514.03.060 DEGRAU DE ESCADA COM 30,0 CM, EM ARGAMASSA DEALTA RESISTENCIA DURBETON, KORODUR OU SIMILAR, E ESPELHO COM 20,0 CM,  NA COR VERDE E COM ACABAMENTO RASPADO. ONERADO (EMLURB)</v>
          </cell>
          <cell r="C3905" t="str">
            <v>m</v>
          </cell>
          <cell r="D3905">
            <v>200.91514599999999</v>
          </cell>
          <cell r="E3905">
            <v>157.41999999999999</v>
          </cell>
        </row>
        <row r="3906">
          <cell r="A3906" t="str">
            <v>514.04.010</v>
          </cell>
          <cell r="B3906" t="str">
            <v>514.04.010 CORRIMAO DE GRANITO ARTIFICIAL (MARMORITE) COM 15 CM DE LARGURA, NA COR BRANCA. ONERADO (EMLURB)</v>
          </cell>
          <cell r="C3906" t="str">
            <v>m</v>
          </cell>
          <cell r="D3906">
            <v>159.869338</v>
          </cell>
          <cell r="E3906">
            <v>125.26</v>
          </cell>
        </row>
        <row r="3907">
          <cell r="A3907" t="str">
            <v>514.04.020</v>
          </cell>
          <cell r="B3907" t="str">
            <v>514.04.020 CORRIMAO DE GRANITO ARTIFICIAL (MARMORITE) COM 15 CM DE LARGURA, NA COR CINZA. ONERADO (EMLURB)</v>
          </cell>
          <cell r="C3907" t="str">
            <v>m</v>
          </cell>
          <cell r="D3907">
            <v>152.53061300000002</v>
          </cell>
          <cell r="E3907">
            <v>119.51</v>
          </cell>
        </row>
        <row r="3908">
          <cell r="A3908" t="str">
            <v>514.04.030</v>
          </cell>
          <cell r="B3908" t="str">
            <v>514.04.030 CORRIMAO DE GRANITO ARTIFICIAL (MARMORITE) COM 15 CM DE LARGURA, NA COR PRETA OU VERMELHA. ONERADO (EMLURB)</v>
          </cell>
          <cell r="C3908" t="str">
            <v>m</v>
          </cell>
          <cell r="D3908">
            <v>155.45334</v>
          </cell>
          <cell r="E3908">
            <v>121.8</v>
          </cell>
        </row>
        <row r="3909">
          <cell r="A3909" t="str">
            <v>514.04.049</v>
          </cell>
          <cell r="B3909" t="str">
            <v>514.04.049 FORNECIMENTO E INSTALACAO DE GUARDA-CORPO COM TUBO DE APOIO SUPERIOR DE INOX Ø 3 POLEGADAS, MONTANTES EM TUBO DE Ø 2 POLEGADAS A CADA 1,30M E VIDRO LAMINADO DE 1300X785X10MM, CONFORME NBR-14718 (SEDUC).</v>
          </cell>
          <cell r="C3909" t="str">
            <v>m</v>
          </cell>
          <cell r="D3909">
            <v>0</v>
          </cell>
          <cell r="E3909">
            <v>0</v>
          </cell>
        </row>
        <row r="3910">
          <cell r="A3910" t="str">
            <v>514.04.053</v>
          </cell>
          <cell r="B3910" t="str">
            <v>514.04.053 GUARDA-CORPO DE AÇO GALVANIZADO DE 1,10M, MONTANTES TUBULARES DE 1.1/4" ESPAÇADOS DE 1,20M, TRAVESSA SUPERIOR DE 1.1/2", GRADIL FORMADO POR TUBOS HORIZONTAIS DE 1" E VERTICAIS DE 3/4", FIXADO COM CHUMBADOR MECÂNICO. - ONERADO (SEDUC)</v>
          </cell>
          <cell r="C3910" t="str">
            <v>m</v>
          </cell>
          <cell r="D3910">
            <v>810.65470799999991</v>
          </cell>
          <cell r="E3910">
            <v>635.16</v>
          </cell>
        </row>
        <row r="3911">
          <cell r="A3911" t="str">
            <v>514.04.055</v>
          </cell>
          <cell r="B3911" t="str">
            <v>514.04.055 GUARDA CORPO EM MADEIRA DE LEI, H=1,10M COMPOSTO POR TÁBUA INFERIOR (2,5 x 10cm) E SUPERIOR (2,5 X 15cm) E COM MONTANTES A CADA 1,80M COM BARROTES DE 15 X 15 CM E TÁBUAS TRABALHADAS 2,5 X 10 CM A CADA 11CM - ONERADO</v>
          </cell>
          <cell r="C3911" t="str">
            <v>m</v>
          </cell>
          <cell r="D3911">
            <v>172.51747100000003</v>
          </cell>
          <cell r="E3911">
            <v>135.17000000000002</v>
          </cell>
        </row>
        <row r="3912">
          <cell r="A3912" t="str">
            <v>515.00.000</v>
          </cell>
          <cell r="B3912" t="str">
            <v>515 BALCÕES - ONERADO</v>
          </cell>
          <cell r="D3912">
            <v>0</v>
          </cell>
        </row>
        <row r="3913">
          <cell r="A3913" t="str">
            <v>515.01.010</v>
          </cell>
          <cell r="B3913" t="str">
            <v>515.01.010 BALCAO DE COZINHA DE GRANITO ARTIFICIAL NA COR BRANCA, APLICADO SOBRE LAJE DE CONCRETO DE 3,0 CM DE ESPESSURA. ONERADO (EMLURB)</v>
          </cell>
          <cell r="C3913" t="str">
            <v>m2</v>
          </cell>
          <cell r="D3913">
            <v>300.900488</v>
          </cell>
          <cell r="E3913">
            <v>235.76</v>
          </cell>
        </row>
        <row r="3914">
          <cell r="A3914" t="str">
            <v>515.01.020</v>
          </cell>
          <cell r="B3914" t="str">
            <v>515.01.020 BALCAO DE COZINHA DE GRANITO ARTIFICIAL NA COR CINZA, APLICADO SOBRE LAJE DE CONCRETO DE 3,0 CM DE ESPESSURA. ONERADO (EMLURB)</v>
          </cell>
          <cell r="C3914" t="str">
            <v>m2</v>
          </cell>
          <cell r="D3914">
            <v>271.80084800000003</v>
          </cell>
          <cell r="E3914">
            <v>212.96</v>
          </cell>
        </row>
        <row r="3915">
          <cell r="A3915" t="str">
            <v>515.01.030</v>
          </cell>
          <cell r="B3915" t="str">
            <v>515.01.030 BALCAO DE COZINHA DE GRANITO ARTIFICIAL NA COR VERMELHA OU PRETA, APLICADO SOBRE LAJE DE CONCRETO DE 3,0 CM DE ESPESSURA. ONERADO (EMLURB)</v>
          </cell>
          <cell r="C3915" t="str">
            <v>m2</v>
          </cell>
          <cell r="D3915">
            <v>283.42794099999998</v>
          </cell>
          <cell r="E3915">
            <v>222.07</v>
          </cell>
        </row>
        <row r="3916">
          <cell r="A3916" t="str">
            <v>515.02.035</v>
          </cell>
          <cell r="B3916" t="str">
            <v>515.02.035 - FORNECIMENTO E INSTALACAO DE BANCADA DE MARMORE BRANCO POLIDO E= 3CM - ONERADO (SEDUC).</v>
          </cell>
          <cell r="C3916" t="str">
            <v>m2</v>
          </cell>
          <cell r="D3916">
            <v>722.38580000000002</v>
          </cell>
          <cell r="E3916">
            <v>566</v>
          </cell>
        </row>
        <row r="3917">
          <cell r="A3917" t="str">
            <v>515.02.040</v>
          </cell>
          <cell r="B3917" t="str">
            <v>515.02.040 FORNECIMENTO DE BANCADA EM GRANITO NATURAL POLIDO CINZA ANDORINHA, COM 2CM DE ESPESSURA, INCLUSIVE TRANSPORTE, MONTAGEM E ASSENTAMENTO. ONERADO (EMLURB)</v>
          </cell>
          <cell r="C3917" t="str">
            <v>m2</v>
          </cell>
          <cell r="D3917">
            <v>536.54375700000003</v>
          </cell>
          <cell r="E3917">
            <v>420.39</v>
          </cell>
        </row>
        <row r="3918">
          <cell r="A3918" t="str">
            <v>515.02.050</v>
          </cell>
          <cell r="B3918" t="str">
            <v>515.02.050 FORNECIMENTO DE BALCAO EM GRANITO NATURAL POLIDO CINZA ANDORINHA, COM 2CM DE ESPESSURA, INCLUSIVE CORTE PARA UMA CUBA, TRANSPORTE, MONTAGEM E ASSENTAMENTO. ONERADO (EMLURB)</v>
          </cell>
          <cell r="C3918" t="str">
            <v>m2</v>
          </cell>
          <cell r="D3918">
            <v>590.186646</v>
          </cell>
          <cell r="E3918">
            <v>462.42</v>
          </cell>
        </row>
        <row r="3919">
          <cell r="A3919" t="str">
            <v>515.02.060</v>
          </cell>
          <cell r="B3919" t="str">
            <v>515.02.060 FORNECIMENTO DE BALCAO EM GRANITO NATURAL POLIDO CINZA ANDORINHA, COM 2CM DE ESPESSURA, INCLUSIVE CORTE PARA DUAS CUBAS, TRANSPORTE, MONTAGEM E ASSENTAMENTO. ONERADO (EMLURB)</v>
          </cell>
          <cell r="C3919" t="str">
            <v>m2</v>
          </cell>
          <cell r="D3919">
            <v>643.84229799999991</v>
          </cell>
          <cell r="E3919">
            <v>504.46</v>
          </cell>
        </row>
        <row r="3920">
          <cell r="A3920" t="str">
            <v>515.02.070</v>
          </cell>
          <cell r="B3920" t="str">
            <v>515.02.070 FORNECIMENTO DE RESPALDO DE 15CM DE ALTURA EM GRANITO NATURAL POLIDO CINZA ANDORINHA, COM 2CM DE ESPESSURA, INCLUSIVE TRANSPORTE, MONTAGEM E ASSENTAMENTO. ONERADO (EMLURB)</v>
          </cell>
          <cell r="C3920" t="str">
            <v>m</v>
          </cell>
          <cell r="D3920">
            <v>79.934669</v>
          </cell>
          <cell r="E3920">
            <v>62.63</v>
          </cell>
        </row>
        <row r="3921">
          <cell r="A3921" t="str">
            <v>515.02.080</v>
          </cell>
          <cell r="B3921" t="str">
            <v>515.02.080 FORNECIMENTO DE TESTEIRA DE 15CM DE ALTURA EM GRANITO NATURAL POLIDO CINZA ANDORINHA, COM 2CM DE ESPESSURA, INCLUSIVE TRANSPORTE, MONTAGEM E ASSENTAMENTO. ONERADO (EMLURB)</v>
          </cell>
          <cell r="C3921" t="str">
            <v>m</v>
          </cell>
          <cell r="D3921">
            <v>79.934669</v>
          </cell>
          <cell r="E3921">
            <v>62.63</v>
          </cell>
        </row>
        <row r="3922">
          <cell r="A3922" t="str">
            <v>515.02.082</v>
          </cell>
          <cell r="B3922" t="str">
            <v>515.02.082 FORNECIMENTO E INSTALACAO DE TESTEIRA EM GRANITO CINZA ANDORINHA, H=5CM, E=2CM - ONERADO (SEDUC).</v>
          </cell>
          <cell r="C3922" t="str">
            <v>m</v>
          </cell>
          <cell r="D3922">
            <v>37.842295</v>
          </cell>
          <cell r="E3922">
            <v>29.65</v>
          </cell>
        </row>
        <row r="3923">
          <cell r="A3923" t="str">
            <v>515.02.090</v>
          </cell>
          <cell r="B3923" t="str">
            <v>515.02.090 FORNECIMENTO DE MONTANTE/DIVISORIA DE GRANITO NATURAL POLIDO NOS DOIS LADOS CINZA ANDORINHA COM 2 CM DE ESPESSURA, INCLUSIVE TRANSPORTE, MONTAGEM E ASSENTAMENTO. ONERADO (EMLURB)</v>
          </cell>
          <cell r="C3923" t="str">
            <v>m2</v>
          </cell>
          <cell r="D3923">
            <v>643.84229799999991</v>
          </cell>
          <cell r="E3923">
            <v>504.46</v>
          </cell>
        </row>
        <row r="3924">
          <cell r="A3924" t="str">
            <v>515.02.100</v>
          </cell>
          <cell r="B3924" t="str">
            <v>515.02.100 SOLEIRA DE GRANITO NATURAL POLIDO CINZA ANDORINHA, ASSENTADA COM ARGAMASSA MISTA DE CIMENTO, CAL HIDRATADA E AREIA TRACO 1:1:4, LARGURA DE 15CM E ESPESSURA DE 2CM. ONERADO (EMLURB)</v>
          </cell>
          <cell r="C3924" t="str">
            <v>m</v>
          </cell>
          <cell r="D3924">
            <v>92.059518999999995</v>
          </cell>
          <cell r="E3924">
            <v>72.13</v>
          </cell>
        </row>
        <row r="3925">
          <cell r="A3925" t="str">
            <v>515.03.125</v>
          </cell>
          <cell r="B3925" t="str">
            <v>515.03.125 FORNECIMENTO E INSTALACAO DE CUBA EM ACO INOX AISI 304, MED. 500X580X490MM COM VALVULA. - ONERADO (SEDUC)</v>
          </cell>
          <cell r="C3925" t="str">
            <v>Un</v>
          </cell>
          <cell r="D3925">
            <v>2940.8632229999998</v>
          </cell>
          <cell r="E3925">
            <v>2304.21</v>
          </cell>
        </row>
        <row r="3926">
          <cell r="A3926" t="str">
            <v>515.03.130</v>
          </cell>
          <cell r="B3926" t="str">
            <v>515.03.130 FORNECIMENTO E INSTALACAO DE CUBA EM ACO INOX AISI 304, MED. 500X400X500MM COM VALVULA. - ONERADO (SEDUC)</v>
          </cell>
          <cell r="C3926" t="str">
            <v>Un</v>
          </cell>
          <cell r="D3926">
            <v>2745.8956349999999</v>
          </cell>
          <cell r="E3926">
            <v>2151.4499999999998</v>
          </cell>
        </row>
        <row r="3927">
          <cell r="A3927" t="str">
            <v>515.03.135</v>
          </cell>
          <cell r="B3927" t="str">
            <v>515.03.135 FORNECIMENTO E INSTALACAO DE BALCAO EM ACO INOX AISI 304, ESCOVADO, MED. 1200X550MM, COM ESPELHO POSTERIOR, DOTADO DE 01 CUBA 50X40X20 COM VALVULA E SIFAO EM METAL CROMADOS, E SEM PES. INCLUINDO BANCADA DE CONCRETO DE 5 CM DE ESPESSURA (SEDUC). - ONERADO</v>
          </cell>
          <cell r="C3927" t="str">
            <v>Un</v>
          </cell>
          <cell r="D3927">
            <v>2995.5909670000001</v>
          </cell>
          <cell r="E3927">
            <v>2347.09</v>
          </cell>
        </row>
        <row r="3928">
          <cell r="A3928" t="str">
            <v>515.03.136</v>
          </cell>
          <cell r="B3928" t="str">
            <v>515.03.136 FORNECIMENTO E INSTALACAO DE BALCAO EM ACO INOX AISI 304, ESCOVADO, MED. 1200X550MM, COM ESPELHO POSTERIOR, DOTADO DE 01 CUBA 50X40X20 COM VALVULA E SIFAO EM METAL CROMADOS, E SEM PES. INCLUINDO BANCADA DE CONCRETO DE 5 CM DE ESPESSURA (SEDUC). - ONERADO</v>
          </cell>
          <cell r="C3928" t="str">
            <v>Un</v>
          </cell>
          <cell r="D3928">
            <v>2995.5909670000001</v>
          </cell>
          <cell r="E3928">
            <v>2347.09</v>
          </cell>
        </row>
        <row r="3929">
          <cell r="A3929" t="str">
            <v>515.03.140</v>
          </cell>
          <cell r="B3929" t="str">
            <v>515.03.140 FORNECIMENTO E INSTALACAO DE CUBA EM ACO INOX AISI 304, MED. 400X460X290MM COM VALVULA. - ONERADO SEDUC</v>
          </cell>
          <cell r="C3929" t="str">
            <v>Un</v>
          </cell>
          <cell r="D3929">
            <v>1583.3777799999998</v>
          </cell>
          <cell r="E3929">
            <v>1240.5999999999999</v>
          </cell>
        </row>
        <row r="3930">
          <cell r="A3930" t="str">
            <v>515.03.145</v>
          </cell>
          <cell r="B3930" t="str">
            <v>515.03.145 FORNECIMENTO E INSTALACAO DE CUBA EM ACO INOX AISI 304, MED. 500X400X110MM COM VALVULA. - ONERADO</v>
          </cell>
          <cell r="C3930" t="str">
            <v>Un</v>
          </cell>
          <cell r="D3930">
            <v>832.22417799999994</v>
          </cell>
          <cell r="E3930">
            <v>652.05999999999995</v>
          </cell>
        </row>
        <row r="3931">
          <cell r="A3931" t="str">
            <v>515.03.146</v>
          </cell>
          <cell r="B3931" t="str">
            <v>515.03.146 FORNECIMENTO E INSTALAÇÃO DE CUBA PARA BERÇÁRIO EM AÇO INOX AISI 304, MED. 75x40x20CM COM VÁLVULA. - ONERADO</v>
          </cell>
          <cell r="C3931" t="str">
            <v>Un</v>
          </cell>
          <cell r="D3931">
            <v>1614.6598929999998</v>
          </cell>
          <cell r="E3931">
            <v>1265.1099999999999</v>
          </cell>
        </row>
        <row r="3932">
          <cell r="A3932" t="str">
            <v>515.04.015</v>
          </cell>
          <cell r="B3932" t="str">
            <v>515.04.015 FORNECIMENTO E INSTALACAO PRATELEIRA EM GRANITO CINZA ANDORINHA, ESP = 2 CM - ONERADO (SEDUC).</v>
          </cell>
          <cell r="C3932" t="str">
            <v>m2</v>
          </cell>
          <cell r="D3932">
            <v>682.22063900000001</v>
          </cell>
          <cell r="E3932">
            <v>534.53</v>
          </cell>
        </row>
        <row r="3933">
          <cell r="A3933" t="str">
            <v>516.00.000</v>
          </cell>
          <cell r="B3933" t="str">
            <v>516 PINTURA - ONERADO</v>
          </cell>
          <cell r="D3933">
            <v>0</v>
          </cell>
        </row>
        <row r="3934">
          <cell r="A3934" t="str">
            <v>516.01.010</v>
          </cell>
          <cell r="B3934" t="str">
            <v>516.01.010 REMOCAO DE PINTURA ANTIGA A CAL. ONERADO (EMLURB)</v>
          </cell>
          <cell r="C3934" t="str">
            <v>m2</v>
          </cell>
          <cell r="D3934">
            <v>5.6157200000000005</v>
          </cell>
          <cell r="E3934">
            <v>4.4000000000000004</v>
          </cell>
        </row>
        <row r="3935">
          <cell r="A3935" t="str">
            <v>516.01.020</v>
          </cell>
          <cell r="B3935" t="str">
            <v>516.01.020 REMOCAO DE PINTURA ANTIGA A OLEO OU ESMALTE. ONERADO (EMLURB)</v>
          </cell>
          <cell r="C3935" t="str">
            <v>m2</v>
          </cell>
          <cell r="D3935">
            <v>17.038605</v>
          </cell>
          <cell r="E3935">
            <v>13.35</v>
          </cell>
        </row>
        <row r="3936">
          <cell r="A3936" t="str">
            <v>516.02.010</v>
          </cell>
          <cell r="B3936" t="str">
            <v>516.02.010 CAIACAO BRANCA EM PAREDES INTERNAS E EXTERNAS, EM OBRAS DE APENAS UM PAVIMENTO, TRES DEMAOS. ONERADO (EMLURB)</v>
          </cell>
          <cell r="C3936" t="str">
            <v>m2</v>
          </cell>
          <cell r="D3936">
            <v>9.240412000000001</v>
          </cell>
          <cell r="E3936">
            <v>7.24</v>
          </cell>
        </row>
        <row r="3937">
          <cell r="A3937" t="str">
            <v>516.02.020</v>
          </cell>
          <cell r="B3937" t="str">
            <v>516.02.020 CAIACAO DE COR EM PAREDES INTERNAS E EXTERNAS, EM OBRAS DE APENAS UM PAVIMENTO, TRES DEMAOS. ONERADO (EMLURB)</v>
          </cell>
          <cell r="C3937" t="str">
            <v>m2</v>
          </cell>
          <cell r="D3937">
            <v>11.971694000000001</v>
          </cell>
          <cell r="E3937">
            <v>9.3800000000000008</v>
          </cell>
        </row>
        <row r="3938">
          <cell r="A3938" t="str">
            <v>516.02.030</v>
          </cell>
          <cell r="B3938" t="str">
            <v>516.02.030 CAIACAO BRANCA EM PAREDES EXTERNAS, EM OBRAS COM MAIS DE UM PAVIMENTO, TRES DEMAOS. ONERADO (EMLURB)</v>
          </cell>
          <cell r="C3938" t="str">
            <v>m2</v>
          </cell>
          <cell r="D3938">
            <v>12.763</v>
          </cell>
          <cell r="E3938">
            <v>10</v>
          </cell>
        </row>
        <row r="3939">
          <cell r="A3939" t="str">
            <v>516.02.040</v>
          </cell>
          <cell r="B3939" t="str">
            <v>516.02.040 CAIACAO DE COR EM PAREDES EXTERNAS, EM OBRAS COM MAIS DE UM PAVIMENTO, TRES DEMAOS. ONERADO (EMLURB)</v>
          </cell>
          <cell r="C3939" t="str">
            <v>m2</v>
          </cell>
          <cell r="D3939">
            <v>16.183484</v>
          </cell>
          <cell r="E3939">
            <v>12.68</v>
          </cell>
        </row>
        <row r="3940">
          <cell r="A3940" t="str">
            <v>516.02.050</v>
          </cell>
          <cell r="B3940" t="str">
            <v>516.02.050 CAIACAO DE COR BATIDA A ESCOVA (PLASTEX). ONERADO (EMLURB)</v>
          </cell>
          <cell r="C3940" t="str">
            <v>m2</v>
          </cell>
          <cell r="D3940">
            <v>19.004107000000001</v>
          </cell>
          <cell r="E3940">
            <v>14.89</v>
          </cell>
        </row>
        <row r="3941">
          <cell r="A3941" t="str">
            <v>516.03.010</v>
          </cell>
          <cell r="B3941" t="str">
            <v>516.03.010 PINTURA LATEX EM PAREDES INTERNAS, CORALAR OU SIMILAR, DUAS DEMAOS, SEM MASSA CORRIDA, INCLUSIVE APLICACAO DE UMA DEMAO DE LIQUIDO SELADOR DE PAREDE. ONERADO (EMLURB)</v>
          </cell>
          <cell r="C3941" t="str">
            <v>m2</v>
          </cell>
          <cell r="D3941">
            <v>29.686738000000002</v>
          </cell>
          <cell r="E3941">
            <v>23.26</v>
          </cell>
        </row>
        <row r="3942">
          <cell r="A3942" t="str">
            <v>516.03.011</v>
          </cell>
          <cell r="B3942" t="str">
            <v>516.03.011 PINTURA LATEX EM PAREDES INTERNAS, CORALAR OU SIMILAR - DUAS DEMAOS - SEM MASSA CORRIDA,SEM APLICACAO DE LIQUIDO SELADOR PARA PAREDE - ONERADO (SEDUC).</v>
          </cell>
          <cell r="C3942" t="str">
            <v>m2</v>
          </cell>
          <cell r="D3942">
            <v>14.460478999999999</v>
          </cell>
          <cell r="E3942">
            <v>11.33</v>
          </cell>
        </row>
        <row r="3943">
          <cell r="A3943" t="str">
            <v>516.03.020</v>
          </cell>
          <cell r="B3943" t="str">
            <v>516.03.020 PINTURA LATEX EM PAREDES INTERNAS, CORALAR OU SIMILAR, DUAS DEMAOS, INCLUSIVE APLICACAO DE UMA DEMAO DE LIQUIDO SELADOR E DUAS DEMAOS DEMASSA CORRIDA A BASE DE PVA. ONERADO (EMLURB)</v>
          </cell>
          <cell r="C3943" t="str">
            <v>m2</v>
          </cell>
          <cell r="D3943">
            <v>52.596322999999998</v>
          </cell>
          <cell r="E3943">
            <v>41.21</v>
          </cell>
        </row>
        <row r="3944">
          <cell r="A3944" t="str">
            <v>516.03.021</v>
          </cell>
          <cell r="B3944" t="str">
            <v>516.03.021 PINTURA LATEX EM TETO  - CORALAR OU SIMILAR, DUAS DEMÃOS, INCLUSIVE APLICAÇÃO DE UMA DEMÃO DE LÍQUIDO SELADOR E DUAS DEMÃOS DE MASSA CORRIDA A BASE DE PVA. (SEDUC) - ONERADO</v>
          </cell>
          <cell r="C3944" t="str">
            <v>m2</v>
          </cell>
          <cell r="D3944">
            <v>73.565932000000004</v>
          </cell>
          <cell r="E3944">
            <v>57.64</v>
          </cell>
        </row>
        <row r="3945">
          <cell r="A3945" t="str">
            <v>516.03.030</v>
          </cell>
          <cell r="B3945" t="str">
            <v>516.03.030 PINTURA LATEX EM PAREDES EXTERNAS, CORALMUR OU SIMILAR, DUAS DEMAOS, SEM MASSA ACRILICA, INCLUSIVE APLICACAO DE UMA DEMAO DE FUNDO PREPADOR. ONERADO (EMLURB)</v>
          </cell>
          <cell r="C3945" t="str">
            <v>m2</v>
          </cell>
          <cell r="D3945">
            <v>32.009603999999996</v>
          </cell>
          <cell r="E3945">
            <v>25.08</v>
          </cell>
        </row>
        <row r="3946">
          <cell r="A3946" t="str">
            <v>516.03.031</v>
          </cell>
          <cell r="B3946" t="str">
            <v>516.03.031 PINTURA PVA LATEX EXTERNA, DUAS DEMAOS, SEM MASSA E SEM SELADOR ACRILICO, SOBRE BEIRA E BICA DE TELHA CERAMICA - ONERADO (SEDUC).</v>
          </cell>
          <cell r="C3946" t="str">
            <v>m2</v>
          </cell>
          <cell r="D3946">
            <v>19.935805999999999</v>
          </cell>
          <cell r="E3946">
            <v>15.62</v>
          </cell>
        </row>
        <row r="3947">
          <cell r="A3947" t="str">
            <v>516.03.032</v>
          </cell>
          <cell r="B3947" t="str">
            <v>516.03.032 PINTURA LATEX EM PAREDES EXTERNAS, CORALMUR OU SIMILAR - DUAS DEMAOS - SEM MASSA ACRILICA,SEM APLICACAO DE FUNDO PREPARADOR - ONERADO (SEDUC).</v>
          </cell>
          <cell r="C3947" t="str">
            <v>m2</v>
          </cell>
          <cell r="D3947">
            <v>19.501863999999998</v>
          </cell>
          <cell r="E3947">
            <v>15.28</v>
          </cell>
        </row>
        <row r="3948">
          <cell r="A3948" t="str">
            <v>516.03.039</v>
          </cell>
          <cell r="B3948" t="str">
            <v>516.03.039,PINTURA LATEX EM PAREDES EXTERNAS, CORALMUR OU SIMILAR, DUAS DEMAOS, INCLUSIVE APLICACAO DE SELADOR ACRILICO UMA DEMAO, E MASSA ACRILICA, DUAS DEMAOS - ONERADO (SEDUC)</v>
          </cell>
          <cell r="C3948" t="str">
            <v>m2</v>
          </cell>
          <cell r="D3948" t="e">
            <v>#VALUE!</v>
          </cell>
          <cell r="E3948" t="str">
            <v/>
          </cell>
        </row>
        <row r="3949">
          <cell r="A3949" t="str">
            <v>516.03.040</v>
          </cell>
          <cell r="B3949" t="str">
            <v>516.03.040 PINTURA LATEX EM PAREDES EXTERNAS, CORALMUR OU SIMILAR, DUAS DEMAOS, INCLUSIVE APLICACAO DE SELADOR ACRILICO UMA DEMAO, E MASSA ACRILICA, DUAS DEMAOS. ONERADO (EMLURB)</v>
          </cell>
          <cell r="C3949" t="str">
            <v>m2</v>
          </cell>
          <cell r="D3949">
            <v>57.280343999999999</v>
          </cell>
          <cell r="E3949">
            <v>44.88</v>
          </cell>
        </row>
        <row r="3950">
          <cell r="A3950" t="str">
            <v>516.03.050</v>
          </cell>
          <cell r="B3950" t="str">
            <v>516.03.050 PINTURA A BASE DE EMULSAO ACRILICA, CORALAR OU SIMILAR, EM PAREDES INTERNAS, DUAS DEMAOS SEM MASSA, INCLUSIVE SELADOR ACRILICO, UMA DEMAO. ONERADO (EMLURB)</v>
          </cell>
          <cell r="C3950" t="str">
            <v>m2</v>
          </cell>
          <cell r="D3950">
            <v>29.839893999999997</v>
          </cell>
          <cell r="E3950">
            <v>23.38</v>
          </cell>
        </row>
        <row r="3951">
          <cell r="A3951" t="str">
            <v>516.03.060</v>
          </cell>
          <cell r="B3951" t="str">
            <v>516.03.060 PINTURA A BASE DE EMULSAO ACRILICA, CORALAR OU SIMILAR, EM PAREDES INTERNAS, DUAS DEMAOS, INCLUSIVE LIQUIDO SELADOR UMA DEMAO, E DUAS DEMAOS DE MASSA ACRILICA. ONERADO (EMLURB)</v>
          </cell>
          <cell r="C3951" t="str">
            <v>m2</v>
          </cell>
          <cell r="D3951">
            <v>58.543880999999999</v>
          </cell>
          <cell r="E3951">
            <v>45.87</v>
          </cell>
        </row>
        <row r="3952">
          <cell r="A3952" t="str">
            <v>516.03.070</v>
          </cell>
          <cell r="B3952" t="str">
            <v>516.03.070 PINTURA A BASE DE EMULSAO ACRILICA, CORAL PLUS OU SIMILAR, EM PAREDES EXTERNAS, DUAS DEMAOS,  SEM MASSA, INCLUSIVE APLICACAO DE SELADOR ACRILICO, UMA DEMAO. ONERADO (EMLURB)</v>
          </cell>
          <cell r="C3952" t="str">
            <v>m2</v>
          </cell>
          <cell r="D3952">
            <v>33.604979</v>
          </cell>
          <cell r="E3952">
            <v>26.33</v>
          </cell>
        </row>
        <row r="3953">
          <cell r="A3953" t="str">
            <v>516.03.080</v>
          </cell>
          <cell r="B3953" t="str">
            <v>516.03.080 PINTURA A BASE DE EMULSAO ACRILICA, CORAL PLUS OU SIMILAR, EM PAREDES EXTERNAS, DUAS DEMAOS, INCLUSIVE APLICACAO DE SELADOR ACRILICO, UMA DEMAO E DUAS DE MAOS DE MASSA ACRILICA.  ONERADO (EMLURB)</v>
          </cell>
          <cell r="C3953" t="str">
            <v>m2</v>
          </cell>
          <cell r="D3953">
            <v>61.2624</v>
          </cell>
          <cell r="E3953">
            <v>48</v>
          </cell>
        </row>
        <row r="3954">
          <cell r="A3954" t="str">
            <v>516.03.101</v>
          </cell>
          <cell r="B3954" t="str">
            <v>516.03.101 REVESTIMENTO TEXTURIZADO DE COR, APLICADO COM ROLO EM PAREDE INTERNA OU EXTERNA, FAB.: CORAL OU SIMILAR - ONERADO (SEDUC).</v>
          </cell>
          <cell r="C3954" t="str">
            <v>m2</v>
          </cell>
          <cell r="D3954">
            <v>42.883679999999998</v>
          </cell>
          <cell r="E3954">
            <v>33.6</v>
          </cell>
        </row>
        <row r="3955">
          <cell r="A3955" t="str">
            <v>516.03.110</v>
          </cell>
          <cell r="B3955" t="str">
            <v>516.03.110 EMASSAMENTO DE PAREDES INTERNAS, COM MASSA CORRIDA A BASE DE PVA, DUAS DEMAOS, PARA PINTURA LATEX - ONERADO (SEDUC).</v>
          </cell>
          <cell r="C3955" t="str">
            <v>m2</v>
          </cell>
          <cell r="D3955">
            <v>18.582927999999999</v>
          </cell>
          <cell r="E3955">
            <v>14.56</v>
          </cell>
        </row>
        <row r="3956">
          <cell r="A3956" t="str">
            <v>516.04.010</v>
          </cell>
          <cell r="B3956" t="str">
            <v>516.04.010 PINTURA A OLEO EM PAREDES INTERNAS, DUAS DEMAOS, SEM EMASSAMENTO, INCLUSIVE APLICACAO DE LIQUIDO PREPARADOR. ONERADO (EMLURB)</v>
          </cell>
          <cell r="C3956" t="str">
            <v>m2</v>
          </cell>
          <cell r="D3956">
            <v>33.273141000000003</v>
          </cell>
          <cell r="E3956">
            <v>26.07</v>
          </cell>
        </row>
        <row r="3957">
          <cell r="A3957" t="str">
            <v>516.04.011</v>
          </cell>
          <cell r="B3957" t="str">
            <v>516.04.011 PINTURA A OLEO OU ESMALTE SINTETICO EM PAREDES INTERNAS, DUAS DEMAOS, INCLUSIVE LIXAMENTO, SEM EMASSAMENTO E SEM APLICACAO DE LIQUIDO PREPARADOR - ONERADO (SEDUC).</v>
          </cell>
          <cell r="C3957" t="str">
            <v>m2</v>
          </cell>
          <cell r="D3957">
            <v>32.724332000000004</v>
          </cell>
          <cell r="E3957">
            <v>25.64</v>
          </cell>
        </row>
        <row r="3958">
          <cell r="A3958" t="str">
            <v>516.04.012</v>
          </cell>
          <cell r="B3958" t="str">
            <v>516.04.012 PINTURA A OLEO OU ESMALTE SINTETICO EM PAREDES EXTERNAS, DUAS DEMAOS, SEM EMASSAMENTO, INCLUSIVE APLICACAO DE LIQUIDO PREPARADOR. (SEDUC) - ONERADO.</v>
          </cell>
          <cell r="C3958" t="str">
            <v>m2</v>
          </cell>
          <cell r="D3958">
            <v>35.430088000000005</v>
          </cell>
          <cell r="E3958">
            <v>27.76</v>
          </cell>
        </row>
        <row r="3959">
          <cell r="A3959" t="str">
            <v>516.04.013</v>
          </cell>
          <cell r="B3959" t="str">
            <v>516.04.013 PINTURA A ÓLEO OU ESMALTE SINTÉTICO EM PAREDES EXTERNAS, DUAS DEMÃOS, INCLUSIVE LIXAMENTO, SEM EMASSAMENTO E SEM APLICAÇÃO DE LÍQUIDO PREPARADOR. (SEDUC)</v>
          </cell>
          <cell r="C3959" t="str">
            <v>m2</v>
          </cell>
          <cell r="D3959">
            <v>32.724332000000004</v>
          </cell>
          <cell r="E3959">
            <v>25.64</v>
          </cell>
        </row>
        <row r="3960">
          <cell r="A3960" t="str">
            <v>516.04.020</v>
          </cell>
          <cell r="B3960" t="str">
            <v>516.04.020 PINTURA A OLEO EM PAREDES INTERNAS, TRES DEMAOS, SEM EMASSAMENTO, INCLUSIVE APLICACAO DE LIQUIDO PREPARADOR. ONERADO (EMLURB)</v>
          </cell>
          <cell r="C3960" t="str">
            <v>m2</v>
          </cell>
          <cell r="D3960">
            <v>40.356605999999999</v>
          </cell>
          <cell r="E3960">
            <v>31.62</v>
          </cell>
        </row>
        <row r="3961">
          <cell r="A3961" t="str">
            <v>516.04.030</v>
          </cell>
          <cell r="B3961" t="str">
            <v>516.04.030 PINTURA A OLEO EM PAREDES INTERNAS, DUAS DEMAOS, COM EMASSAMENTO, INCLUSIVE APLICACAO DE LIQUIDO PREPARADOR. ONERADO (EMLURB)</v>
          </cell>
          <cell r="C3961" t="str">
            <v>m2</v>
          </cell>
          <cell r="D3961">
            <v>66.954698000000008</v>
          </cell>
          <cell r="E3961">
            <v>52.46</v>
          </cell>
        </row>
        <row r="3962">
          <cell r="A3962" t="str">
            <v>516.04.040</v>
          </cell>
          <cell r="B3962" t="str">
            <v>516.04.040 PINTURA A OLEO EM PAREDES INTERNAS, TRES DEMAOS, COM EMASSAMENTO, INCLUSIVE APLICACAO DE LIQUIDO PREPARADOR. ONERADO (EMLURB)</v>
          </cell>
          <cell r="C3962" t="str">
            <v>m2</v>
          </cell>
          <cell r="D3962">
            <v>74.038162999999997</v>
          </cell>
          <cell r="E3962">
            <v>58.01</v>
          </cell>
        </row>
        <row r="3963">
          <cell r="A3963" t="str">
            <v>516.04.050</v>
          </cell>
          <cell r="B3963" t="str">
            <v>516.04.050 PINTURA A OLEO EM ESQUADRIAS DE MADEIRA, DUAS DEMAOS, COM APARELHAMENTO E SEM EMASSAMENTO, INCLUSIVE APLICACAO DE FUNDO SINTETICO NIVELADOR BRANCO FOSCO, UMA DEMAO. ONERADO (EMLURB)</v>
          </cell>
          <cell r="C3963" t="str">
            <v>m2</v>
          </cell>
          <cell r="D3963">
            <v>34.677071000000005</v>
          </cell>
          <cell r="E3963">
            <v>27.17</v>
          </cell>
        </row>
        <row r="3964">
          <cell r="A3964" t="str">
            <v>516.04.051</v>
          </cell>
          <cell r="B3964" t="str">
            <v>516.04.051 PINTURA A OLEO EM ESQUADRIAS DE MADEIRA, DUAS DEMAOS, COM APARELHAMENTO, SEM EMASSAMENTO E SEM APLICACAO DE FUNDO BRANCO FOSCO. INCLUSO LIXAMENTO - ONERADO (SEDUC).</v>
          </cell>
          <cell r="C3964" t="str">
            <v>m2</v>
          </cell>
          <cell r="D3964">
            <v>28.576357000000002</v>
          </cell>
          <cell r="E3964">
            <v>22.39</v>
          </cell>
        </row>
        <row r="3965">
          <cell r="A3965" t="str">
            <v>516.04.060</v>
          </cell>
          <cell r="B3965" t="str">
            <v>516.04.060 PINTURA A OLEO EM ESQUADRIAS DE MADEIRA, DUAS DEMAOS, INCLUSIVE APLICACAO DE FUNDO SINTETICO NIVELADOR BRANCO FOSCO, DUAS DEMAOS, COM MASSA A OLEO, DUAS DEMAOS. ONERADO (EMLURB)</v>
          </cell>
          <cell r="C3965" t="str">
            <v>m2</v>
          </cell>
          <cell r="D3965">
            <v>74.050926000000004</v>
          </cell>
          <cell r="E3965">
            <v>58.02</v>
          </cell>
        </row>
        <row r="3966">
          <cell r="A3966" t="str">
            <v>516.04.070</v>
          </cell>
          <cell r="B3966" t="str">
            <v>516.04.070 PINTURA A OLEO EM ESQUADRIAS DE FERRO, DUAS DEMAOS, SEM RASPAGEM E SEM APARELHAMENTO. ONERADO (EMLURB)</v>
          </cell>
          <cell r="C3966" t="str">
            <v>m2</v>
          </cell>
          <cell r="D3966">
            <v>33.247615000000003</v>
          </cell>
          <cell r="E3966">
            <v>26.05</v>
          </cell>
        </row>
        <row r="3967">
          <cell r="A3967" t="str">
            <v>516.04.080</v>
          </cell>
          <cell r="B3967" t="str">
            <v>516.04.080 PINTURA A OLEO EM ESQUADRIAS DE FERRO, DUAS DEMAOS, COM RASPAGEM E APARELHAMENTO COM ZARCAO. ONERADO (EMLURB)</v>
          </cell>
          <cell r="C3967" t="str">
            <v>m2</v>
          </cell>
          <cell r="D3967">
            <v>61.568712000000005</v>
          </cell>
          <cell r="E3967">
            <v>48.24</v>
          </cell>
        </row>
        <row r="3968">
          <cell r="A3968" t="str">
            <v>516.04.090</v>
          </cell>
          <cell r="B3968" t="str">
            <v>516.04.090 PINTURA COM ESMALTE SINTETICO EM ESQUADRIA DE FERRO, DUAS DEMAOS, SEM RASPAGEM E SEM APARELHAMENTO. ONERADO (EMLURB)</v>
          </cell>
          <cell r="C3968" t="str">
            <v>m2</v>
          </cell>
          <cell r="D3968">
            <v>33.924053999999998</v>
          </cell>
          <cell r="E3968">
            <v>26.58</v>
          </cell>
        </row>
        <row r="3969">
          <cell r="A3969" t="str">
            <v>516.04.100</v>
          </cell>
          <cell r="B3969" t="str">
            <v>516.04.100 PINTURA COM ESMALTE SINTETICO EM ESQUADRIA DE FERRO, DUAS DEMAOS, COM RASPAGEM E APARELHAMENTO COM ZARCAO. ONERADO (EMLURB)</v>
          </cell>
          <cell r="C3969" t="str">
            <v>m2</v>
          </cell>
          <cell r="D3969">
            <v>62.245151000000007</v>
          </cell>
          <cell r="E3969">
            <v>48.77</v>
          </cell>
        </row>
        <row r="3970">
          <cell r="A3970" t="str">
            <v>516.04.110</v>
          </cell>
          <cell r="B3970" t="str">
            <v>516.04.110 PINTURA COM ESMALTE SINTETICO EM ESQUADRIA DEFERRO GALVANIZADO, DUAS DEMAOS, SEM RASPAGEME APARELHAMENTO COM GALVO PRIMER. ONERADO (EMLURB)</v>
          </cell>
          <cell r="C3970" t="str">
            <v>m2</v>
          </cell>
          <cell r="D3970">
            <v>54.383142999999997</v>
          </cell>
          <cell r="E3970">
            <v>42.61</v>
          </cell>
        </row>
        <row r="3971">
          <cell r="A3971" t="str">
            <v>516.04.120</v>
          </cell>
          <cell r="B3971" t="str">
            <v>516.04.120 PINTURA COM ESMALTE SINTETICO EM ESQUADRIAS DE FERRO GALVANIZADO, DUAS DEMAOS, COM RASPAGEM E APARELHAMENTO COM GALVO PRIMER. ONERADO (EMLURB)</v>
          </cell>
          <cell r="C3971" t="str">
            <v>m2</v>
          </cell>
          <cell r="D3971">
            <v>64.185126999999994</v>
          </cell>
          <cell r="E3971">
            <v>50.29</v>
          </cell>
        </row>
        <row r="3972">
          <cell r="A3972" t="str">
            <v>516.04.150</v>
          </cell>
          <cell r="B3972" t="str">
            <v>516.04.150 PINTURA PARA TELHAS DE ALUMINIO COM TINTA ESMALTE AUTOMOTIVA - ONERADO (SEDUC).</v>
          </cell>
          <cell r="C3972" t="str">
            <v>m2</v>
          </cell>
          <cell r="D3972">
            <v>32.992355000000003</v>
          </cell>
          <cell r="E3972">
            <v>25.85</v>
          </cell>
        </row>
        <row r="3973">
          <cell r="A3973" t="str">
            <v>516.04.160</v>
          </cell>
          <cell r="B3973" t="str">
            <v>516.04.160 PINTURA ESMALTE ALTO BRILHO, DUAS DEMAOS, SOBRE SUPERFICIE METALICA - ONERADO (SEDUC).</v>
          </cell>
          <cell r="C3973" t="str">
            <v>m2</v>
          </cell>
          <cell r="D3973">
            <v>42.551842000000001</v>
          </cell>
          <cell r="E3973">
            <v>33.340000000000003</v>
          </cell>
        </row>
        <row r="3974">
          <cell r="A3974" t="str">
            <v>516.04.170</v>
          </cell>
          <cell r="B3974" t="str">
            <v>516.04.170 PINTURA COM FUNDO ANTICORROSIVO A BASE DE OXIDO DE FERRO (ZARCAO), DUAS DEMAOS - ONERADO (SEDUC).</v>
          </cell>
          <cell r="C3974" t="str">
            <v>m2</v>
          </cell>
          <cell r="D3974">
            <v>58.684273999999995</v>
          </cell>
          <cell r="E3974">
            <v>45.98</v>
          </cell>
        </row>
        <row r="3975">
          <cell r="A3975" t="str">
            <v>516.04.180</v>
          </cell>
          <cell r="B3975" t="str">
            <v>516.04.180 PINTURA COM ESMALTE SINTETICO EM ESTRUTURA DE FERRO GALVANIZADA, DUAS DEMAOS, COM RASPAGEM, LIMPEZA E APARELHAMENTO COM BASE GALVANIZADA, INCLUSIVE FORNECIMENTO DE MATERIAL - ONERADO</v>
          </cell>
          <cell r="C3975" t="str">
            <v>m2</v>
          </cell>
          <cell r="D3975">
            <v>43.406962999999998</v>
          </cell>
          <cell r="E3975">
            <v>34.01</v>
          </cell>
        </row>
        <row r="3976">
          <cell r="A3976" t="str">
            <v>516.05.010</v>
          </cell>
          <cell r="B3976" t="str">
            <v>516.05.010 PINTURA COM VERNIZ COPAL SINTETICO, DUAS DEMAOS, EM ESQUADRIAS DE MADEIRA. ONERADO (EMLURB)</v>
          </cell>
          <cell r="C3976" t="str">
            <v>m2</v>
          </cell>
          <cell r="D3976">
            <v>28.002022</v>
          </cell>
          <cell r="E3976">
            <v>21.94</v>
          </cell>
        </row>
        <row r="3977">
          <cell r="A3977" t="str">
            <v>516.05.030</v>
          </cell>
          <cell r="B3977" t="str">
            <v>516.05.030 PINTURA COM VERNIZ ACRILICO, TRES DEMAOS, SOBRE TIJOLO NATURAL OU CONCRETO APARENTE, INCLUSIVE FUNDO PREPARADOR, UMA DEMAO. ONERADO (EMLURB)</v>
          </cell>
          <cell r="C3977" t="str">
            <v>m2</v>
          </cell>
          <cell r="D3977">
            <v>30.018575999999999</v>
          </cell>
          <cell r="E3977">
            <v>23.52</v>
          </cell>
        </row>
        <row r="3978">
          <cell r="A3978" t="str">
            <v>516.05.040</v>
          </cell>
          <cell r="B3978" t="str">
            <v>516.05.040 PINTURA COM VERNIZ POLIURETANICO, TRES DEMAOS SOBRE MADEIRA. ONERADO (EMLURB)</v>
          </cell>
          <cell r="C3978" t="str">
            <v>m2</v>
          </cell>
          <cell r="D3978">
            <v>30.069627999999998</v>
          </cell>
          <cell r="E3978">
            <v>23.56</v>
          </cell>
        </row>
        <row r="3979">
          <cell r="A3979" t="str">
            <v>516.05.050</v>
          </cell>
          <cell r="B3979" t="str">
            <v>516.05.050 PINTURA PARA TRATAMENTO EM MADEIRA COM IMUNIZANTE,  TIPO PENETROL CUPIM, DA VEDACIT OU SIMILAR, DUAS DEMAOS. ONERADO (EMLURB)</v>
          </cell>
          <cell r="C3979" t="str">
            <v>m2</v>
          </cell>
          <cell r="D3979">
            <v>32.698805999999998</v>
          </cell>
          <cell r="E3979">
            <v>25.62</v>
          </cell>
        </row>
        <row r="3980">
          <cell r="A3980" t="str">
            <v>516.06.010</v>
          </cell>
          <cell r="B3980" t="str">
            <v>516.06.010 PINTURA A BASE DE SILICONE, DUAS DEMAOS,  SOBRE PAREDE DE CONCRETO OU DE TIJOLOS CERAMICOS. ONERADO (EMLURB)</v>
          </cell>
          <cell r="C3980" t="str">
            <v>m2</v>
          </cell>
          <cell r="D3980">
            <v>54.446957999999995</v>
          </cell>
          <cell r="E3980">
            <v>42.66</v>
          </cell>
        </row>
        <row r="3981">
          <cell r="A3981" t="str">
            <v>516.07.020</v>
          </cell>
          <cell r="B3981" t="str">
            <v>516.07.020 PINTURA A BASE DE EPOXI, DUAS DEMAOS, SEM EMASSAMENTO. ONERADO (EMLURB)</v>
          </cell>
          <cell r="C3981" t="str">
            <v>m2</v>
          </cell>
          <cell r="D3981">
            <v>69.456246000000007</v>
          </cell>
          <cell r="E3981">
            <v>54.42</v>
          </cell>
        </row>
        <row r="3982">
          <cell r="A3982" t="str">
            <v>516.08.010</v>
          </cell>
          <cell r="B3982" t="str">
            <v>516.08.010 PINTURA A BASE DE TINTA ACRILICA CORALPISO, NOVACOR OU SIMILAR PARA PISOS DE QUADRAS DE ESPORTES, ESTACIONAMENTOS,  PASSEIOS, ETC (02 DEMAOS), INCLUSIVE PREPARO DA SUPERFICIE QUE DEVE ESTAR LIMPA, SECA E ISENTA DE GORDURA, GRAXA OU MOFO. ONERADO (EMLURB)</v>
          </cell>
          <cell r="C3982" t="str">
            <v>m2</v>
          </cell>
          <cell r="D3982">
            <v>55.506287</v>
          </cell>
          <cell r="E3982">
            <v>43.49</v>
          </cell>
        </row>
        <row r="3983">
          <cell r="A3983" t="str">
            <v>516.08.100</v>
          </cell>
          <cell r="B3983" t="str">
            <v>516.08.100 DEMARCACAO E PINTURA A BASE DE TINTA ACRILICA CORAL PISO, NOVACOR OU SIMILAR, COM TRINCHA DE FAIXA COM 5CM DE LARGURA PARA QUADRAS DE ESPORTES, ESTACIONAMENTOS, ETC (02 DEMAOS), INCLUSIVE PREPARO DA SUPERFICIE QUE DEVE ESTAR LIMPA, SECA E ISENTA DE GORDURA, GRAXA OU MOFO. ONERADO (SEDUC)</v>
          </cell>
          <cell r="C3983" t="str">
            <v>m</v>
          </cell>
          <cell r="D3983">
            <v>25.066532000000002</v>
          </cell>
          <cell r="E3983">
            <v>19.64</v>
          </cell>
        </row>
        <row r="3984">
          <cell r="A3984" t="str">
            <v>516.08.101</v>
          </cell>
          <cell r="B3984" t="str">
            <v>516.08.101 PINTURA COM DEMARCACAO DAS RAIAS COM TINTA DE POLIURETANO, RESISTENTES A AGENTES ATMOSFERICOS E RAIOS ULTRAVIOLETA, INCLUSIVE FORNECIMENTO DE MATERIAL, CERTIFICADA PELA WORLD ATHLETICS - ONERADO (SEDUC)</v>
          </cell>
          <cell r="C3984" t="str">
            <v>m2</v>
          </cell>
          <cell r="D3984" t="e">
            <v>#VALUE!</v>
          </cell>
          <cell r="E3984" t="str">
            <v/>
          </cell>
        </row>
        <row r="3985">
          <cell r="A3985" t="str">
            <v>516.50.001</v>
          </cell>
          <cell r="B3985" t="str">
            <v>88483 APLICACAO DE FUNDO SELADOR LATEX PVA EM PAREDES, UMA DEMAO. (SINAPI-2021) - ONERADO</v>
          </cell>
          <cell r="C3985" t="str">
            <v>m2</v>
          </cell>
          <cell r="D3985">
            <v>4.543628</v>
          </cell>
          <cell r="E3985">
            <v>3.56</v>
          </cell>
        </row>
        <row r="3986">
          <cell r="A3986" t="str">
            <v>516.50.002</v>
          </cell>
          <cell r="B3986" t="str">
            <v>88431 APLICACAO MANUAL DE PINTURA COM TINTA TEXTURIZADA ACRILICA EM PAREDES EXTERNAS DE CASAS, DUAS CORES.(SINAPI-2021). - ONERADO</v>
          </cell>
          <cell r="C3986" t="str">
            <v>m2</v>
          </cell>
          <cell r="D3986">
            <v>26.010994</v>
          </cell>
          <cell r="E3986">
            <v>20.38</v>
          </cell>
        </row>
        <row r="3987">
          <cell r="A3987" t="str">
            <v>516.50.003</v>
          </cell>
          <cell r="B3987" t="str">
            <v>74065/001 PINTURA ESMALTE FOSCO PARA MADEIRA, DUAS DEMAOS, SOBRE FUNDO NIVELADOR BRANCO.(SINAPI-2021) - ONERADO</v>
          </cell>
          <cell r="C3987" t="str">
            <v>m2</v>
          </cell>
          <cell r="D3987">
            <v>28.142415</v>
          </cell>
          <cell r="E3987">
            <v>22.05</v>
          </cell>
        </row>
        <row r="3988">
          <cell r="A3988" t="str">
            <v>516.50.004</v>
          </cell>
          <cell r="B3988" t="str">
            <v>73924/003 PINTURA ESMALTE FOSCO, DUAS DEMAOS, SOBRE SUPERFICIE METALICA. (SINAPI-2021) - ONERADO</v>
          </cell>
          <cell r="C3988" t="str">
            <v>m2</v>
          </cell>
          <cell r="D3988">
            <v>31.945789000000001</v>
          </cell>
          <cell r="E3988">
            <v>25.03</v>
          </cell>
        </row>
        <row r="3989">
          <cell r="A3989" t="str">
            <v>516.50.005</v>
          </cell>
          <cell r="B3989" t="str">
            <v>88411 APLICACAO MANUAL DE FUNDO SELADOR ACRILICO EM PANOS COM PRESENCA DE VAOS DE EDIFICIOS DE MULTIPLOS PAVIMENTOS. (SINAPI-2021) - ONERADO</v>
          </cell>
          <cell r="C3989" t="str">
            <v>m2</v>
          </cell>
          <cell r="D3989">
            <v>2.9227270000000001</v>
          </cell>
          <cell r="E3989">
            <v>2.29</v>
          </cell>
        </row>
        <row r="3990">
          <cell r="A3990" t="str">
            <v>516.50.006</v>
          </cell>
          <cell r="B3990" t="str">
            <v>88495 APLICACAO E LIXAMENTO DE MASSA LATEX EM PAREDES, UMA DEMAO. (SINAPI-2021) - ONERADO</v>
          </cell>
          <cell r="C3990" t="str">
            <v>m2</v>
          </cell>
          <cell r="D3990">
            <v>10.516712</v>
          </cell>
          <cell r="E3990">
            <v>8.24</v>
          </cell>
        </row>
        <row r="3991">
          <cell r="A3991" t="str">
            <v>516.50.007</v>
          </cell>
          <cell r="B3991" t="str">
            <v>88489 APLICACAO MANUAL DE PINTURA COM TINTA LATEX ACRILICA EM PAREDES, DUAS DEMAOS. (SINAPI-2021) - ONERADO</v>
          </cell>
          <cell r="C3991" t="str">
            <v>m2</v>
          </cell>
          <cell r="D3991">
            <v>15.481519</v>
          </cell>
          <cell r="E3991">
            <v>12.13</v>
          </cell>
        </row>
        <row r="3992">
          <cell r="A3992" t="str">
            <v>517.00.000</v>
          </cell>
          <cell r="B3992" t="str">
            <v>517 URBANIZAÇÃO - ONERADO</v>
          </cell>
          <cell r="D3992">
            <v>0</v>
          </cell>
        </row>
        <row r="3993">
          <cell r="A3993" t="str">
            <v>517.01.020</v>
          </cell>
          <cell r="B3993" t="str">
            <v>517.01.020 PASSEIO EM PEDRA PORTUGUESA ASSENTADA SOBRE ARGAMASSA SECA DE CIMENTO E AREIA NO TRACO 1:6 E REJUNTADA COM ARGAMASSA SECA DE CIMENTO E AREIA NO TRACO 1:2. ONERADO (EMLURB)</v>
          </cell>
          <cell r="C3993" t="str">
            <v>m2</v>
          </cell>
          <cell r="D3993">
            <v>155.47886599999998</v>
          </cell>
          <cell r="E3993">
            <v>121.82</v>
          </cell>
        </row>
        <row r="3994">
          <cell r="A3994" t="str">
            <v>517.01.025</v>
          </cell>
          <cell r="B3994" t="str">
            <v>517.01.025 PASSEIO EM PEDRA PORTUGUESA TIPO MINEIRA NAS CORES PRETA, BEGE E VINHO, ASSENTADA SOBRE ARGAMASSA SECA DE CIMENTO E AREIA NO TRACO 1:6 E REJUNTADA COM ARGAMASSA SECA DE CIMENTO E AREIA NO TRACO 1:2. ONERADO (EMLURB)</v>
          </cell>
          <cell r="C3994" t="str">
            <v>m2</v>
          </cell>
          <cell r="D3994">
            <v>223.44184099999998</v>
          </cell>
          <cell r="E3994">
            <v>175.07</v>
          </cell>
        </row>
        <row r="3995">
          <cell r="A3995" t="str">
            <v>517.01.030</v>
          </cell>
          <cell r="B3995" t="str">
            <v>517.01.030 PASSEIO DE CONCRETO 1:4:8 COM 5,0 CM DE ESPESSURA, CAPEADO COM CIMENTO E AREIA NO TRACO 1:3, TENDO 2,0 CM DE ESPESSURA. ONERADO (EMLURB)</v>
          </cell>
          <cell r="C3995" t="str">
            <v>m2</v>
          </cell>
          <cell r="D3995">
            <v>121.963228</v>
          </cell>
          <cell r="E3995">
            <v>95.56</v>
          </cell>
        </row>
        <row r="3996">
          <cell r="A3996" t="str">
            <v>517.01.040</v>
          </cell>
          <cell r="B3996" t="str">
            <v>517.01.040 PASSEIO DE CONCRETO 1:3:5 COM 5,0 CM DE ESPESSURA E JUNTAS SECAS EM QUADROS DE 1,0 X 2 0 M. ONERADO (EMLURB)</v>
          </cell>
          <cell r="C3996" t="str">
            <v>m2</v>
          </cell>
          <cell r="D3996">
            <v>102.563468</v>
          </cell>
          <cell r="E3996">
            <v>80.36</v>
          </cell>
        </row>
        <row r="3997">
          <cell r="A3997" t="str">
            <v>517.01.050</v>
          </cell>
          <cell r="B3997" t="str">
            <v>517.01.050 PASSEIO DE CONCRETO 1:2, 5:4 COM 5,0 CM DE ESPESSURA E JUNTAS SECAS EM QUADROS DE 1,0 X 2,0 M. ONERADO (EMLURB)</v>
          </cell>
          <cell r="C3997" t="str">
            <v>m2</v>
          </cell>
          <cell r="D3997">
            <v>104.311999</v>
          </cell>
          <cell r="E3997">
            <v>81.73</v>
          </cell>
        </row>
        <row r="3998">
          <cell r="A3998" t="str">
            <v>517.01.060</v>
          </cell>
          <cell r="B3998" t="str">
            <v>517.01.060 PASSEIO DE CONCRETO 1:3:5 COM 5,0 CM DE ESPESSURA E JUNTAS DE MADEIRA EM QUADROS DE 1,2 X 1,2 M. ONERADO (EMLURB)</v>
          </cell>
          <cell r="C3998" t="str">
            <v>m2</v>
          </cell>
          <cell r="D3998">
            <v>101.36374600000001</v>
          </cell>
          <cell r="E3998">
            <v>79.42</v>
          </cell>
        </row>
        <row r="3999">
          <cell r="A3999" t="str">
            <v>517.01.070</v>
          </cell>
          <cell r="B3999" t="str">
            <v>517.01.070 PASSEIO DE CONCRETO 1:2, 5:4 COM 5,0 CM DE ESPESSURA E JUNTAS DE MADEIRA EM QUADROS DE 1,2 X 1,2 M. ONERADO (EMLURB)</v>
          </cell>
          <cell r="C3999" t="str">
            <v>m2</v>
          </cell>
          <cell r="D3999">
            <v>103.11227700000001</v>
          </cell>
          <cell r="E3999">
            <v>80.790000000000006</v>
          </cell>
        </row>
        <row r="4000">
          <cell r="A4000" t="str">
            <v>517.01.080</v>
          </cell>
          <cell r="B4000" t="str">
            <v>517.01.080 PASSEIO DE CONCRETO 1:3:5 COM 5,0 CM DE ESPESSURA E JUNTAS DE ASFALTO EM QUADROS DE 1,0 X 2,0 M. ONERADO (EMLURB)</v>
          </cell>
          <cell r="C4000" t="str">
            <v>m2</v>
          </cell>
          <cell r="D4000">
            <v>122.05256899999999</v>
          </cell>
          <cell r="E4000">
            <v>95.63</v>
          </cell>
        </row>
        <row r="4001">
          <cell r="A4001" t="str">
            <v>517.01.090</v>
          </cell>
          <cell r="B4001" t="str">
            <v>517.01.090 PASSEIO DE CONCRETO 1:2, 5:4 COM 5,0 CM DE ESPESSURA E JUNTAS DE ASFALTO EM QUADROS DE 1,0 X 2,0 M. ONERADO (EMLURB)</v>
          </cell>
          <cell r="C4001" t="str">
            <v>m2</v>
          </cell>
          <cell r="D4001">
            <v>123.81386300000001</v>
          </cell>
          <cell r="E4001">
            <v>97.01</v>
          </cell>
        </row>
        <row r="4002">
          <cell r="A4002" t="str">
            <v>517.01.100</v>
          </cell>
          <cell r="B4002" t="str">
            <v>517.01.100 PASSEIO DE CONCRETO 1:3:5 COM 5,0 CM DE ESPESSURA E JUNTAS RISCADAS EM QUADROS DE 1,0 X 2,0 M. ONERADO (EMLURB)</v>
          </cell>
          <cell r="C4002" t="str">
            <v>m2</v>
          </cell>
          <cell r="D4002">
            <v>70.962280000000007</v>
          </cell>
          <cell r="E4002">
            <v>55.6</v>
          </cell>
        </row>
        <row r="4003">
          <cell r="A4003" t="str">
            <v>517.01.110</v>
          </cell>
          <cell r="B4003" t="str">
            <v>517.01.110 PASSEIO DE CONCRETO 1:2, 5:4 COM 5,0 CM DE ESPESSURA E JUNTAS RISCADAS EM QUADROS DE 1,0 X 2,0 M. ONERADO (EMLURB)</v>
          </cell>
          <cell r="C4003" t="str">
            <v>m2</v>
          </cell>
          <cell r="D4003">
            <v>72.710810999999993</v>
          </cell>
          <cell r="E4003">
            <v>56.97</v>
          </cell>
        </row>
        <row r="4004">
          <cell r="A4004" t="str">
            <v>517.01.113</v>
          </cell>
          <cell r="B4004" t="str">
            <v>517.01.113 FORNEC.E EXEC.CALCADA ACESSO CONC MAGRO 1:3:5 ESP 5 CM COM ACAB CIMENTADO ASPERO TR. 1:4 ESP.2 CM JUNTA DE MAD. 2 X 1 CM. ALVEN. DE TIJ. 8 FUROS 1/2 VEZ P/ CONT. ATERRO CAIXAO,CALC H=20CM, 2 LADOS, SOBRE LASTR. CONC. MAG C/3CM. REV. CHAPISCO TR. 1:3 M.TR.1:4.ESCAV.,REM.,REAT E ATERRO CAIXAO - ONERADO (SEDUC).</v>
          </cell>
          <cell r="C4004" t="str">
            <v>m2</v>
          </cell>
          <cell r="D4004">
            <v>230.410439</v>
          </cell>
          <cell r="E4004">
            <v>180.53</v>
          </cell>
        </row>
        <row r="4005">
          <cell r="A4005" t="str">
            <v>517.01.114</v>
          </cell>
          <cell r="B4005" t="str">
            <v>517.01.114 FORNECIMENTO E EXECUCAO DE CALCADA DE CONTORNO COM 0,70M DE LARGURA, BASE EM CONCRETO MAGRO 1:4:8 COM 0,05M, CIMENTADO ASPERO 1:4 ESP.2,00CM E ALVENARIA DE TIJOLO DE 08 FUROS DE 1 VEZ PARA CONTENCAO DO ATERRO H=20CM, INCLUSIVE ESCAVACAO, REMOCAO E ATERRO DO CAIXAO - ONERADO (SEDUC).</v>
          </cell>
          <cell r="C4005" t="str">
            <v>m</v>
          </cell>
          <cell r="D4005">
            <v>170.79446600000003</v>
          </cell>
          <cell r="E4005">
            <v>133.82000000000002</v>
          </cell>
        </row>
        <row r="4006">
          <cell r="A4006" t="str">
            <v>517.01.120</v>
          </cell>
          <cell r="B4006" t="str">
            <v>517.01.120 PASSEIO EM LAJOTA DE CONCRETO 50 X 50, APLICADO SOBRE LASTRO DE CONCRETO 1:4:8 DE 5 CMDE ESPESSURA, INCLUSIVE EXECUCAO DO LASTRO. ONERADO (EMLURB)</v>
          </cell>
          <cell r="C4006" t="str">
            <v>m2</v>
          </cell>
          <cell r="D4006">
            <v>187.02900199999999</v>
          </cell>
          <cell r="E4006">
            <v>146.54</v>
          </cell>
        </row>
        <row r="4007">
          <cell r="A4007" t="str">
            <v>517.01.130</v>
          </cell>
          <cell r="B4007" t="str">
            <v>517.01.130 PASSEIO EM LAJOTA DE CONCRETO 50 X 50, APLICADO SOBRE LASTRO DE CONCRETO JA PRONTO. ONERADO (EMLURB)</v>
          </cell>
          <cell r="C4007" t="str">
            <v>m2</v>
          </cell>
          <cell r="D4007">
            <v>121.22297400000001</v>
          </cell>
          <cell r="E4007">
            <v>94.98</v>
          </cell>
        </row>
        <row r="4008">
          <cell r="A4008" t="str">
            <v>517.01.140</v>
          </cell>
          <cell r="B4008" t="str">
            <v>517.01.140 PASSEIO EM LAJOTA DE CONCRETO 50 X 50, APLICADO SOBRE TERRENO, INCLUSIVE REGULARIZACAODO MESMO. ONERADO (EMLURB)</v>
          </cell>
          <cell r="C4008" t="str">
            <v>m2</v>
          </cell>
          <cell r="D4008">
            <v>128.24262400000001</v>
          </cell>
          <cell r="E4008">
            <v>100.48</v>
          </cell>
        </row>
        <row r="4009">
          <cell r="A4009" t="str">
            <v>517.01.141</v>
          </cell>
          <cell r="B4009" t="str">
            <v>517.01.141 PASSEIO EM LAJOTA DE CONCRETO ANTIDERRAPANTE 30X30CM, TATIL ALERTA E DIRECIONAL, NATURAL, APLICADO SOBRE LASTRO DE CONCRETO TRA€O 1:3:5 DE 5CM DE ESPESSURA INCLUSIVE A EXECUCAO DO LASTRO. ONERADO (EMLURB)</v>
          </cell>
          <cell r="C4009" t="str">
            <v>m2</v>
          </cell>
          <cell r="D4009">
            <v>191.66197099999999</v>
          </cell>
          <cell r="E4009">
            <v>150.16999999999999</v>
          </cell>
        </row>
        <row r="4010">
          <cell r="A4010" t="str">
            <v>517.01.142</v>
          </cell>
          <cell r="B4010" t="str">
            <v>517.01.142 PASSEIO EM LAJOTA DE CONCRETO ANTIDERRAPANTE 30X30CM, TATIL ALERTA E DIRECIONAL, NATURAL, APLICADO SOBRE LASTRO DE CONCRETO JA PRONTO. ONERADO (EMLURB)</v>
          </cell>
          <cell r="C4010" t="str">
            <v>m2</v>
          </cell>
          <cell r="D4010">
            <v>124.885955</v>
          </cell>
          <cell r="E4010">
            <v>97.85</v>
          </cell>
        </row>
        <row r="4011">
          <cell r="A4011" t="str">
            <v>517.01.145</v>
          </cell>
          <cell r="B4011" t="str">
            <v>517.01.145 REVESTIMENTO COM PEDRAS GRANITICAS DE DIMENSOES MEDIAS (0,45 X 0,45 X 0,05) M E COM UMA SUPERFICIE PLANA (NAO TRABALHADA), ASSENTADAS E REJUNTADAS COM ARGAMASSA DE CIMENTO E AREIA NO TRACO 1:6. ONERADO (EMLURB)</v>
          </cell>
          <cell r="C4011" t="str">
            <v>m2</v>
          </cell>
          <cell r="D4011">
            <v>189.86238799999998</v>
          </cell>
          <cell r="E4011">
            <v>148.76</v>
          </cell>
        </row>
        <row r="4012">
          <cell r="A4012" t="str">
            <v>517.01.150</v>
          </cell>
          <cell r="B4012" t="str">
            <v>517.01.150 REPOSICAO DE PASSEIO DE PEDRA PORTUGUESA ASSENTADA SOBRE ARGAMASSA SECA DE CIM. E AREIA NO TRACO 1:6 E REJUNTADA COM ARGAMASSA DE CIMENTO E AREIA NO TRACO 1:2. ONERADO (EMLURB)</v>
          </cell>
          <cell r="C4012" t="str">
            <v>m2</v>
          </cell>
          <cell r="D4012">
            <v>96.181967999999998</v>
          </cell>
          <cell r="E4012">
            <v>75.36</v>
          </cell>
        </row>
        <row r="4013">
          <cell r="A4013" t="str">
            <v>517.01.155</v>
          </cell>
          <cell r="B4013" t="str">
            <v>517.01.155 REPOSICAO DE PASSEIO EM PEDRA PORTUGUESA TIPO MINEIRA VARIAS CORES, ASSENTADA SOBRE ARGAMASSA SECA DE CIMENTO E AREIA NO TRACO 1:6 E REJUNTADA COM ARGAMASSA SECA DE CIMENTO E AREIA NO TRACO 1:2. ONERADO (EMLURB)</v>
          </cell>
          <cell r="C4013" t="str">
            <v>m2</v>
          </cell>
          <cell r="D4013">
            <v>96.181967999999998</v>
          </cell>
          <cell r="E4013">
            <v>75.36</v>
          </cell>
        </row>
        <row r="4014">
          <cell r="A4014" t="str">
            <v>517.01.160</v>
          </cell>
          <cell r="B4014" t="str">
            <v>517.01.160 REPOSICAO DE PASSEIO EM LAJOTA DE CONCRETO 50 X 50, APLICADA SOBRE TERRENO REGULARIZADO OU LASTRO DE CONCRETO (SO O ASSENTAMENTO). ONERADO (EMLURB)</v>
          </cell>
          <cell r="C4014" t="str">
            <v>m2</v>
          </cell>
          <cell r="D4014">
            <v>88.843243000000001</v>
          </cell>
          <cell r="E4014">
            <v>69.61</v>
          </cell>
        </row>
        <row r="4015">
          <cell r="A4015" t="str">
            <v>517.01.170</v>
          </cell>
          <cell r="B4015" t="str">
            <v>517.01.170 PASSEIO EM BLOCO DE CIMENTO INTERTRAVADO TIPO PAVER OU SIMILAR FCK MINIMO 30 MPA COM PIGMENTO NATURAL, DIM.(0,20 X 0,10 X 0,06)M, ASSENTADO SOBRE COLCHAO DE AREIA COM 6CM DE ESPESSURA E REJUNTADO COM AREIA FINA COM USO DE PLACA VIBRATORIA. ONERADO (EMLURB)</v>
          </cell>
          <cell r="C4015" t="str">
            <v>m2</v>
          </cell>
          <cell r="D4015">
            <v>124.400961</v>
          </cell>
          <cell r="E4015">
            <v>97.47</v>
          </cell>
        </row>
        <row r="4016">
          <cell r="A4016" t="str">
            <v>517.01.172</v>
          </cell>
          <cell r="B4016" t="str">
            <v>517.01.172 PASSEIO EM BLOCO DE CIMENTO INTERTRAVADO TIPO PAVER OU SIMILAR FCK MINIMO 30 MPA COM PIGMENTO COLORIDO, DIM.(0,20 X 0,10 X 0,06)M, ASSENTADO SOBRE COLCHAO DE AREIA COM 6CM DE ESPESSURA  EREJUNTADO COM AREIA FINA COM USO DE PLACA VIBRATORIA. ONERADO (EMLURB)</v>
          </cell>
          <cell r="C4016" t="str">
            <v>m2</v>
          </cell>
          <cell r="D4016">
            <v>132.86283</v>
          </cell>
          <cell r="E4016">
            <v>104.1</v>
          </cell>
        </row>
        <row r="4017">
          <cell r="A4017" t="str">
            <v>517.01.174</v>
          </cell>
          <cell r="B4017" t="str">
            <v>517.01.174 REPOSICAO PASSEIO BLOCO CIMENTO INTERTRAVADO TIPO PAVER OU SIMILAR FCK MIN 30 MPA COM PIGMENTO NATURAL/COLORIDO, DIM.(0,20 X 0,10 X 0,06)M, ASSENTADO SEM COLCHAO DE AREIA COM 6CM DE ESP. REJUNTADO COM AREIA FINA COM USO DE PLACA VIBRATORIA. ONERADO (EMLURB)</v>
          </cell>
          <cell r="C4017" t="str">
            <v>m2</v>
          </cell>
          <cell r="D4017">
            <v>68.065078999999997</v>
          </cell>
          <cell r="E4017">
            <v>53.33</v>
          </cell>
        </row>
        <row r="4018">
          <cell r="A4018" t="str">
            <v>517.01.180</v>
          </cell>
          <cell r="B4018" t="str">
            <v>517.01.180 PASSEIO EM BLOCO DE CIMENTO INTERTRAVADO TIPO PAVER OU SIMILAR FCK MINIMO 30 MPA COM PIGMENTO NATURAL, DIM.(0,20 X 0,10 X 0,08)M, ASSENTAD0 SOBRE COLCHAO DE AREIA COM 6CM DE ESPESSURA E REJUNTADO COM AREIA FINA COM USO DE PLACA VIBRATORIA. ONERADO (EMLURB)</v>
          </cell>
          <cell r="C4018" t="str">
            <v>m2</v>
          </cell>
          <cell r="D4018">
            <v>135.67069000000001</v>
          </cell>
          <cell r="E4018">
            <v>106.3</v>
          </cell>
        </row>
        <row r="4019">
          <cell r="A4019" t="str">
            <v>517.01.182</v>
          </cell>
          <cell r="B4019" t="str">
            <v>517.01.182 PASSEIO EM BLOCO DE CIMENTO INTERTRAVADO TIPO PAVER OU SIMILAR FCK MINIMO 30 MPA COM PIGMENTO COLORIDO, DIM.(0,20 X 0,10 X 0,08)M,  ASSENTADO SOBRE COLCHAO DE AREIA COM 6CM DE ESPESSURA E REJUNTADO COM AREIA FINA COM USO DE PLACA VIBRATORIA. ONERADO (EMLURB)</v>
          </cell>
          <cell r="C4019" t="str">
            <v>m2</v>
          </cell>
          <cell r="D4019">
            <v>150.69274099999998</v>
          </cell>
          <cell r="E4019">
            <v>118.07</v>
          </cell>
        </row>
        <row r="4020">
          <cell r="A4020" t="str">
            <v>517.01.184</v>
          </cell>
          <cell r="B4020" t="str">
            <v>517.01.184 REPOSICAO PASSEIO BLOCO CIMENTO INTERTRAVADO TIPO PAVER OU SIMILAR FCK MIN 30 MPA COM PIGMENTO NATURAL/COLORIDO, DIM.(0,20 X 0,10 X 0,08)M, ASSENTADO SEM COLCHAO DE AREIA COM 6CM DE ESP. REJUNTADO COM AREIA FINA COM USO DE PLACA VIBRATORIA. ONERADO (EMLURB)</v>
          </cell>
          <cell r="C4020" t="str">
            <v>m2</v>
          </cell>
          <cell r="D4020">
            <v>68.065078999999997</v>
          </cell>
          <cell r="E4020">
            <v>53.33</v>
          </cell>
        </row>
        <row r="4021">
          <cell r="A4021" t="str">
            <v>517.01.190</v>
          </cell>
          <cell r="B4021" t="str">
            <v>517.01.190 PASSEIO EM PAVER COM DUPLA CAMADA DE PRENSAGEM FCK MINIMO DE 35 MPA E ACAMENTO NA COR NATURAL, DIMENSAO(0,40 X 0,20 X 0,08)M, ASSENTADO SOBRE COLCHAO DE AREIA COM 6CM DE ESPESSURA E REJUNTADO COM AREIA FINA COM USO DE PLACA VIBRATORIA. ONERADO (EMLURB)</v>
          </cell>
          <cell r="C4021" t="str">
            <v>m2</v>
          </cell>
          <cell r="D4021">
            <v>157.827258</v>
          </cell>
          <cell r="E4021">
            <v>123.66</v>
          </cell>
        </row>
        <row r="4022">
          <cell r="A4022" t="str">
            <v>517.01.192</v>
          </cell>
          <cell r="B4022" t="str">
            <v>517.01.192 PASSEIO EM PAVER COM DUPLA CAMADA DE PRENSAGEM FCK MINIMO 35 MPA, E ACABAMENTO NAS CORES GRAFITE, TERRACOTA, AREIA, VERDE, MARROM, AMARELO OU AZUL NAS DIMENSOES(0,40 X 0,20 X 0,08)M ASSENTADO SOBRE COLCHAO DE AREIA COM 6 CM DE ESPESSURA E REJUNTADO COM AREIA FINA COM USO DE PLACA VIBRATORIA. ONERADO (EMLURB)</v>
          </cell>
          <cell r="C4022" t="str">
            <v>m2</v>
          </cell>
          <cell r="D4022">
            <v>163.45574099999999</v>
          </cell>
          <cell r="E4022">
            <v>128.07</v>
          </cell>
        </row>
        <row r="4023">
          <cell r="A4023" t="str">
            <v>517.01.195</v>
          </cell>
          <cell r="B4023" t="str">
            <v>517.01.195 PISO PODOTATIL INTERNO EM BORRACHA 30X30cm ASSENTAMENTO COM COLA VINIL (FORNECIMENTO E ASSENTAMENTO). (SEDUC) - ONERADO</v>
          </cell>
          <cell r="C4023" t="str">
            <v>m2</v>
          </cell>
          <cell r="D4023">
            <v>116.32198200000001</v>
          </cell>
          <cell r="E4023">
            <v>91.14</v>
          </cell>
        </row>
        <row r="4024">
          <cell r="A4024" t="str">
            <v>517.02.010</v>
          </cell>
          <cell r="B4024" t="str">
            <v>517.02.010 FORNECIMENTO DE BARRO DE JARDIM (POSTO OBRA NA PRACA DO RECIFE). ONERADO (EMLURB)</v>
          </cell>
          <cell r="C4024" t="str">
            <v>m3</v>
          </cell>
          <cell r="D4024">
            <v>143.07323</v>
          </cell>
          <cell r="E4024">
            <v>112.1</v>
          </cell>
        </row>
        <row r="4025">
          <cell r="A4025" t="str">
            <v>517.02.020</v>
          </cell>
          <cell r="B4025" t="str">
            <v>517.02.020 FORNECIMENTO DE ESTRUME BOVINO CURTIDO (POSTO OBRA NA PRACA DO RECIFE). ONERADO (EMLURB)</v>
          </cell>
          <cell r="C4025" t="str">
            <v>m3</v>
          </cell>
          <cell r="D4025">
            <v>339.80211200000002</v>
          </cell>
          <cell r="E4025">
            <v>266.24</v>
          </cell>
        </row>
        <row r="4026">
          <cell r="A4026" t="str">
            <v>517.02.025</v>
          </cell>
          <cell r="B4026" t="str">
            <v>517.02.025 FORNECIMENTO DE PO DE COCO (POSTO OBRA NA PRACA DO RECIFE). ONERADO (EMLURB)</v>
          </cell>
          <cell r="C4026" t="str">
            <v>m3</v>
          </cell>
          <cell r="D4026">
            <v>339.80211200000002</v>
          </cell>
          <cell r="E4026">
            <v>266.24</v>
          </cell>
        </row>
        <row r="4027">
          <cell r="A4027" t="str">
            <v>517.02.030</v>
          </cell>
          <cell r="B4027" t="str">
            <v>517.02.030 FORNECIMENTO DE CASCALHINHO, INCLUSIVE O ESPALHAMENTO DO MESMO (POSTO OBRA NA PRACA DO RECIFE). ONERADO (EMLURB)</v>
          </cell>
          <cell r="C4027" t="str">
            <v>m3</v>
          </cell>
          <cell r="D4027">
            <v>137.89145200000002</v>
          </cell>
          <cell r="E4027">
            <v>108.04</v>
          </cell>
        </row>
        <row r="4028">
          <cell r="A4028" t="str">
            <v>517.02.040</v>
          </cell>
          <cell r="B4028" t="str">
            <v>517.02.040 FORNECIMENTO DE CASCALHINHO, SEM O ESPALHAMENTO DO MESMO (POSTO OBRA NA PRACA DO RECIFE). ONERADO (EMLURB)</v>
          </cell>
          <cell r="C4028" t="str">
            <v>m3</v>
          </cell>
          <cell r="D4028">
            <v>134.12636700000002</v>
          </cell>
          <cell r="E4028">
            <v>105.09</v>
          </cell>
        </row>
        <row r="4029">
          <cell r="A4029" t="str">
            <v>517.02.050</v>
          </cell>
          <cell r="B4029" t="str">
            <v>517.02.050 FORNECIMENTO DE VARAO COM 2,0 M DE ALTURA E DIAMETRO DE 3,0 CM PARA TUTORAMENTO DE MUDAS INCLUSIVE O ASSENTAMENTO. ONERADO (EMLURB)</v>
          </cell>
          <cell r="C4029" t="str">
            <v>Un</v>
          </cell>
          <cell r="D4029">
            <v>10.988942999999999</v>
          </cell>
          <cell r="E4029">
            <v>8.61</v>
          </cell>
        </row>
        <row r="4030">
          <cell r="A4030" t="str">
            <v>517.02.060</v>
          </cell>
          <cell r="B4030" t="str">
            <v>517.02.060 FORNECIMENTO DE VARAO COM 2,0 M DE ALTURA E DIAMETRO DE 3,0 CM PARA TUTORAMENTO DE MUDAS SEM O ASSENTAMENTO DO MESMO. ONERADO (EMLURB)</v>
          </cell>
          <cell r="C4030" t="str">
            <v>Un</v>
          </cell>
          <cell r="D4030">
            <v>8.9341000000000008</v>
          </cell>
          <cell r="E4030">
            <v>7</v>
          </cell>
        </row>
        <row r="4031">
          <cell r="A4031" t="str">
            <v>517.02.070</v>
          </cell>
          <cell r="B4031" t="str">
            <v>517.02.070 FORNECIMENTO DE ESTACAS PARA SUSTENTACAO DE GRADES DE PROTECAO DE MUDAS COM 2,0 M DE ALTURA E DIAMETRO DE 5,0 CM, INCLUSIVE O ASSENTAMENTO DA MESMA. ONERADO (EMLURB)</v>
          </cell>
          <cell r="C4031" t="str">
            <v>Un</v>
          </cell>
          <cell r="D4031">
            <v>16.362166000000002</v>
          </cell>
          <cell r="E4031">
            <v>12.82</v>
          </cell>
        </row>
        <row r="4032">
          <cell r="A4032" t="str">
            <v>517.02.080</v>
          </cell>
          <cell r="B4032" t="str">
            <v>517.02.080 FORNECIMENTO DE ESTACAS PARA SUSTENTACAO DE GRADES DE PROTECAO DE MUDAS COM 2,0 M DE ALTURA E DIAMETRO DE 5,0 CM, SEM O ASSENTAMENTO DA MESMA. ONERADO (EMLURB)</v>
          </cell>
          <cell r="C4032" t="str">
            <v>Un</v>
          </cell>
          <cell r="D4032">
            <v>14.307323</v>
          </cell>
          <cell r="E4032">
            <v>11.21</v>
          </cell>
        </row>
        <row r="4033">
          <cell r="A4033" t="str">
            <v>517.02.090</v>
          </cell>
          <cell r="B4033" t="str">
            <v>517.02.090 FORNECIMENTO DE GRADES DE RIPAS DE MACARANDUBA, COM 1,80 M DE ALTURA POR 1,50 M DE LARGURA, CONFECCIONADAS COM 12 RIPAS DE 5 CM DE LARGURA E 3 FIADAS DE ARAME GALVANIZADO N. 14, INCLUSIVE ASSENTAMENTO. ONERADO (EMLURB)</v>
          </cell>
          <cell r="C4033" t="str">
            <v>Un</v>
          </cell>
          <cell r="D4033">
            <v>86.928792999999999</v>
          </cell>
          <cell r="E4033">
            <v>68.11</v>
          </cell>
        </row>
        <row r="4034">
          <cell r="A4034" t="str">
            <v>517.02.100</v>
          </cell>
          <cell r="B4034" t="str">
            <v>517.02.100 FORNECIMENTO DE GRADES DE RIPAS DE MACARANDUBA, COM 1,80 M DE ALTURA POR 1,50 M DE LARGURA CONFECCIONADAS COM 12 RIPAS DE 5 CM DE LARGURA E 3 FIADAS DE ARAME GALVANIZADO N. 14, SEM O ASSENTAMENTO. ONERADO (EMLURB)</v>
          </cell>
          <cell r="C4034" t="str">
            <v>Un</v>
          </cell>
          <cell r="D4034">
            <v>80.470714999999998</v>
          </cell>
          <cell r="E4034">
            <v>63.05</v>
          </cell>
        </row>
        <row r="4035">
          <cell r="A4035" t="str">
            <v>517.03.010</v>
          </cell>
          <cell r="B4035" t="str">
            <v>517.03.010 MEIO-FIO DE ALVENARIA REVESTIDO COM ARGAMASSA DE CIMENTO E AREIA 1:3. ONERADO (EMLURB)</v>
          </cell>
          <cell r="C4035" t="str">
            <v>m</v>
          </cell>
          <cell r="D4035">
            <v>49.890567000000004</v>
          </cell>
          <cell r="E4035">
            <v>39.090000000000003</v>
          </cell>
        </row>
        <row r="4036">
          <cell r="A4036" t="str">
            <v>517.03.020</v>
          </cell>
          <cell r="B4036" t="str">
            <v>517.03.020 PREPARO DE SOLO PARA GRAMADO COM 10,0 CM DE ESPESSURA, FEITO COM BARRO DE JARDIM E ESTRUME BOVINO CURTIDO, TRACO 4:1, COM TODO MATERIAL FORNECIDO PELO EMPREITEIRO. ONERADO (EMLURB)</v>
          </cell>
          <cell r="C4036" t="str">
            <v>m2</v>
          </cell>
          <cell r="D4036">
            <v>33.260377999999996</v>
          </cell>
          <cell r="E4036">
            <v>26.06</v>
          </cell>
        </row>
        <row r="4037">
          <cell r="A4037" t="str">
            <v>517.03.030</v>
          </cell>
          <cell r="B4037" t="str">
            <v>517.03.030 PREPARO DE SOLO PARA CANTEIRO COM 20,0 CM DE ESPESSURA, FEITO COM BARRO DE JARDIM E ESTRUME BOVINO CURTIDO, TRACO 2:1, COM TODO MATERIAL FORNECIDO PELO EMPREITEIRO. ONERADO (EMLURB)</v>
          </cell>
          <cell r="C4037" t="str">
            <v>m2</v>
          </cell>
          <cell r="D4037">
            <v>55.723257999999994</v>
          </cell>
          <cell r="E4037">
            <v>43.66</v>
          </cell>
        </row>
        <row r="4038">
          <cell r="A4038" t="str">
            <v>517.03.040</v>
          </cell>
          <cell r="B4038" t="str">
            <v>517.03.040 FORNECIMENTO  E  PLANTIO DE GRAMA INGLESA (STENOTAPHUM). ONERADO (EMLURB)</v>
          </cell>
          <cell r="C4038" t="str">
            <v>m2</v>
          </cell>
          <cell r="D4038">
            <v>32.762621000000003</v>
          </cell>
          <cell r="E4038">
            <v>25.67</v>
          </cell>
        </row>
        <row r="4039">
          <cell r="A4039" t="str">
            <v>517.03.045</v>
          </cell>
          <cell r="B4039" t="str">
            <v>517.03.045 FORNECIMENTO E PLANTIO DE GRAMA ESMERALDA (EM TAPETE). ONERADO (EMLURB)</v>
          </cell>
          <cell r="C4039" t="str">
            <v>m2</v>
          </cell>
          <cell r="D4039">
            <v>31.601188</v>
          </cell>
          <cell r="E4039">
            <v>24.76</v>
          </cell>
        </row>
        <row r="4040">
          <cell r="A4040" t="str">
            <v>517.03.050</v>
          </cell>
          <cell r="B4040" t="str">
            <v>517.03.050 FORNECIMENTO E PLANTIO DE GRAMA PAPUAM (PASPALUM CONJUGATUM). ONERADO (EMLURB)</v>
          </cell>
          <cell r="C4040" t="str">
            <v>m2</v>
          </cell>
          <cell r="D4040">
            <v>29.176217999999999</v>
          </cell>
          <cell r="E4040">
            <v>22.86</v>
          </cell>
        </row>
        <row r="4041">
          <cell r="A4041" t="str">
            <v>517.03.060</v>
          </cell>
          <cell r="B4041" t="str">
            <v>517.03.060 FORNECIMENTO E PLANTIO DE GRAMA DE BURRO (CYNODON DACTYLON). ONERADO (EMLURB)</v>
          </cell>
          <cell r="C4041" t="str">
            <v>m2</v>
          </cell>
          <cell r="D4041">
            <v>25.602577999999998</v>
          </cell>
          <cell r="E4041">
            <v>20.059999999999999</v>
          </cell>
        </row>
        <row r="4042">
          <cell r="A4042" t="str">
            <v>517.03.065</v>
          </cell>
          <cell r="B4042" t="str">
            <v>517.03.065 PLANTIO DE ARVORE REGIONAL, ALTURA MAIOR QUE 2,00M, EM CAVAS DE 0,80X0,80X0,80CM - ONERADO (SEDUC).</v>
          </cell>
          <cell r="C4042" t="str">
            <v>Un</v>
          </cell>
          <cell r="D4042">
            <v>309.04328199999992</v>
          </cell>
          <cell r="E4042">
            <v>242.13999999999996</v>
          </cell>
        </row>
        <row r="4043">
          <cell r="A4043" t="str">
            <v>517.03.070</v>
          </cell>
          <cell r="B4043" t="str">
            <v>517.03.070 FORNECIMENTO E PLANTIO DE MUDAS HERBACEAS TIPO FOLHAGEM - GRUPO 1 (ROXINHO, CROTON PEXAIN, CUIA DE POBRE, CROTON ROXO, CROTON CAXIADO, ARCA DE NOE, BOM DIA, BOA NOITE, ETC.) ALTURADA MUDA 15CM. ONERADO (EMLURB)</v>
          </cell>
          <cell r="C4043" t="str">
            <v>Un</v>
          </cell>
          <cell r="D4043">
            <v>11.410121999999999</v>
          </cell>
          <cell r="E4043">
            <v>8.94</v>
          </cell>
        </row>
        <row r="4044">
          <cell r="A4044" t="str">
            <v>517.03.080</v>
          </cell>
          <cell r="B4044" t="str">
            <v>517.03.080 FORNECIMENTO E PLANTIO DE MUDAS HERBACEAS TIPO FOLHAGEM - GRUPO 2 (CANA DA INDIA, BRASILEIRINHO, NUVEM, PANAMA, PAQUEVIRA, PINGO DE OURO, ACALIFA, CHUMBINHO, IXORA, BEIJO, SAVIA AZUL, TINHORAO, ETC)- ALTURA DA MUDA 40CM. ONERADO (EMLURB)</v>
          </cell>
          <cell r="C4044" t="str">
            <v>Un</v>
          </cell>
          <cell r="D4044">
            <v>38.225184999999996</v>
          </cell>
          <cell r="E4044">
            <v>29.95</v>
          </cell>
        </row>
        <row r="4045">
          <cell r="A4045" t="str">
            <v>517.03.090</v>
          </cell>
          <cell r="B4045" t="str">
            <v>517.03.090 FORNECIMENTO E PLANTIO DE MUDAS HERBACEAS TIPO FOLHAGEM - GRUPO 3 (COMIGO NIMGUEM PODE, DRACENA, MILIDRAO, LIRIO, COQUEIRINHO, CLOROFITON, COPO DE LEITE, AVENCA, CAMARAO AMARELO BEGONIAS, ETC.)- ALTURA DA MUDA 50CM. ONERADO (EMLURB)</v>
          </cell>
          <cell r="C4045" t="str">
            <v>Un</v>
          </cell>
          <cell r="D4045">
            <v>29.291084999999999</v>
          </cell>
          <cell r="E4045">
            <v>22.95</v>
          </cell>
        </row>
        <row r="4046">
          <cell r="A4046" t="str">
            <v>517.03.100</v>
          </cell>
          <cell r="B4046" t="str">
            <v>517.03.100 FORNECIMENTO E PLANTIO DE MUDAS ARBUSTIVAS GRUPO 1 (PAPOULA, JASMIM ALFINETE, JASMIM VAPOR, ESPIRRADEIRA, ETC.)- ALTURA DA MUDA 50CM. ONERADO (EMLURB)</v>
          </cell>
          <cell r="C4046" t="str">
            <v>Un</v>
          </cell>
          <cell r="D4046">
            <v>20.344221999999998</v>
          </cell>
          <cell r="E4046">
            <v>15.94</v>
          </cell>
        </row>
        <row r="4047">
          <cell r="A4047" t="str">
            <v>517.03.110</v>
          </cell>
          <cell r="B4047" t="str">
            <v>517.03.110 FORNECIMENTO E PLANTIO DE MUDAS ARBUSTIVAS GRUPO 2 (CHAPEU DE NAPOLEAO, PINCEL DE BARBEIRO, PAU D ARQUINHO, PATA DE VACA, ETC.) - ALTURA DA MUDA 80CM. ONERADO (EMLURB)</v>
          </cell>
          <cell r="C4047" t="str">
            <v>Un</v>
          </cell>
          <cell r="D4047">
            <v>47.172048000000004</v>
          </cell>
          <cell r="E4047">
            <v>36.96</v>
          </cell>
        </row>
        <row r="4048">
          <cell r="A4048" t="str">
            <v>517.03.120</v>
          </cell>
          <cell r="B4048" t="str">
            <v>517.03.120 FORNECIMENTO E PLANTIO DE MUDAS ARBUSTIVAS GRUPO 3 (SHEFLERA, CAFEZINHO, MUSSAENDA). ONERADO (EMLURB)</v>
          </cell>
          <cell r="C4048" t="str">
            <v>Un</v>
          </cell>
          <cell r="D4048">
            <v>47.172048000000004</v>
          </cell>
          <cell r="E4048">
            <v>36.96</v>
          </cell>
        </row>
        <row r="4049">
          <cell r="A4049" t="str">
            <v>517.03.130</v>
          </cell>
          <cell r="B4049" t="str">
            <v>517.03.130 FORNECIMENTO E PLANTIO DE MUDAS ARBOREAS DE 2,00M DE ALTURA, INCLUINDO A PREPARACAO DE COVA DE 40,0 X 40,0 X 40 0 CM, COM BARRO DE JARDIM E ESTRUME BOVINO CURTIDO. ONERADO (EMLURB)</v>
          </cell>
          <cell r="C4049" t="str">
            <v>Un</v>
          </cell>
          <cell r="D4049">
            <v>125.243319</v>
          </cell>
          <cell r="E4049">
            <v>98.13</v>
          </cell>
        </row>
        <row r="4050">
          <cell r="A4050" t="str">
            <v>517.03.140</v>
          </cell>
          <cell r="B4050" t="str">
            <v>517.03.140 FORNECIMENTO E PLANTIO DE  ARECA BAMBU  COM 1,5M DE ALTURA, INCLUINDO A PREPARACAO DE COVA DE 40,0 X 40,0 X 40,0 CM, COM BARRO DE JARDIM E ESTRUME BOVINO CURTIDO. ONERADO (EMLURB)</v>
          </cell>
          <cell r="C4050" t="str">
            <v>Un</v>
          </cell>
          <cell r="D4050">
            <v>113.89701199999999</v>
          </cell>
          <cell r="E4050">
            <v>89.24</v>
          </cell>
        </row>
        <row r="4051">
          <cell r="A4051" t="str">
            <v>517.03.142</v>
          </cell>
          <cell r="B4051" t="str">
            <v>517.03.142 FORNECIMENTO E PLANTIO DE PALMEIRA PHOENIX (ESTIPE DE 0,60M), INCLUINDO A PREPARACAO DECOVA DE 40,0 X 40,0 X 40,0 CM, COM BARRO DE JARDIM E ESTRUME BOVINO CURTIDO. ONERADO (EMLURB)</v>
          </cell>
          <cell r="C4051" t="str">
            <v>Un</v>
          </cell>
          <cell r="D4051">
            <v>185.44639000000001</v>
          </cell>
          <cell r="E4051">
            <v>145.30000000000001</v>
          </cell>
        </row>
        <row r="4052">
          <cell r="A4052" t="str">
            <v>517.03.144</v>
          </cell>
          <cell r="B4052" t="str">
            <v>517.03.144 FORNECIMENTO E PLANTIO DE PALMEIRAS (IMPERIAL DENDE, JAPONESA, ETC.), COM 1,50 M DE ALTURA, INCLUINDO A PREPARACAO DE COVA DE 40,0 X 40,0 X 40,0 CM, COM BARRO DE JARDIM E ESTRUME BOVINO CURTIDO. ONERADO (EMLURB)</v>
          </cell>
          <cell r="C4052" t="str">
            <v>Un</v>
          </cell>
          <cell r="D4052">
            <v>169.58198100000001</v>
          </cell>
          <cell r="E4052">
            <v>132.87</v>
          </cell>
        </row>
        <row r="4053">
          <cell r="A4053" t="str">
            <v>517.03.150</v>
          </cell>
          <cell r="B4053" t="str">
            <v>517.03.150 FORNECIMENTO E PLANTIO DE COQUEIRO COM ESTIPEDE 0,60 M, INCLUINDO A PREPARACAO DE COVA DE 40,0 X 40,0 X 40,0 CM, COM BARRO DE JARDIM E ESTRUME BOVINO CURTIDO. ONERADO (EMLURB)</v>
          </cell>
          <cell r="C4053" t="str">
            <v>Un</v>
          </cell>
          <cell r="D4053">
            <v>502.03260500000005</v>
          </cell>
          <cell r="E4053">
            <v>393.35</v>
          </cell>
        </row>
        <row r="4054">
          <cell r="A4054" t="str">
            <v>517.03.152</v>
          </cell>
          <cell r="B4054" t="str">
            <v>517.03.152 FORNECIMENTO E PLANTIO DE COQUEIRO COM ALTURADE 1,50M (PONTA DE FOLHA) INCLUINDO A PREPARADA COVA DE 40,0 X 40,0 X 40,0 CM, COM BARRO DE JARDIM E ESTRUME BOVINO CURTIDO. ONERADO (EMLURB)</v>
          </cell>
          <cell r="C4054" t="str">
            <v>Un</v>
          </cell>
          <cell r="D4054">
            <v>135.40266700000001</v>
          </cell>
          <cell r="E4054">
            <v>106.09</v>
          </cell>
        </row>
        <row r="4055">
          <cell r="A4055" t="str">
            <v>517.03.160</v>
          </cell>
          <cell r="B4055" t="str">
            <v>517.03.160 FORNECIMENTO E PLANTIO DE MACAIBEIRA COM ESTIPE DE 1,00 M), INCLUINDO PREPARACAO DE COVA DE 40,0 X 40,0 X 40,0 CM, COM BARRO DE JARDIM E ESTRUME BOVINO CURTIDO. ONERADO (EMLURB)</v>
          </cell>
          <cell r="C4055" t="str">
            <v>Un</v>
          </cell>
          <cell r="D4055">
            <v>376.84033799999997</v>
          </cell>
          <cell r="E4055">
            <v>295.26</v>
          </cell>
        </row>
        <row r="4056">
          <cell r="A4056" t="str">
            <v>517.03.170</v>
          </cell>
          <cell r="B4056" t="str">
            <v>517.03.170 FORNECIMENTO E PLANTIO DE FILODENDRO, ALTURADE 0,80 M. ONERADO (EMLURB)</v>
          </cell>
          <cell r="C4056" t="str">
            <v>Un</v>
          </cell>
          <cell r="D4056">
            <v>144.962154</v>
          </cell>
          <cell r="E4056">
            <v>113.58</v>
          </cell>
        </row>
        <row r="4057">
          <cell r="A4057" t="str">
            <v>517.03.180</v>
          </cell>
          <cell r="B4057" t="str">
            <v>517.03.180 FORNECIMENTO E PLANTIO DE GRAVATA, YUCA (TROMBA DE ELEFANTE), AGAVE VARIEGATA, DE PORTE MEDIO (ALTURA APROXIMADA DE 0,60 M). ONERADO (EMLURB)</v>
          </cell>
          <cell r="C4057" t="str">
            <v>Un</v>
          </cell>
          <cell r="D4057">
            <v>100.253365</v>
          </cell>
          <cell r="E4057">
            <v>78.55</v>
          </cell>
        </row>
        <row r="4058">
          <cell r="A4058" t="str">
            <v>517.03.190</v>
          </cell>
          <cell r="B4058" t="str">
            <v>517.03.190 FORNECIMENTO E PLANTIO DE MUDAS RASTEIRAS PARA FORRACAO DE CANTEIROS E MANCHAS DE CONTRASTES EM GRAMADOS - GRUPO 1 (VIOLETA, MAL-ME-QUER, ZEBRINA, ETC). ONERADO (EMLURB)</v>
          </cell>
          <cell r="C4058" t="str">
            <v>m2</v>
          </cell>
          <cell r="D4058">
            <v>56.004044</v>
          </cell>
          <cell r="E4058">
            <v>43.88</v>
          </cell>
        </row>
        <row r="4059">
          <cell r="A4059" t="str">
            <v>517.03.200</v>
          </cell>
          <cell r="B4059" t="str">
            <v>517.03.200 FORNECIMENTO E PLANTIO DE MUDAS RASTEIRAS PARA FORRACAO DE CANTEIROS E MANCHAS DE CONTRASTES EM GRAMADOS - GRUPO 2 (VIUVA ALEGRE, FUMACA, ONZE HORAS, ANDARCA, VIUVINHA, ETC.). ONERADO (EMLURB)</v>
          </cell>
          <cell r="C4059" t="str">
            <v>m2</v>
          </cell>
          <cell r="D4059">
            <v>64.950907000000001</v>
          </cell>
          <cell r="E4059">
            <v>50.89</v>
          </cell>
        </row>
        <row r="4060">
          <cell r="A4060" t="str">
            <v>517.04.010</v>
          </cell>
          <cell r="B4060" t="str">
            <v>517.04.010 CONSTRUCAO DE BANCO EM CONCRETO ARMADO, COM APOIOS A CADA 2,00 M, EM ALVENARIA DE 1/2 VEZ CHAPISCADA E REVESTIDA, SOBRE SAPATA DE CONCRETO ARMADO, INCLUSIVE ESCAVACAO, REATERRO E REMOCAO. (MOD.AV-27/2000 OPCAO 01). ONERADO (EMLURB)</v>
          </cell>
          <cell r="C4060" t="str">
            <v>m</v>
          </cell>
          <cell r="D4060">
            <v>420.27282700000001</v>
          </cell>
          <cell r="E4060">
            <v>329.29</v>
          </cell>
        </row>
        <row r="4061">
          <cell r="A4061" t="str">
            <v>517.04.020</v>
          </cell>
          <cell r="B4061" t="str">
            <v>517.04.020 CONSTRUCAO DE BANCO MURETA EM CONCRETO ARMADO, APOIADO EM ALVENARIA DE 1 VEZ CHAPISCADA E REVESTIDA, SOBRE BASE DE CONCRETO ARMADO, INCLUSIVE ESCAVACAO, REATERRO E REMOCAO.(MOD.AV27/2000 OPCAO 02). ONERADO (EMLURB)</v>
          </cell>
          <cell r="C4061" t="str">
            <v>m</v>
          </cell>
          <cell r="D4061">
            <v>542.98907199999996</v>
          </cell>
          <cell r="E4061">
            <v>425.44</v>
          </cell>
        </row>
        <row r="4062">
          <cell r="A4062" t="str">
            <v>517.04.030</v>
          </cell>
          <cell r="B4062" t="str">
            <v>517.04.030 CONSTRUCAO DE BANCO JARDINEIRA EM CONCRETO ARMADO, APOIADO EM ALVENARIA DE 1/2 VEZ CHAPISCADA E REVESTIDA, SOBRE BASE DE CONCRETO ARMADO, INCLUSIVE ESCAVACAO, REATERRO E REMOCAO.(MOD. AV-27/2000 OPCAO 03). ONERADO (EMLURB)</v>
          </cell>
          <cell r="C4062" t="str">
            <v>m</v>
          </cell>
          <cell r="D4062">
            <v>590.54400999999996</v>
          </cell>
          <cell r="E4062">
            <v>462.7</v>
          </cell>
        </row>
        <row r="4063">
          <cell r="A4063" t="str">
            <v>517.04.040</v>
          </cell>
          <cell r="B4063" t="str">
            <v>517.04.040 CONSTRUCAO DE BANCO EM CONCRETO ARMADO REVESTIDO COM GRANITO ARTIFICIAL NA COR CINZA, COM APOIOS A CADA 2.00M, EM ALVENARIA DE 1/2 VEZ, CHAPISCADA E REVESTIDA SOBRE SAPATA DE CONCRETO ARMADO, INCLUSIVE ESCAVACAO, REATERRO E REMOCAO (MOD. AV-27/2000 OPCAO 04). ONERADO (EMLURB)</v>
          </cell>
          <cell r="C4063" t="str">
            <v>m</v>
          </cell>
          <cell r="D4063">
            <v>469.129591</v>
          </cell>
          <cell r="E4063">
            <v>367.57</v>
          </cell>
        </row>
        <row r="4064">
          <cell r="A4064" t="str">
            <v>517.04.050</v>
          </cell>
          <cell r="B4064" t="str">
            <v>517.04.050 CONSTRUCAO DE BANCO MURETA EM CONCRETO ARMADO REVESTIDO COM GRANITO ARTIFICIAL, NA COR CINZA, APOIADO EM ALVENARIA DE 1 VEZ CHAPISCADA E REVESTIDA, SOBRE BASE DE CONCRETO ARMADO, INCLUSIVE ESCAVACAO, REATERRO E REMOCAO.(MODAV-27/2000 OPCAO 05). ONERADO (EMLURB)</v>
          </cell>
          <cell r="C4064" t="str">
            <v>m</v>
          </cell>
          <cell r="D4064">
            <v>710.93738899999994</v>
          </cell>
          <cell r="E4064">
            <v>557.03</v>
          </cell>
        </row>
        <row r="4065">
          <cell r="A4065" t="str">
            <v>517.04.060</v>
          </cell>
          <cell r="B4065" t="str">
            <v>517.04.060 CONSTRUCAO DE BANCO JARDINEIRA EM CONCRETO ARMADO, REVESTIDO COM GRANITO ARTIFICIAL, NA COR CINZA, APOIADO EM ALVENARIA DE 1/2 VEZ CHAPISCADA E REVESTIDA SOBRE BASE DE CONCRETO ARMADO, INCLUSIVE ESCAVACAO, REATERRO E REMOCAO.(MOD.AV-27/2000 OPCAO 06). ONERADO (EMLURB)</v>
          </cell>
          <cell r="C4065" t="str">
            <v>m</v>
          </cell>
          <cell r="D4065">
            <v>694.23062200000004</v>
          </cell>
          <cell r="E4065">
            <v>543.94000000000005</v>
          </cell>
        </row>
        <row r="4066">
          <cell r="A4066" t="str">
            <v>517.04.100</v>
          </cell>
          <cell r="B4066" t="str">
            <v>517.04.100 CAO.(MOD.AV-27/2000 OPCAO 06). FORNECIMENTO E ASSENTAMENTO DE BANCO MODELO RECIFE ANTIGO REF. B-112, GRAMETAL OU SIMILAR PINTADO E COM ROSCAS PARA CHUMBAMENTO, INCLUSIVE ESCAVACAO, REMOCAO E BASE DE CONCRETO. ONERADO (EMLURB)</v>
          </cell>
          <cell r="C4066" t="str">
            <v>Un</v>
          </cell>
          <cell r="D4066">
            <v>1647.7671149999999</v>
          </cell>
          <cell r="E4066">
            <v>1291.05</v>
          </cell>
        </row>
        <row r="4067">
          <cell r="A4067" t="str">
            <v>517.04.110</v>
          </cell>
          <cell r="B4067" t="str">
            <v>517.04.110 FORNECIMENTO E ASSENTAMENTO DE BANCO MODELO TAMANDUA REF.B-108 GRAMETAL OU SIMILAR PINTADO E COM ROSCAS PARA CHUMBAMENTO, INCLUSIVE ESCAVACAO, REMOCAO E BASE DE CONCRETO. ONERADO (EMLURB)</v>
          </cell>
          <cell r="C4067" t="str">
            <v>Un</v>
          </cell>
          <cell r="D4067">
            <v>1440.8150700000001</v>
          </cell>
          <cell r="E4067">
            <v>1128.9000000000001</v>
          </cell>
        </row>
        <row r="4068">
          <cell r="A4068" t="str">
            <v>517.04.200</v>
          </cell>
          <cell r="B4068" t="str">
            <v>517.04.200 FORNECIMENTO E ASSENTAMENTO DE BANCO PRE-MOLDADO TIPO GRANILITE, INCLUSIVE ESCAVACAO, REMOCAO E BASE DE CONCRETO. ONERADO (EMLURB)</v>
          </cell>
          <cell r="C4068" t="str">
            <v>Un</v>
          </cell>
          <cell r="D4068">
            <v>282.58558299999999</v>
          </cell>
          <cell r="E4068">
            <v>221.41</v>
          </cell>
        </row>
        <row r="4069">
          <cell r="A4069" t="str">
            <v>517.05.010</v>
          </cell>
          <cell r="B4069" t="str">
            <v>517.05.010 FORNECIMENTO E ASSENTAMENTO DE BALANCO MIRIM COM 01 CADEIRA REF. 097, GIRASSOL OU SIMILAR, INCLUSIVE PINTURA E TRANSPORTE PARA REGIAO METROPOLITANA DO GRANDE RECIFE. ONERADO (EMLURB)</v>
          </cell>
          <cell r="C4069" t="str">
            <v>Un</v>
          </cell>
          <cell r="D4069">
            <v>671.29551100000003</v>
          </cell>
          <cell r="E4069">
            <v>525.97</v>
          </cell>
        </row>
        <row r="4070">
          <cell r="A4070" t="str">
            <v>517.05.020</v>
          </cell>
          <cell r="B4070" t="str">
            <v>517.05.020 FORNECIMENTO E ASSENTAMENTO DE BALANCO MIRIM COM 02 CADEIRAS REF. 098, GIRASSOL OU SIMILAR INCLUSIVE PINTURA E TRANSPORTE PARA REGIAO METROPOLITANA DO GRANDE RECIFE. ONERADO (EMLURB)</v>
          </cell>
          <cell r="C4070" t="str">
            <v>Un</v>
          </cell>
          <cell r="D4070">
            <v>1275.8022430000001</v>
          </cell>
          <cell r="E4070">
            <v>999.61</v>
          </cell>
        </row>
        <row r="4071">
          <cell r="A4071" t="str">
            <v>517.05.030</v>
          </cell>
          <cell r="B4071" t="str">
            <v>517.05.030 FORNECIMENTO E ASSENTAMENTO DE BALANCO MIRIM COM 03 CADEIRAS REF. 099, GIRASSOL OU SIMILAR INCLUSIVE PINTURA E TRANSPORTE PARA REGIAO METROPOLITANA DO GRANDE RECIFE. ONERADO (EMLURB)</v>
          </cell>
          <cell r="C4071" t="str">
            <v>Un</v>
          </cell>
          <cell r="D4071">
            <v>1713.9815590000001</v>
          </cell>
          <cell r="E4071">
            <v>1342.93</v>
          </cell>
        </row>
        <row r="4072">
          <cell r="A4072" t="str">
            <v>517.05.040</v>
          </cell>
          <cell r="B4072" t="str">
            <v>517.05.040 FORNECIMENTO E ASSENTAMENTO DE BALANCO COLEGIAL COM 02 CADEIRAS REF. 120, GIRASSOL OU SIMILAR, INCLUSIVE PINTURA E TRANSPORTE PARA REGIAO METROPOLITANA DO GRANDE RECIFE. ONERADO (EMLURB)</v>
          </cell>
          <cell r="C4072" t="str">
            <v>Un</v>
          </cell>
          <cell r="D4072">
            <v>1731.8625220000001</v>
          </cell>
          <cell r="E4072">
            <v>1356.94</v>
          </cell>
        </row>
        <row r="4073">
          <cell r="A4073" t="str">
            <v>517.05.050</v>
          </cell>
          <cell r="B4073" t="str">
            <v>517.05.050 FORNECIMENTO E ASSENTAMENTO DE BALANCO COLEGIAL COM 03 CADEIRAS REF. 121, GIRASSOL OU SIMILAR, INCLUSIVE PINTURA E TRANSPORTE PARA REGIAO METROPOLITANA DO GRANDE RECIFE. ONERADO (EMLURB)</v>
          </cell>
          <cell r="C4073" t="str">
            <v>Un</v>
          </cell>
          <cell r="D4073">
            <v>2053.7964339999999</v>
          </cell>
          <cell r="E4073">
            <v>1609.18</v>
          </cell>
        </row>
        <row r="4074">
          <cell r="A4074" t="str">
            <v>517.05.060</v>
          </cell>
          <cell r="B4074" t="str">
            <v>517.05.060 FORNECIMENTO E ASSENTAMENTO DE BALANCO COLEGIAL COM 04 CADEIRAS REF. 122, GIRASSOL OU SIMILAR, INCLUSIVE PINTURA E TRANSPORTE PARA REGIAO METROPOLITANA DO GRANDE RECIFE. ONERADO (EMLURB)</v>
          </cell>
          <cell r="C4074" t="str">
            <v>Un</v>
          </cell>
          <cell r="D4074">
            <v>2411.492272</v>
          </cell>
          <cell r="E4074">
            <v>1889.44</v>
          </cell>
        </row>
        <row r="4075">
          <cell r="A4075" t="str">
            <v>517.05.070</v>
          </cell>
          <cell r="B4075" t="str">
            <v>517.05.070 FORNECIMENTO E ASSENTAMENTO DE CARROSSEL STAND TAMANHO PEQUENO REF. 130, GIRASSOL OU SIMILAR, INCLUSIVE PINTURA E TRANSPORTE PARA REGIAO METROPOLITANA DO GRANDE RECIFE. ONERADO (EMLURB)</v>
          </cell>
          <cell r="C4075" t="str">
            <v>Un</v>
          </cell>
          <cell r="D4075">
            <v>2273.9071320000003</v>
          </cell>
          <cell r="E4075">
            <v>1781.64</v>
          </cell>
        </row>
        <row r="4076">
          <cell r="A4076" t="str">
            <v>517.05.080</v>
          </cell>
          <cell r="B4076" t="str">
            <v>517.05.080 FORNECIMENTO E ASSENTAMENTO DE CARROSSEL STAND TAMANHO MEDIO REF. 131, GIRASSOL OU SIMILAR, INCLUSIVE PINTURA E TRANSPORTE PARA REGIAO METROPOLITANA DO GRANDE RECIFE. ONERADO (EMLURB)</v>
          </cell>
          <cell r="C4076" t="str">
            <v>Un</v>
          </cell>
          <cell r="D4076">
            <v>2631.6029699999999</v>
          </cell>
          <cell r="E4076">
            <v>2061.9</v>
          </cell>
        </row>
        <row r="4077">
          <cell r="A4077" t="str">
            <v>517.05.090</v>
          </cell>
          <cell r="B4077" t="str">
            <v>517.05.090 FORNECIMENTO E ASSENTAMENTO DE CARROSSE LSTAND TAMANHO GRANDE REF. 132, GIRASSOL OU SIMILAR, INCLUSIVE PINTURA E TRANSPORTE PARA REGIAO METROPOLITANA DO GRANDE RECIFE. ONERADO (EMLURB)</v>
          </cell>
          <cell r="C4077" t="str">
            <v>Un</v>
          </cell>
          <cell r="D4077">
            <v>3060.835423</v>
          </cell>
          <cell r="E4077">
            <v>2398.21</v>
          </cell>
        </row>
        <row r="4078">
          <cell r="A4078" t="str">
            <v>517.05.100</v>
          </cell>
          <cell r="B4078" t="str">
            <v>517.05.100 FORNECIMENTO E ASSENTAMENTO DE ESCORREGO MIRIM COM RAMPA DE 1.50 M REF.180, GIRASSOL OU SIMILAR, INCLUSIVE PINTURA E TRANSPORTE PARA REGIAO METROPOLITANA DO GRANDE RECIFE. ONERADO (EMLURB)</v>
          </cell>
          <cell r="C4078" t="str">
            <v>Un</v>
          </cell>
          <cell r="D4078">
            <v>1275.8022430000001</v>
          </cell>
          <cell r="E4078">
            <v>999.61</v>
          </cell>
        </row>
        <row r="4079">
          <cell r="A4079" t="str">
            <v>517.05.110</v>
          </cell>
          <cell r="B4079" t="str">
            <v>517.05.110 FORNECIMENTO E ASSENTAMENTO DE ESCORRREGO MEDIO COM RAMPA DE 2.00 M REF. 181, GIRASSOL OU SIMILAR, INCLUSIVE PINTURA E TRANSPORTE PARA REGIAO METROPOLITANA DO GRANDE RECIFE. ONERADO (EMLURB)</v>
          </cell>
          <cell r="C4079" t="str">
            <v>Un</v>
          </cell>
          <cell r="D4079">
            <v>1656.7522669999998</v>
          </cell>
          <cell r="E4079">
            <v>1298.0899999999999</v>
          </cell>
        </row>
        <row r="4080">
          <cell r="A4080" t="str">
            <v>517.05.120</v>
          </cell>
          <cell r="B4080" t="str">
            <v>517.05.120 FORNECIMENTO E ASSENTAMENTO DE ESCORREGO GRANDE COM RAMPA DE 3.00 M REF. 182, GIRASSOL OU SIMILAR, INCLUSIVE PINTURA E TRANSPORTE PARA REGIAO METROPOLITANA DO GRANDE RECIFE. ONERADO (EMLURB)</v>
          </cell>
          <cell r="C4080" t="str">
            <v>Un</v>
          </cell>
          <cell r="D4080">
            <v>2178.9887009999998</v>
          </cell>
          <cell r="E4080">
            <v>1707.27</v>
          </cell>
        </row>
        <row r="4081">
          <cell r="A4081" t="str">
            <v>517.05.130</v>
          </cell>
          <cell r="B4081" t="str">
            <v>517.05.130 FORNECIMENTO E ASSENTAMENTO DE ESCORREGO COM RAMPA DE 4.00 M REF.183, GIRASSOL OU SIMILAR, INCLUSIVE PINTURA E TRANSPORTE PARA REGIAO METROPOLITANA DO GRANDE RECIFE. ONERADO (EMLURB)</v>
          </cell>
          <cell r="C4081" t="str">
            <v>Un</v>
          </cell>
          <cell r="D4081">
            <v>2840.724725</v>
          </cell>
          <cell r="E4081">
            <v>2225.75</v>
          </cell>
        </row>
        <row r="4082">
          <cell r="A4082" t="str">
            <v>517.05.140</v>
          </cell>
          <cell r="B4082" t="str">
            <v>517.05.140 FORNECIMENTO E ASSENTAMENTO DE ESCADA VERTICAL L ALTURA 2.00 M REF. 190, GIRASSOL OU SIMILAR, INCLUSIVE PINTURA E TRANSPORTE PARA REGIAO METROPOLITANA DO GRANDE RECIFE. ONERADO (EMLURB)</v>
          </cell>
          <cell r="C4082" t="str">
            <v>Un</v>
          </cell>
          <cell r="D4082">
            <v>1131.656921</v>
          </cell>
          <cell r="E4082">
            <v>886.67</v>
          </cell>
        </row>
        <row r="4083">
          <cell r="A4083" t="str">
            <v>517.05.150</v>
          </cell>
          <cell r="B4083" t="str">
            <v>517.05.150 FORNECIMENTO E ASSENTAMENTO DE ESCADA VERTICAL L ALTURA 3.00 M REF. 191, GIRASSOL OU SIMILAR, INCLUSIVE PINTURA E TRANSPORTE PARA REGIAO METROPOLITANA DO GRANDE RECIFE. ONERADO (EMLURB)</v>
          </cell>
          <cell r="C4083" t="str">
            <v>Un</v>
          </cell>
          <cell r="D4083">
            <v>1668.2006779999999</v>
          </cell>
          <cell r="E4083">
            <v>1307.06</v>
          </cell>
        </row>
        <row r="4084">
          <cell r="A4084" t="str">
            <v>517.05.160</v>
          </cell>
          <cell r="B4084" t="str">
            <v>517.05.160 FORNECIMENTO E ASSENTAMENTO DE ESCADA HORIZONTAL U ALTURA 2.00 M REF. 192, GIRASSOL OU SIMILAR, INCLUSIVE PINTURA E TRANSPORTE PARA REGIAO METROPOLITANA DO GRANDE RECIFE. ONERADO (EMLURB)</v>
          </cell>
          <cell r="C4084" t="str">
            <v>Un</v>
          </cell>
          <cell r="D4084">
            <v>1678.2068700000002</v>
          </cell>
          <cell r="E4084">
            <v>1314.9</v>
          </cell>
        </row>
        <row r="4085">
          <cell r="A4085" t="str">
            <v>517.05.170</v>
          </cell>
          <cell r="B4085" t="str">
            <v>517.05.170 FORNECIMENTO E ASSENTAMENTO DE ESCADA HORIZONTAL U ALTURA 3.00M REF. 193, GIRASSOL OU SIMILAR, INCLUSIVE PINTURA E TRANSPORTE PARA REGIAO METROPOLITANA DO GRANDE RECIFE. ONERADO (EMLURB)</v>
          </cell>
          <cell r="C4085" t="str">
            <v>Un</v>
          </cell>
          <cell r="D4085">
            <v>2053.7964339999999</v>
          </cell>
          <cell r="E4085">
            <v>1609.18</v>
          </cell>
        </row>
        <row r="4086">
          <cell r="A4086" t="str">
            <v>517.05.180</v>
          </cell>
          <cell r="B4086" t="str">
            <v>517.05.180 FORNECIMENTO E ASSENTAMENTO DE ESCADA VERTICAL Y ALTURA 3.00M REF. 194, GIRASSOL OU SIMILAR, INCLUSIVE PINTURA E TRANSPORTE PARA REGIAO METROPOLITANA DO GRANDE RECIFE. ONERADO (EMLURB)</v>
          </cell>
          <cell r="C4086" t="str">
            <v>Un</v>
          </cell>
          <cell r="D4086">
            <v>2357.83662</v>
          </cell>
          <cell r="E4086">
            <v>1847.4</v>
          </cell>
        </row>
        <row r="4087">
          <cell r="A4087" t="str">
            <v>517.05.190</v>
          </cell>
          <cell r="B4087" t="str">
            <v>517.05.190 FORNECIMENTO E ASSENTAMENTO DE GANGORRA MIRIM COM 01 PECA REF. 200, GIRASSOL OU SIMILAR, INCLUSIVE PINTURA E TRANSPORTE PARA REGIAO METROPOLITANA DO GRANDE RECIFE. ONERADO (EMLURB)</v>
          </cell>
          <cell r="C4087" t="str">
            <v>Un</v>
          </cell>
          <cell r="D4087">
            <v>1141.6631130000001</v>
          </cell>
          <cell r="E4087">
            <v>894.51</v>
          </cell>
        </row>
        <row r="4088">
          <cell r="A4088" t="str">
            <v>517.05.200</v>
          </cell>
          <cell r="B4088" t="str">
            <v>517.05.200 FORNECIMENTO E ASSENTAMENTO DE GANGORRA MIRIM COM 02 PECAS REF. 201, GIRASSOL OU SIMILAR, INCLUSIVE PINTURA E TRANSPORTE PARA REGIAO METROPOLITANA DO GRANDE RECIFE. ONERADO (EMLURB)</v>
          </cell>
          <cell r="C4088" t="str">
            <v>Un</v>
          </cell>
          <cell r="D4088">
            <v>1570.9083289999999</v>
          </cell>
          <cell r="E4088">
            <v>1230.83</v>
          </cell>
        </row>
        <row r="4089">
          <cell r="A4089" t="str">
            <v>517.05.210</v>
          </cell>
          <cell r="B4089" t="str">
            <v>517.05.210 FORNECIMENTO E ASSENTAMENTO DE GANGORRA MIRIM COM 03 PECAS REF. 202, GIRASSOL OU SIMILAR, INCLUSIVE PINTURA E TRANSPORTE PARA REGIAO METROPOLITANA DO GRANDE RECIFE. ONERADO (EMLURB)</v>
          </cell>
          <cell r="C4089" t="str">
            <v>Un</v>
          </cell>
          <cell r="D4089">
            <v>2053.7964339999999</v>
          </cell>
          <cell r="E4089">
            <v>1609.18</v>
          </cell>
        </row>
        <row r="4090">
          <cell r="A4090" t="str">
            <v>517.05.220</v>
          </cell>
          <cell r="B4090" t="str">
            <v>517.05.220 FORNECIMENTO E ASSENTAMENTO DE GANGORRA STAND COM 02 PECAS REF. 203, GIRASSOL OU SIMILAR, INCLUSIVE PINTURA E TRANSPORTE PARA REGIAO METROPOLITANA DO GRANDE RECIFE. ONERADO (EMLURB)</v>
          </cell>
          <cell r="C4090" t="str">
            <v>Un</v>
          </cell>
          <cell r="D4090">
            <v>2053.7964339999999</v>
          </cell>
          <cell r="E4090">
            <v>1609.18</v>
          </cell>
        </row>
        <row r="4091">
          <cell r="A4091" t="str">
            <v>517.05.230</v>
          </cell>
          <cell r="B4091" t="str">
            <v>517.05.230 FORNECIMENTO E ASSENTAMENTO DE GANGORRA STAND COM 03 PECAS REF. 204, GIRASSOL OU SIMILAR, INCLUSIVE PINTURA E TRANSPORTE PARA REGIAO METROPOLITANA DO GRANDE RECIFE. ONERADO (EMLURB)</v>
          </cell>
          <cell r="C4091" t="str">
            <v>Un</v>
          </cell>
          <cell r="D4091">
            <v>2429.373235</v>
          </cell>
          <cell r="E4091">
            <v>1903.45</v>
          </cell>
        </row>
        <row r="4092">
          <cell r="A4092" t="str">
            <v>517.05.240</v>
          </cell>
          <cell r="B4092" t="str">
            <v>517.05.240 FORNECIMENTO E ASSENTAMENTO DE GANGORRA STAND COM 04 PECAS REF. 205, GIRASSOL OU SIMILAR, INCLUSIVE PINTURA E TRANSPORTE PARA REGIAO METROPOLITANA DO GRANDE RECIFE. ONERADO (EMLURB)</v>
          </cell>
          <cell r="C4092" t="str">
            <v>Un</v>
          </cell>
          <cell r="D4092">
            <v>2858.6056880000001</v>
          </cell>
          <cell r="E4092">
            <v>2239.7600000000002</v>
          </cell>
        </row>
        <row r="4093">
          <cell r="A4093" t="str">
            <v>517.05.250</v>
          </cell>
          <cell r="B4093" t="str">
            <v>517.05.250 FORNECIMENTO E ASSENTAMENTO DE GAIOLA COM (1.20 X 1.20 X 2.50)M REF. 220, GIRASSOL OU SIMILAR, INCLUSIVE PINTURA E TRANSPORTE PARA REGIAO METROPOLITANA DO GRANDE RECIFE. ONERADO (EMLURB)</v>
          </cell>
          <cell r="C4093" t="str">
            <v>Un</v>
          </cell>
          <cell r="D4093">
            <v>2567.570999</v>
          </cell>
          <cell r="E4093">
            <v>2011.73</v>
          </cell>
        </row>
        <row r="4094">
          <cell r="A4094" t="str">
            <v>517.05.260</v>
          </cell>
          <cell r="B4094" t="str">
            <v>517.05.260 FORNECIMENTO E ASSENTAMENTO DE GAIOLA COM (1.40 X 1.40 X 2.50)M REF. 221, GIRASSOL OU SIMILAR, INCLUSIVE PINTURA E TRANSPORTE PARA REGIAO METROPOLITANA DO GRANDE RECIFE. ONERADO (EMLURB)</v>
          </cell>
          <cell r="C4094" t="str">
            <v>Un</v>
          </cell>
          <cell r="D4094">
            <v>3023.6312779999998</v>
          </cell>
          <cell r="E4094">
            <v>2369.06</v>
          </cell>
        </row>
        <row r="4095">
          <cell r="A4095" t="str">
            <v>517.05.270</v>
          </cell>
          <cell r="B4095" t="str">
            <v>517.05.270 FORNECIMENTO E ASSENTAMENTO DE GAIOLA COM (1.60 X 1.60 X 2.50)M, REF. 222, GIRASSOL OU SIMILAR, INCLUSIVE PINTURA E TRANSPORTE PARA REGIAO METROPOLITANA DO GRANDE RECIFE. ONERADO (EMLURB)</v>
          </cell>
          <cell r="C4095" t="str">
            <v>Un</v>
          </cell>
          <cell r="D4095">
            <v>3452.8637309999999</v>
          </cell>
          <cell r="E4095">
            <v>2705.37</v>
          </cell>
        </row>
        <row r="4096">
          <cell r="A4096" t="str">
            <v>517.05.271</v>
          </cell>
          <cell r="B4096" t="str">
            <v>517.05.271 INSTALAÇÃO DE GAIOLA DE PROTEÇÃO, APROVADO PELA WORLD ATHLETICS. ONERADO (SEDUC)</v>
          </cell>
          <cell r="C4096" t="str">
            <v>Un</v>
          </cell>
          <cell r="D4096" t="e">
            <v>#VALUE!</v>
          </cell>
          <cell r="E4096" t="str">
            <v/>
          </cell>
        </row>
        <row r="4097">
          <cell r="A4097" t="str">
            <v>517.05.280</v>
          </cell>
          <cell r="B4097" t="str">
            <v>517.05.280 FORNECIMENTO E ASSENTAMENTO DE BARRAS PARA FUTEBOL  DE SALAO (MOVEIS), TUBO 1 1/2 POL,  REF. 410, GIRASSOL OU SIMILAR,  INCLUSIVE PINTURA E TRANSPORTE PARA REGIAO METROPOLITANA DO GRANDE RECIFE. ONERADO (EMLURB)</v>
          </cell>
          <cell r="C4097" t="str">
            <v>PAR</v>
          </cell>
          <cell r="D4097">
            <v>3114.7973869999996</v>
          </cell>
          <cell r="E4097">
            <v>2440.4899999999998</v>
          </cell>
        </row>
        <row r="4098">
          <cell r="A4098" t="str">
            <v>517.05.290</v>
          </cell>
          <cell r="B4098" t="str">
            <v>517.05.290 FORNECIMENTO E ASSENTAMENTO DE BARRAS PARA FUTEBOL DE SALAO (MOVEIS) TUBO 2 POL, REF.411, GIRASSOL OU SIMILAR,  INCLUSIVE PINTURA E TRANSPORTE PARA REGIAO METROPOLITANA DO GRANDE RECIFE. ONERADO (EMLURB)</v>
          </cell>
          <cell r="C4098" t="str">
            <v>PAR</v>
          </cell>
          <cell r="D4098">
            <v>3662.0620640000002</v>
          </cell>
          <cell r="E4098">
            <v>2869.28</v>
          </cell>
        </row>
        <row r="4099">
          <cell r="A4099" t="str">
            <v>517.05.300</v>
          </cell>
          <cell r="B4099" t="str">
            <v>517.05.300 FORNECIMENTO E ASSENTAMENTO DE BARRAS PARA FUTEBOL DE SALAO (MOVEIS), TUBO 3 POL, REF. 412, GIRASSOL OU SIMILAR,  INCLUSIVE PINTURA E TRANSPORTE PARA REGIAO METROPOLITANA DO GRANDE RECIFE. ONERADO (EMLURB)</v>
          </cell>
          <cell r="C4099" t="str">
            <v>PAR</v>
          </cell>
          <cell r="D4099">
            <v>4520.5397329999996</v>
          </cell>
          <cell r="E4099">
            <v>3541.91</v>
          </cell>
        </row>
        <row r="4100">
          <cell r="A4100" t="str">
            <v>517.05.301</v>
          </cell>
          <cell r="B4100" t="str">
            <v>517.05.301 FORNECIMENTO E FIXACAO DE ABRACADEIRA METALICA TIPO "U", PARA TUBO DE 3", FIXADA EM CONCRETO ATRAVES DE DOIS CHUMBADORES TIPO PARABOLT EXPANSIVO COM PARAFUSO GALVANIZADO 3/8" E COMPRIMENTO 75MM - ONERADO (SEDUC).</v>
          </cell>
          <cell r="C4100" t="str">
            <v>Cj</v>
          </cell>
          <cell r="D4100">
            <v>23.994440000000001</v>
          </cell>
          <cell r="E4100">
            <v>18.8</v>
          </cell>
        </row>
        <row r="4101">
          <cell r="A4101" t="str">
            <v>517.05.302</v>
          </cell>
          <cell r="B4101" t="str">
            <v>517.05.302 FORNECIMENTO E ASSENTAMENTO DE BARRAS PARA FUTEBOL DE SALAO (MOVEIS), TUBO 3 POL, REF. 412, GIRASSOL OU SIMILAR, INCLUSIVE PINTURA. - ONERADO (SEDUC)</v>
          </cell>
          <cell r="C4101" t="str">
            <v>PAR</v>
          </cell>
          <cell r="D4101">
            <v>4520.5397329999996</v>
          </cell>
          <cell r="E4101">
            <v>3541.91</v>
          </cell>
        </row>
        <row r="4102">
          <cell r="A4102" t="str">
            <v>517.05.310</v>
          </cell>
          <cell r="B4102" t="str">
            <v>517.05.310 FORNECIMENTO E ASSENTAMENTO DE BARRAS PARA FUTEBOL DE CAMPO SOCIETY, TUBO 4 POL, REF. 413, GIRASSOL OU SIMILAR, INCLUSIVE PINTURA E TRANSPORTE PARA REGIAO METROPOLITANA DO GRANDE RECIFE. ONERADO (EMLURB)</v>
          </cell>
          <cell r="C4102" t="str">
            <v>PAR</v>
          </cell>
          <cell r="D4102">
            <v>6033.2104929999996</v>
          </cell>
          <cell r="E4102">
            <v>4727.1099999999997</v>
          </cell>
        </row>
        <row r="4103">
          <cell r="A4103" t="str">
            <v>517.05.320</v>
          </cell>
          <cell r="B4103" t="str">
            <v>517.05.320 FORNECIMENTO E ASSENTAMENTO DE BARRAS PARA FUTEBOL DE CAMPO OFICIAL, TUBO 4 POL, REF. 414, GIRASSOL OU SIMILAR, INCLUSIVE PINTURA E TRANSPORTE PARA REGIAO METROPOLITANA DO GRANDE RECIFE. ONERADO (EMLURB)</v>
          </cell>
          <cell r="C4103" t="str">
            <v>PAR</v>
          </cell>
          <cell r="D4103">
            <v>8769.5849300000009</v>
          </cell>
          <cell r="E4103">
            <v>6871.1</v>
          </cell>
        </row>
        <row r="4104">
          <cell r="A4104" t="str">
            <v>517.05.330</v>
          </cell>
          <cell r="B4104" t="str">
            <v>517.05.330 FORNECIMENTO E ASSENTAMENTO DE TRAVES PARA VOLEIBOL,  TUBO 2 POL, REF. 400, GIRASSOL OU SIMILAR, INCLUSIVE PINTURA E TRANSPORTE PARA REGIAO METROPOLITANA DO GRANDE RECIFE. ONERADO (EMLURB)</v>
          </cell>
          <cell r="C4104" t="str">
            <v>PAR</v>
          </cell>
          <cell r="D4104">
            <v>1721.8563299999998</v>
          </cell>
          <cell r="E4104">
            <v>1349.1</v>
          </cell>
        </row>
        <row r="4105">
          <cell r="A4105" t="str">
            <v>517.05.340</v>
          </cell>
          <cell r="B4105" t="str">
            <v>517.05.340 FORNECIMENTO E ASSENTAMENTO DE TRAVES PARA VOLEIBOL,  TUBO 3 POL, REF. 401, GIRASSOL OU SIMILAR, INCLUSIVE PINTURA E TRANSPORTE PARA REGIAO METROPOLITANA DO GRANDE RECIFE. ONERADO (EMLURB)</v>
          </cell>
          <cell r="C4105" t="str">
            <v>PAR</v>
          </cell>
          <cell r="D4105">
            <v>2294.1620130000001</v>
          </cell>
          <cell r="E4105">
            <v>1797.51</v>
          </cell>
        </row>
        <row r="4106">
          <cell r="A4106" t="str">
            <v>517.05.341</v>
          </cell>
          <cell r="B4106" t="str">
            <v>517.05.341 FORNECIMENTO E ASSENTAMENTO DE TRAVES PARA VOLEIBOL,  TUBO 3 POL, REF. 401, GIRASSOL OU SIMILAR, INCLUSIVE PINTURA (SEDUC). - ONERADO</v>
          </cell>
          <cell r="C4106" t="str">
            <v>PAR</v>
          </cell>
          <cell r="D4106">
            <v>2294.1620130000001</v>
          </cell>
          <cell r="E4106">
            <v>1797.51</v>
          </cell>
        </row>
        <row r="4107">
          <cell r="A4107" t="str">
            <v>517.05.350</v>
          </cell>
          <cell r="B4107" t="str">
            <v>517.05.350 FORNECIMENTO E ASSENTAMENTO DE TABELA PARA BASQUETE (OFICIAL) REF. 420 COM ARO PARA TABELA REF. 422, GIRASSOL OU SIMILAR, INCLUSIVE PINTURA E TRANSPORTE PARA REGIAO METROPOLITANADO GRANDE RECIFE. ONERADO (EMLURB)</v>
          </cell>
          <cell r="C4107" t="str">
            <v>PAR</v>
          </cell>
          <cell r="D4107">
            <v>3788.0966890000004</v>
          </cell>
          <cell r="E4107">
            <v>2968.03</v>
          </cell>
        </row>
        <row r="4108">
          <cell r="A4108" t="str">
            <v>517.05.360</v>
          </cell>
          <cell r="B4108" t="str">
            <v>517.05.360 FORNECIMENTO E ASSENTAMENTO DE ESTRUTURA PARA BASQUETE FIXA REF. 430 E TABELA PARA BASQUETE(OFICIAL) REF.420 COM ARO PARA TABELA REF.422 GIRASSOL OU SIMILAR, INCLUSIVE PINTURA E TRANSPORTE PARA REGIAO METROPOLITANA DO GRANDE RECIFE. ONERADO (EMLURB)</v>
          </cell>
          <cell r="C4108" t="str">
            <v>PAR</v>
          </cell>
          <cell r="D4108">
            <v>10033.045351999999</v>
          </cell>
          <cell r="E4108">
            <v>7861.04</v>
          </cell>
        </row>
        <row r="4109">
          <cell r="A4109" t="str">
            <v>517.05.361</v>
          </cell>
          <cell r="B4109" t="str">
            <v>517.05.361 FORNECIMENTO E ASSENTAMENTO DE ESTRUTURA PARA BASQUETE FIXA REF. 430 E TABELA PARA BASQUETE (OFICIAL) REF.420 COM ARO PARA TABELA REF.422 GIRASSOL OU SIMILAR, INCLUSIVE PINTURA (SEDUC). - ONERADO</v>
          </cell>
          <cell r="C4109" t="str">
            <v>PAR</v>
          </cell>
          <cell r="D4109">
            <v>10033.045351999999</v>
          </cell>
          <cell r="E4109">
            <v>7861.04</v>
          </cell>
        </row>
        <row r="4110">
          <cell r="A4110" t="str">
            <v>517.05.366</v>
          </cell>
          <cell r="B4110" t="str">
            <v>517.05.366 FORNECIMENTO DE ESTRUTURA MÓVEL PARA TABELA DE BASQUETE EM TUBOS DE FERRO DIN 2440 3" E 2", SUPORTE PARA FIXAÇÃO DA TABELA EM CANTONEIRA L 2" X 1/4" ASTM A36, CONTRAPESO EM CHAPA ASTM A36, RODÍZIO DE FERRO FUNDIDO REVESTIDO COM POLIURETANO COM ROLDANA GIRATÓRIA E FREIO (2X) E RODIZIO FIXO (2X), AMBOS DE " E BASE PARA FIXAÇÃO DO RODIZIO EM BARRA CHATA 6" X 1/2" ASTM A36 E FIXAÇÃO DO SUPORTE DA TABELA COM PERFIL I 6" ASTM A36, CONFORME PROJETO ESTRUTURAL. SEM PINTURA. (SEDUC) - ONERADO</v>
          </cell>
          <cell r="C4110" t="str">
            <v>PAR</v>
          </cell>
          <cell r="D4110">
            <v>10400.121995</v>
          </cell>
          <cell r="E4110">
            <v>8148.65</v>
          </cell>
        </row>
        <row r="4111">
          <cell r="A4111" t="str">
            <v>517.05.370</v>
          </cell>
          <cell r="B4111" t="str">
            <v>517.05.370 FORNECIMENTO E ASSENTAMENTO DE MASTRO COM 5 MDE ALTURA REF. 530, GIRASSOL OU SIMILAR, INCLUSIVE PINTURA E TRANSPORTE PARA REGIAO METROPOLITANA DO GRANDE RECIFE. ONERADO (EMLURB)</v>
          </cell>
          <cell r="C4111" t="str">
            <v>Un</v>
          </cell>
          <cell r="D4111">
            <v>1291.5390220000002</v>
          </cell>
          <cell r="E4111">
            <v>1011.94</v>
          </cell>
        </row>
        <row r="4112">
          <cell r="A4112" t="str">
            <v>517.05.380</v>
          </cell>
          <cell r="B4112" t="str">
            <v>517.05.380 FORNECIMENTO E ASSENTAMENTO DE MASTRO COM 6 MDE ALTURA REF. 531, GIRASSOL OU SIMILAR, INCLUSIVE PINTURA E TRANSPORTE PARA REGIAO METROPOLITANA DO GRANDE RECIFE. ONERADO (EMLURB)</v>
          </cell>
          <cell r="C4112" t="str">
            <v>Un</v>
          </cell>
          <cell r="D4112">
            <v>1414.944469</v>
          </cell>
          <cell r="E4112">
            <v>1108.6300000000001</v>
          </cell>
        </row>
        <row r="4113">
          <cell r="A4113" t="str">
            <v>517.05.390</v>
          </cell>
          <cell r="B4113" t="str">
            <v>517.05.390 FORNECIMENTO E ASSENTAMENTO DE MASTRO COM 7 MDE ALTURA REF. 532, GIRASSOL OU SIMILAR, INCLUSIVE PINTURA E TRANSPORTE PARA REGIAO METROPOLITANA DO GRANDE RECIFE. ONERADO (EMLURB)</v>
          </cell>
          <cell r="C4113" t="str">
            <v>Un</v>
          </cell>
          <cell r="D4113">
            <v>1729.7183379999999</v>
          </cell>
          <cell r="E4113">
            <v>1355.26</v>
          </cell>
        </row>
        <row r="4114">
          <cell r="A4114" t="str">
            <v>517.05.400</v>
          </cell>
          <cell r="B4114" t="str">
            <v>517.05.400 FORNECIMENTO E ASSENTAMENTO DE MASTRO COM 8 MDE ALTURA REF. 533, GIRASSOL OU SIMILAR, INCLUSIVE PINTURA E TRANSPORTE PARA REGIAO METROPOLITANA DO GRANDE RECIFE. ONERADO (EMLURB)</v>
          </cell>
          <cell r="C4114" t="str">
            <v>Un</v>
          </cell>
          <cell r="D4114">
            <v>2069.5332130000002</v>
          </cell>
          <cell r="E4114">
            <v>1621.51</v>
          </cell>
        </row>
        <row r="4115">
          <cell r="A4115" t="str">
            <v>517.07.010</v>
          </cell>
          <cell r="B4115" t="str">
            <v>517.07.010 FORNECIMENTO E ASSENTAMENTO DE GRADIL E/OU PORTAO COM FERRAGENS, MODELO AV 31/2000-OP 01 INCLUSIVE APARELHAMENTO E PINTURA COM ESMALTE SINTETICO DUAS DEMAOS. ONERADO (EMLURB)</v>
          </cell>
          <cell r="C4115" t="str">
            <v>m2</v>
          </cell>
          <cell r="D4115">
            <v>688.05333000000007</v>
          </cell>
          <cell r="E4115">
            <v>539.1</v>
          </cell>
        </row>
        <row r="4116">
          <cell r="A4116" t="str">
            <v>517.07.020</v>
          </cell>
          <cell r="B4116" t="str">
            <v>517.07.020 FORNECIMENTO E ASSENTAMENTO DE GRADIL E/OU PORTAO COM FERRAGENS, MODELO AV 31/2000-OP 02 INCLUSIVE APARELHAMENTO E PINTURA COM ESMALTE SINTETICO DUAS DEMAOS. ONERADO (EMLURB)</v>
          </cell>
          <cell r="C4116" t="str">
            <v>m2</v>
          </cell>
          <cell r="D4116">
            <v>598.63575200000002</v>
          </cell>
          <cell r="E4116">
            <v>469.04</v>
          </cell>
        </row>
        <row r="4117">
          <cell r="A4117" t="str">
            <v>517.07.030</v>
          </cell>
          <cell r="B4117" t="str">
            <v>517.07.030 FORNECIMENTO E ASSENTAMENTO DE GRADIL E/OU PORTAO COM FERRAGENS, MODELO AV 31/2000-OP 03 INCLUSIVE APARELHAMENTO E PINTURA COM ESMALTE SINTETICO DUAS DEMAOS. ONERADO (EMLURB)</v>
          </cell>
          <cell r="C4117" t="str">
            <v>m2</v>
          </cell>
          <cell r="D4117">
            <v>652.29140399999994</v>
          </cell>
          <cell r="E4117">
            <v>511.08</v>
          </cell>
        </row>
        <row r="4118">
          <cell r="A4118" t="str">
            <v>517.07.055</v>
          </cell>
          <cell r="B4118" t="str">
            <v>517.07.055 FORNECIMENTO E INSTALACAO DE UM PORTAO DE CORRER/GRADIL SIGRADI OU EQUIVALENTE TECNICO FIO 5MM, MALHA 50 X 200MM, GALVANIZADO E COM PINTURA ELETROSTATICA COR VERDE, MEDINDO 3,50 X 2,43M DE ALTURA, INCLUINDO OS MONTANTES (60 X 40 X 1,25MM), PARA FIXACAO DO PORTAO. ONERADO - (SEDUC)</v>
          </cell>
          <cell r="C4118" t="str">
            <v>m2</v>
          </cell>
          <cell r="D4118">
            <v>419.73678100000001</v>
          </cell>
          <cell r="E4118">
            <v>328.87</v>
          </cell>
        </row>
        <row r="4119">
          <cell r="A4119" t="str">
            <v>517.07.100</v>
          </cell>
          <cell r="B4119" t="str">
            <v>517.07.100 FORNECIMENTO E INSTALACAO  DE ESTRUTURA METALICA DE ELEVACAO COM FECHAMENTO EM ALAMBRADO, NAS DIMENSOES: (11,70 x 12,50)m COM ALTURA DE 6,00m, INCLUSIVE ALAMBRADO.(SEDUC) - ONERADO</v>
          </cell>
          <cell r="C4119" t="str">
            <v>m2</v>
          </cell>
          <cell r="D4119">
            <v>323.01876700000003</v>
          </cell>
          <cell r="E4119">
            <v>253.09</v>
          </cell>
        </row>
        <row r="4120">
          <cell r="A4120" t="str">
            <v>517.07.102</v>
          </cell>
          <cell r="B4120" t="str">
            <v>517.07.102  FORNECIMENTO E INSTALACAO DE RAMPA METALICA. (SEDUC) - ONERADO</v>
          </cell>
          <cell r="C4120" t="str">
            <v>m2</v>
          </cell>
          <cell r="D4120">
            <v>1194.8848230000001</v>
          </cell>
          <cell r="E4120">
            <v>936.21</v>
          </cell>
        </row>
        <row r="4121">
          <cell r="A4121" t="str">
            <v>517.07.103</v>
          </cell>
          <cell r="B4121" t="str">
            <v>517.07.103  FORNECIMENTO E INSTALACAO DE PEITORIL EM TUBO DE FERRO DE 4". (SEDUC) - ONERADO</v>
          </cell>
          <cell r="C4121" t="str">
            <v>m</v>
          </cell>
          <cell r="D4121">
            <v>140.21431799999999</v>
          </cell>
          <cell r="E4121">
            <v>109.86</v>
          </cell>
        </row>
        <row r="4122">
          <cell r="A4122" t="str">
            <v>517.08.010</v>
          </cell>
          <cell r="B4122" t="str">
            <v>517.08.010 FORNECIMENTO E ASSENTAMENTO DE CAIXA PRE-MOLDADA PARA AR CONDICIONADO, CAPACIDADE 7000 BTU TIPO PADRAO (ABERTA). ONERADO (EMLURB)</v>
          </cell>
          <cell r="C4122" t="str">
            <v>Un</v>
          </cell>
          <cell r="D4122">
            <v>256.26827700000001</v>
          </cell>
          <cell r="E4122">
            <v>200.79</v>
          </cell>
        </row>
        <row r="4123">
          <cell r="A4123" t="str">
            <v>517.08.020</v>
          </cell>
          <cell r="B4123" t="str">
            <v>517.08.020 FORNECIMENTO E ASSENTAMENTO DE CAIXA PRE-MOLDADA PARA AR CONDICIONADO, CAPACIDADE 10000/12000 BTU, TIPO PADRAO (ABERTA). ONERADO (EMLURB)</v>
          </cell>
          <cell r="C4123" t="str">
            <v>Un</v>
          </cell>
          <cell r="D4123">
            <v>317.07120900000001</v>
          </cell>
          <cell r="E4123">
            <v>248.43</v>
          </cell>
        </row>
        <row r="4124">
          <cell r="A4124" t="str">
            <v>517.08.021</v>
          </cell>
          <cell r="B4124" t="str">
            <v>517.08.021 FORNECIMENTO E ASSENTAMENTO DE CAIXA PRE-MOLDADA DE CONCRETO PARA AR CONDICIONADO, CAPACIDADE 10000/21000 BTU´S 82X56X73CM - FECHADA - TECNOFORM OU SIMILAR - ONERADO (SEDUC).</v>
          </cell>
          <cell r="C4124" t="str">
            <v>Un</v>
          </cell>
          <cell r="D4124">
            <v>281.73046199999999</v>
          </cell>
          <cell r="E4124">
            <v>220.74</v>
          </cell>
        </row>
        <row r="4125">
          <cell r="A4125" t="str">
            <v>517.08.030</v>
          </cell>
          <cell r="B4125" t="str">
            <v>517.08.030 FORNECIMENTO E ASSENTAMENTO DE CAIXA PRE-MOLDADA PARA AR CONDICIONADO, CAPACIDADE 21000 BTU TIPO PADRAO (ABERTA). ONERADO (EMLURB)</v>
          </cell>
          <cell r="C4125" t="str">
            <v>Un</v>
          </cell>
          <cell r="D4125">
            <v>371.44158899999996</v>
          </cell>
          <cell r="E4125">
            <v>291.02999999999997</v>
          </cell>
        </row>
        <row r="4126">
          <cell r="A4126" t="str">
            <v>517.10.010</v>
          </cell>
          <cell r="B4126" t="str">
            <v>517.10.010 FORNECIMENTO E INSTALACAO DE TELA DE NYLON PARA COBERTURA DE QUADRA,MALHA 10 X 10CM, FIO 30 X 36 GROSSO NA COR VERDE INCLUSIVE CABO DE ACO DE 1/8" TRANVERSAL A CADA 2,00M, PRESILHAS E ESTICADORES (SEDUC). - ONERADO</v>
          </cell>
          <cell r="C4126" t="str">
            <v>m2</v>
          </cell>
          <cell r="D4126">
            <v>55.940228999999995</v>
          </cell>
          <cell r="E4126">
            <v>43.83</v>
          </cell>
        </row>
        <row r="4127">
          <cell r="A4127" t="str">
            <v>517.10.015</v>
          </cell>
          <cell r="B4127" t="str">
            <v>517.10.015 FORNECIMENTO E ASSENTAMENTO DE CAIXA PRE-MOLDADA DE CONCRETO PARA AR CONDICIONADO, CAPACIDADE 10000/21000 BTU´S 82X56X73CM - FECHADA - TECNOFORM OU SIMILAR (SEDUC). - ONERADO</v>
          </cell>
          <cell r="C4127" t="str">
            <v>Un</v>
          </cell>
          <cell r="D4127">
            <v>2710.0316049999997</v>
          </cell>
          <cell r="E4127">
            <v>2123.35</v>
          </cell>
        </row>
        <row r="4128">
          <cell r="A4128" t="str">
            <v>517.10.050</v>
          </cell>
          <cell r="B4128" t="str">
            <v>517.10.050 FORNECIMENTO E INSTALACAO DE PLACA MEDINDO 0,60X0,13M EM PVC EXPANDIDO DE 4MM PARA ALICACAO DE VINIL ADESIVO CALANDRADO IMPRESSO PELO SISTEMA DIGITAL, DETALHES LATERAIS EM PVC DE 8MM COM APLICACAO DE TINTA VINILICA NAS CORES INDICADAS, INSTALADA COM UTILIZACAO DE FITA VHB 3M DUPLA FACE - ONERADO</v>
          </cell>
          <cell r="C4128" t="str">
            <v>Un</v>
          </cell>
          <cell r="D4128">
            <v>57.765338</v>
          </cell>
          <cell r="E4128">
            <v>45.26</v>
          </cell>
        </row>
        <row r="4129">
          <cell r="A4129" t="str">
            <v>517.10.060</v>
          </cell>
          <cell r="B4129" t="str">
            <v>517.10.060 SERVICOS DE CONFECCAO E INSTALACAO DE PAINEL MEDINDO 2,40M X 1,60M, UNIFACE, ESTRUTURA COM 5CM DE ESPESSURA EM TUBO 20 X 20 PARA REVESTIMENTO DE CHAPA DE ALUMINIO COMPOSTA (ACM) DE 3MM NA COR AZUL E BRANCA. SERVICOS DE CONFECCAO E INSTALACAO DE CONJUNTOS DE LETRAS TIPO CAIXA COM 2CM DE ESPESSURA EM CHAPA DE PVC DE 20MM COM RECORTE EM EQUIPAMENTO TIPO ROUTER E PINTURA NA COR BRANCAE AZUL, FORMANDO "ETE - ESCOLA TECNICA ESTADUAL - NOME DA ESCOLA". SERVICOS DE INSTALACAO DE ILUMINACAO COMPOSTA DE 02 PROJETORES DE LED DE 20W, INSTALADOS NO PAINEL ATRAVES DE ESTRUTURA METALICA CURVADA. INSTALADA NO LOCAL.. (SEDUC) - ONERADO</v>
          </cell>
          <cell r="C4129" t="str">
            <v>Un</v>
          </cell>
          <cell r="D4129" t="e">
            <v>#VALUE!</v>
          </cell>
          <cell r="E4129" t="str">
            <v/>
          </cell>
        </row>
        <row r="4130">
          <cell r="A4130" t="str">
            <v>517.10.070</v>
          </cell>
          <cell r="B4130" t="str">
            <v>517.10.070 SERVICOS DE RECUPERACAO DE PAINEL MEDINDO 4,00M X 2,40M, DUPLA FACE, INCLUINDO A IMPRESSAO DE 02 LONAS PELO SISTEMA DIGITAL, SUBSTITUICAO DOS PROJETORES POR LED DE 30W, PINTURA DA ESTRUTURA E DO POSTE. PARA REALIZACAO DOS SERVICOS SERA NECESSARIO O USO DE EQUIPAMENTO TIPO MUNCK. (SEDUC) - ONERADO</v>
          </cell>
          <cell r="C4130" t="str">
            <v>Un</v>
          </cell>
          <cell r="D4130" t="e">
            <v>#VALUE!</v>
          </cell>
          <cell r="E4130" t="str">
            <v/>
          </cell>
        </row>
        <row r="4131">
          <cell r="A4131" t="str">
            <v>517.10.071</v>
          </cell>
          <cell r="B4131" t="str">
            <v>517.10.071 SERVICOS DE RECUPERACAO DE PAINEL DE FACHADA MEDINDO 6,00M X 3,60M, UNIFACE, INCLUINDO A SUBSTITUICAO DOS ACRILICOS DANIFICADOS, REVISAO DE TODA PARTE ELETRICA COM SUBSTITUICAO TOTAL DOS MATERIAIS, PINTURA E LIMPEZA DA ESTRUTURA (SEDUC) - ONERADO</v>
          </cell>
          <cell r="C4131" t="str">
            <v>Un</v>
          </cell>
          <cell r="D4131" t="e">
            <v>#VALUE!</v>
          </cell>
          <cell r="E4131" t="str">
            <v/>
          </cell>
        </row>
        <row r="4132">
          <cell r="A4132" t="str">
            <v>517.10.080</v>
          </cell>
          <cell r="B4132" t="str">
            <v>517.10.080 INSTALAÇÃO DE ENCAIXE DE ATLETISMO PARA SALTO COM VARA COM TAMPA E SUPORTE INFERIOR PARA DRENAGEM. FABRICADO EM ACO INOX. COMPRIMENTO DE 1,08 METROS, COM SUPORTE INFERIOR PARA DRENAGEM, INCLUSIVE FORNECIMENTO DE MATERIAL, CERTIFICADO PELA WORLD ATHLETICS  - ONERADO (SEDUC)</v>
          </cell>
          <cell r="C4132" t="str">
            <v>Un</v>
          </cell>
          <cell r="D4132" t="e">
            <v>#VALUE!</v>
          </cell>
          <cell r="E4132" t="str">
            <v/>
          </cell>
        </row>
        <row r="4133">
          <cell r="A4133" t="str">
            <v>517.10.081</v>
          </cell>
          <cell r="B4133" t="str">
            <v>517.10.081 INSTALAÇÃO DE SISTEMA COMPLETO DE TABUA DE IMPULSAO DE ATLETISMO, PARA COMPETICAO PARA SALTO LONGO-TRIPLO, PRONTO PARA INSTALACAO EM PISTA, DUAS TABUAS INDICADORAS DE TREINAMENTO E PLASTICINA, PARA COMPETICOES, UMA TABUA INDICADORA PARA TREINAMENTO, BASE DE MADEIRA DE LEI, COM  ESTRUTURA REQUADRO DE AÇO INOX,  MATERIAIS DE DRENAGEM, PARA EVITAR O ACUMULO DE AGUA NO EQUIPAMENTO, ESPATULA PARA FACIL COLOCACAO DE PLASTICINA COM 300 GRAMAS, INCLUSIVE FORNECIMENTO DE MATERIAL, CERTIFICADO PELA WORLD ATHLETICS   - ONERADO (SEDUC)</v>
          </cell>
          <cell r="C4133" t="str">
            <v>Un</v>
          </cell>
          <cell r="D4133" t="e">
            <v>#VALUE!</v>
          </cell>
          <cell r="E4133" t="str">
            <v/>
          </cell>
        </row>
        <row r="4134">
          <cell r="A4134" t="str">
            <v>517.10.082</v>
          </cell>
          <cell r="B4134" t="str">
            <v>517.10.082   INSTALAÇÃO DE OBSTACULO DE ATLETISMO STEEPLECHASE PARA FOSSO 3,66M AJUSTAVEL. APROPRIADO PARA PROVAS DE CORRIDAS COM OBSTACULOS. MODELO FIXO, PARA FOSSO, COM SUPORTE PARA FIXACAO NO SOLO, FABRICADO EM TUBOS DE ACO QUADRADOS. TRAVESSAO DE 100 MM X 100 MM COBERTO COM MADEIRA DE ALTA RESISTENCIA, COM PINTURA DE POLIURETANO, ACABAMENTO DURADOURO, COM SISTEMA DE ALTURA REGULAVEL DE ATE TRES NIVEIS, INCLUSIVE FORNECIMENTO DE MATERIAL, CERTIFICADO PELA WORLD ATHLETICS. - ONERADO (SEDUC)</v>
          </cell>
          <cell r="C4134" t="str">
            <v>Un</v>
          </cell>
          <cell r="D4134" t="e">
            <v>#VALUE!</v>
          </cell>
          <cell r="E4134" t="str">
            <v/>
          </cell>
        </row>
        <row r="4135">
          <cell r="A4135" t="str">
            <v>517.10.090</v>
          </cell>
          <cell r="B4135" t="str">
            <v>517.10.090 INSTALAÇÃO DE CIRCULO DE LANÇAMENTO DE DISCO, FEITO DE ACO GALVANIZADO COM PINTURA A PO DE ALTA RESISTENCIA. DIAMETRO DE 2,50 M. DESMONTAVEL EM QUATRO ELEMENTOS. ESTRUTURA CENTRAL FORMADA POR 16 BARRAS DE FERRO DE 5/8" DE ESPESSURA COM UM QUADRADO NO CENTRO PARA MELHOR ESTABILIDADE, INCLUSIVE FORNECIMENTO DE MATERIAL, CERTIFICADO PELA WORLD ATHLETICS  - ONERADO (SEDUC)</v>
          </cell>
          <cell r="C4135" t="str">
            <v>Un</v>
          </cell>
          <cell r="D4135" t="e">
            <v>#VALUE!</v>
          </cell>
          <cell r="E4135" t="str">
            <v/>
          </cell>
        </row>
        <row r="4136">
          <cell r="A4136" t="str">
            <v>517.10.091</v>
          </cell>
          <cell r="B4136" t="str">
            <v>517.10.091 INSTALAÇÃO DE CONVERSOR/REDUTOR DE DIAMETRO PARA LANCAMENTO DE DISCO DE 2,135M, FEITO DE ACO GALVANIZADO COM PINTURA A PO DE ALTA RESISTENCIA, DESMONTAVEL EM QUATRO ELEMENTOS, INCLUSIVE FORNECIMENTO DE MATERIAL, CERTIFICADO PELA WORLD ATHLETICS - ONERADO (SEDUC)</v>
          </cell>
          <cell r="C4136" t="str">
            <v>m2</v>
          </cell>
          <cell r="D4136" t="e">
            <v>#VALUE!</v>
          </cell>
          <cell r="E4136" t="str">
            <v/>
          </cell>
        </row>
        <row r="4137">
          <cell r="A4137" t="str">
            <v>517.10.092</v>
          </cell>
          <cell r="B4137" t="str">
            <v>517.10.092 INSTALAÇÃO DE CIRCULO DE LANÇAMENTO DE PESO, DE DIAMETRO DE 2,135m, FEITO DE ACO GALVANIZADO COM PINTURA A PO DE ALTA RESISTENCIA, DESMONTAVEL EM QUATRO ELEMENTOS, COM ESTRUTURA CENTRAL FORMADA POR 16 BARRAS DE FERRO DE 5/8" DE ESPESSURA COM UM QUADRADO NO CENTRO PARA MELHOR ESTABILIDADE, INCLUSIVE FORNECIMENTO DE MATERIAL, CERTIFICADO PELA WORLD ATHLETICS - ONERADO (SEDUC)</v>
          </cell>
          <cell r="C4137" t="str">
            <v>Un</v>
          </cell>
          <cell r="D4137" t="e">
            <v>#VALUE!</v>
          </cell>
          <cell r="E4137" t="str">
            <v/>
          </cell>
        </row>
        <row r="4138">
          <cell r="A4138" t="str">
            <v>517.10.100</v>
          </cell>
          <cell r="B4138" t="str">
            <v>517.10.100   INSTALAÇÃO DE SUPORTE e TRANSPORTE DE PESOS DE ATLETISMO, MINIMO DE 20 PESOS,  FABRICADO EM ACO TUBULAR DE ALTA RESISTÊNCIA, RODAS GIRATÓRIAS, PINTURA A PÓ, RESISTENTE A CORROSAO, IMPACTO, AÇÃO QUIMICA, ETC, INCLUSIVE FORNECIMENTO DE MATERIAL, CERTIFICADO PELA WORLD ATHLETICS  - ONERADO (SEDUC)</v>
          </cell>
          <cell r="C4138" t="str">
            <v>Un</v>
          </cell>
          <cell r="D4138" t="e">
            <v>#VALUE!</v>
          </cell>
          <cell r="E4138" t="str">
            <v/>
          </cell>
        </row>
        <row r="4139">
          <cell r="A4139" t="str">
            <v>517.10.400</v>
          </cell>
          <cell r="B4139" t="str">
            <v>517.10.400 INSTALAÇÃO DE BORDA-GUIA DE ALUMINIO PARA TRAÇADO INTERNO DA PISTA, FABRICADA EM ALUMINIO DE GROSSO CALIBRE, PINTURA ELETROSTÁTICA A PÓ NA COR BRANCA. SUSPENSO A 1 CM DA SUPERFICIE DA PISTA PARA RÁPIDA DRENAGEM, INCLUSIVE FORNECIMENTO DE MATERIAL, CERTIFICADO PELA WORLD ATHLETICS - ONERADO (SEDUC).</v>
          </cell>
          <cell r="C4139" t="str">
            <v>m</v>
          </cell>
          <cell r="D4139" t="e">
            <v>#VALUE!</v>
          </cell>
          <cell r="E4139" t="str">
            <v/>
          </cell>
        </row>
        <row r="4140">
          <cell r="A4140" t="str">
            <v>517.50.001</v>
          </cell>
          <cell r="B4140" t="str">
            <v>98504 PLANTIO DE GRAMA EM PLACAS. AF_05/2018. (SINAPI-2021) - ONERADO</v>
          </cell>
          <cell r="C4140" t="str">
            <v>m2</v>
          </cell>
          <cell r="D4140">
            <v>13.809566</v>
          </cell>
          <cell r="E4140">
            <v>10.82</v>
          </cell>
        </row>
        <row r="4141">
          <cell r="A4141" t="str">
            <v>517.50.002</v>
          </cell>
          <cell r="B4141" t="str">
            <v>92396 EXECUCAO DE PASSEIO EM PISO INTERTRAVADO, COM BLOCO RETANGULAR COR NATURAL DE 20 X 10 CM, ESPESSURA 6 CM. (SINAPI-2021) - ONERADO</v>
          </cell>
          <cell r="C4141" t="str">
            <v>m2</v>
          </cell>
          <cell r="D4141">
            <v>69.366905000000003</v>
          </cell>
          <cell r="E4141">
            <v>54.35</v>
          </cell>
        </row>
        <row r="4142">
          <cell r="A4142" t="str">
            <v>517.50.003</v>
          </cell>
          <cell r="B4142" t="str">
            <v>94263 GUIA (MEIO-FIO) CONCRETO, MOLDADA  IN LOCO  EM TRECHO RETO COM EXTRUSORA, 13 CM BASE X 22 CM ALTURA. (SINAPI-2021) - ONERADO</v>
          </cell>
          <cell r="C4142" t="str">
            <v>m</v>
          </cell>
          <cell r="D4142">
            <v>31.550135999999998</v>
          </cell>
          <cell r="E4142">
            <v>24.72</v>
          </cell>
        </row>
        <row r="4143">
          <cell r="A4143" t="str">
            <v>517.05.301</v>
          </cell>
          <cell r="B4143" t="str">
            <v>517.05.301 FORNECIMENTO E FIXACAO DE ABRACADEIRA METALICA TIPO "U", PARA TUBO DE 3", FIXADA EM CONCRETO ATRAVES DE DOIS CHUMBADORES TIPO PARABOLT EXPANSIVO COM PARAFUSO GALVANIZADO 3/8" E COMPRIMENTO 75MM - ONERADO (SEDUC).</v>
          </cell>
          <cell r="C4143" t="str">
            <v>Cj</v>
          </cell>
          <cell r="D4143">
            <v>23.994440000000001</v>
          </cell>
          <cell r="E4143">
            <v>18.8</v>
          </cell>
        </row>
        <row r="4144">
          <cell r="A4144" t="str">
            <v>517.05.340</v>
          </cell>
          <cell r="B4144" t="str">
            <v>517.05.340 FORNECIMENTO E ASSENTAMENTO DE TRAVES PARA VOLEIBOL,  TUBO 3 POL, REF. 401, GIRASSOL OU SIMILAR, INCLUSIVE PINTURA E TRANSPORTE PARA REGIAO METROPOLITANA DO GRANDE RECIFE. ONERADO (EMLURB)</v>
          </cell>
          <cell r="C4144" t="str">
            <v>PAR</v>
          </cell>
          <cell r="D4144">
            <v>2294.1620130000001</v>
          </cell>
          <cell r="E4144">
            <v>1797.51</v>
          </cell>
        </row>
        <row r="4145">
          <cell r="A4145" t="str">
            <v>517.05.360</v>
          </cell>
          <cell r="B4145" t="str">
            <v>517.05.360 FORNECIMENTO E ASSENTAMENTO DE ESTRUTURA PARA BASQUETE FIXA REF. 430 E TABELA PARA BASQUETE(OFICIAL) REF.420 COM ARO PARA TABELA REF.422 GIRASSOL OU SIMILAR, INCLUSIVE PINTURA E TRANSPORTE PARA REGIAO METROPOLITANA DO GRANDE RECIFE. ONERADO (EMLURB)</v>
          </cell>
          <cell r="C4145" t="str">
            <v>PAR</v>
          </cell>
          <cell r="D4145">
            <v>10033.045351999999</v>
          </cell>
          <cell r="E4145">
            <v>7861.04</v>
          </cell>
        </row>
        <row r="4146">
          <cell r="A4146" t="str">
            <v>518.00.000</v>
          </cell>
          <cell r="B4146" t="str">
            <v>518 INSTALAÇÕES ELÉTRICAS - ONERADO</v>
          </cell>
          <cell r="D4146">
            <v>0</v>
          </cell>
        </row>
        <row r="4147">
          <cell r="A4147" t="str">
            <v>518.01.010</v>
          </cell>
          <cell r="B4147" t="str">
            <v>518.01.010 FORNECIMENTO E COLOCACAO DE CABO DE COBRE, FLEXIVEL, CLASSE 4 OU 5, ISOLACAO EM PVC/A, ANTICHAMA BWF-B, COBERTURA PVC-ST1,ANTICHAMA BWF-B, 1 CONDUTOR, 450/750V, SECAO NOMINAL 35 MM2, PARA DISTRIBUICAO - ONERADO (SEDUC).</v>
          </cell>
          <cell r="C4147" t="str">
            <v>m</v>
          </cell>
          <cell r="D4147">
            <v>48.052695</v>
          </cell>
          <cell r="E4147">
            <v>37.65</v>
          </cell>
        </row>
        <row r="4148">
          <cell r="A4148" t="str">
            <v>518.01.020</v>
          </cell>
          <cell r="B4148" t="str">
            <v>518.01.020 FORNECIMENTO E COLOCACAO DE CABO DE COBRE, FLEXIVEL, CLASSE 4 OU 5, ISOLACAO EM PVC/A, ANTICHAMA BWF-B, COBERTURA PVC-ST1,ANTICHAMA BWF-B, 1 CONDUTOR, 0,6/1 KV, SECAONOMINAL 185 MM2, PARA DISTRIBUICAO - ONERADO (SEDUC).</v>
          </cell>
          <cell r="C4148" t="str">
            <v>m</v>
          </cell>
          <cell r="D4148">
            <v>244.97302199999999</v>
          </cell>
          <cell r="E4148">
            <v>191.94</v>
          </cell>
        </row>
        <row r="4149">
          <cell r="A4149" t="str">
            <v>518.01.030</v>
          </cell>
          <cell r="B4149" t="str">
            <v>518.01.030 CABO DE COBRE,  TEMPERA MEIO-DURO, ENCORDOAMENTO CLASSE 2, COM COBERTURA DE PVC, TIPO WPP,  S.M. - 10 MM2, INCLUSIVE ASSENTAMENTO. ONERADO (EMLURB)</v>
          </cell>
          <cell r="C4149" t="str">
            <v>m</v>
          </cell>
          <cell r="D4149">
            <v>18.148986000000001</v>
          </cell>
          <cell r="E4149">
            <v>14.22</v>
          </cell>
        </row>
        <row r="4150">
          <cell r="A4150" t="str">
            <v>518.01.040</v>
          </cell>
          <cell r="B4150" t="str">
            <v>518.01.040 CABO DE COBRE,  TEMPERA MEIO-DURO, ENCORDOAMENTO CLASSE 2, COM COBERTURA DE PVC, TIPO WPP,  S.M. - 16 MM2, INCLUSIVE ASSENTAMENTO. ONERADO (EMLURB)</v>
          </cell>
          <cell r="C4150" t="str">
            <v>m</v>
          </cell>
          <cell r="D4150">
            <v>24.262463</v>
          </cell>
          <cell r="E4150">
            <v>19.010000000000002</v>
          </cell>
        </row>
        <row r="4151">
          <cell r="A4151" t="str">
            <v>518.01.050</v>
          </cell>
          <cell r="B4151" t="str">
            <v>518.01.050 CABO DE COBRE,  TEMPERA MEIO DURO, ENCORDOAMENTO CLASSE 2, COM COBERTURA DE PVC, TIPO WPP,  S.M. - 25 MM2, INCLUSIVE ASSENTAMENTO. ONERADO (EMLURB)</v>
          </cell>
          <cell r="C4151" t="str">
            <v>m</v>
          </cell>
          <cell r="D4151">
            <v>31.894736999999999</v>
          </cell>
          <cell r="E4151">
            <v>24.99</v>
          </cell>
        </row>
        <row r="4152">
          <cell r="A4152" t="str">
            <v>518.02.020</v>
          </cell>
          <cell r="B4152" t="str">
            <v>518.02.020 POSTE DE CONCRETO SECCAO DUPLO T, 100/8, COM ENGASTAMENTO DIRETO NO SOLO DE 1,40 M, INCLUSIVE COLOCACAO. ONERADO (EMLURB)</v>
          </cell>
          <cell r="C4152" t="str">
            <v>Un</v>
          </cell>
          <cell r="D4152">
            <v>849.09686399999998</v>
          </cell>
          <cell r="E4152">
            <v>665.28</v>
          </cell>
        </row>
        <row r="4153">
          <cell r="A4153" t="str">
            <v>518.02.021</v>
          </cell>
          <cell r="B4153" t="str">
            <v>518.02.021 COLOCAÇÃO DE POSTE DE CONCRETO TIPO DUPLO T COM 8M DE ALTURA, CONSIDERANDO ENGASTAMENTO DIRETO NO SOLO DE 1,4 M, SEM FORNECIMENTO DO POSTE  - ONERADO (SEDUC).</v>
          </cell>
          <cell r="C4153" t="str">
            <v>Un</v>
          </cell>
          <cell r="D4153">
            <v>309.50274999999999</v>
          </cell>
          <cell r="E4153">
            <v>242.5</v>
          </cell>
        </row>
        <row r="4154">
          <cell r="A4154" t="str">
            <v>518.02.025</v>
          </cell>
          <cell r="B4154" t="str">
            <v>518.02.025 POSTE DE CONCRETO SECCAO DUPLO T, 150/8, COM ENGASTAMENTO DIRETO NO SOLO DE 1.40M, INCLUSIVE COLOCACAO. ONERADO (EMLURB)</v>
          </cell>
          <cell r="C4154" t="str">
            <v>Un</v>
          </cell>
          <cell r="D4154">
            <v>938.51444200000003</v>
          </cell>
          <cell r="E4154">
            <v>735.34</v>
          </cell>
        </row>
        <row r="4155">
          <cell r="A4155" t="str">
            <v>518.02.031</v>
          </cell>
          <cell r="B4155" t="str">
            <v>518.02.031 POSTE DE CONCRETO SECCAO DUPLO T, 200/9, COM ENGASTAMENTO DIRETO NO SOLO DE 1,40 M, INCLUSIVE COLOCACAO. ONERADO (EMLURB)</v>
          </cell>
          <cell r="C4155" t="str">
            <v>Un</v>
          </cell>
          <cell r="D4155">
            <v>1314.0912429999998</v>
          </cell>
          <cell r="E4155">
            <v>1029.6099999999999</v>
          </cell>
        </row>
        <row r="4156">
          <cell r="A4156" t="str">
            <v>518.02.040</v>
          </cell>
          <cell r="B4156" t="str">
            <v>518.02.040 POSTE DE CONCRETO SECCAO DUPLO T, 200/12, COM ENGASTAMENTO DIRETO NO SOLO DE 1,80 M, INCLUSIVE COLOCACAO. ONERADO (EMLURB)</v>
          </cell>
          <cell r="C4156" t="str">
            <v>Un</v>
          </cell>
          <cell r="D4156">
            <v>1554.1122210000001</v>
          </cell>
          <cell r="E4156">
            <v>1217.67</v>
          </cell>
        </row>
        <row r="4157">
          <cell r="A4157" t="str">
            <v>518.02.046</v>
          </cell>
          <cell r="B4157" t="str">
            <v>518.02.046 POSTE DE CONCRETO SECCAO DUPLO T, 300/9, COM ENGASTAMENTO DIRETO NO SOLO DE 1,40 M, INCLUSIVE COLOCACAO.ONERADO (EMLURB)</v>
          </cell>
          <cell r="C4157" t="str">
            <v>Un</v>
          </cell>
          <cell r="D4157">
            <v>1510.8328879999999</v>
          </cell>
          <cell r="E4157">
            <v>1183.76</v>
          </cell>
        </row>
        <row r="4158">
          <cell r="A4158" t="str">
            <v>518.02.047</v>
          </cell>
          <cell r="B4158" t="str">
            <v>518.02.047 POSTE DE CONCRETO SECCAO DUPLO T , 300/10, COM ENGASTAMENTO DIRETO NO SOLO DE 1,60 M, INCLUSIVE COLOCACAO - ONERADO (SEDUC) .</v>
          </cell>
          <cell r="C4158" t="str">
            <v>Un</v>
          </cell>
          <cell r="D4158">
            <v>1500.788407</v>
          </cell>
          <cell r="E4158">
            <v>1175.8900000000001</v>
          </cell>
        </row>
        <row r="4159">
          <cell r="A4159" t="str">
            <v>518.02.050</v>
          </cell>
          <cell r="B4159" t="str">
            <v>518.02.050 POSTE DE CONCRETO SECCAO DUPLO T, 300/12, COM ENGASTAMENTO DIRETO NO SOLO DE 1,80 M, INCLUSIVE COLOCACAO. ONERADO (EMLURB)</v>
          </cell>
          <cell r="C4159" t="str">
            <v>Un</v>
          </cell>
          <cell r="D4159">
            <v>1775.8821090000001</v>
          </cell>
          <cell r="E4159">
            <v>1391.43</v>
          </cell>
        </row>
        <row r="4160">
          <cell r="A4160" t="str">
            <v>518.02.054</v>
          </cell>
          <cell r="B4160" t="str">
            <v>518.02.054 POSTE DE CONCRETO CONICO 200/10, COM ENGASTAMENTO DIRETO NO SOLO DE 1,60M, INCLUSIVE COLOCACAO. ONERADO (EMLURB)</v>
          </cell>
          <cell r="C4160" t="str">
            <v>Un</v>
          </cell>
          <cell r="D4160">
            <v>1750.483739</v>
          </cell>
          <cell r="E4160">
            <v>1371.53</v>
          </cell>
        </row>
        <row r="4161">
          <cell r="A4161" t="str">
            <v>518.02.056</v>
          </cell>
          <cell r="B4161" t="str">
            <v>518.02.056 POSTE DE CONCRETO CONICO 200/12, COM ENGASTAMENTO DIRETO NO SOLO DE 1,80M, INCLUSIVE COLOCACAO. ONERADO (EMLURB)</v>
          </cell>
          <cell r="C4161" t="str">
            <v>Un</v>
          </cell>
          <cell r="D4161">
            <v>2519.8884309999999</v>
          </cell>
          <cell r="E4161">
            <v>1974.37</v>
          </cell>
        </row>
        <row r="4162">
          <cell r="A4162" t="str">
            <v>518.02.058</v>
          </cell>
          <cell r="B4162" t="str">
            <v>518.02.058 POSTE DE CONCRETO CONICO 200/14, COM ENGASTAMENTO DIRETO NO SOLO DE 2,00M, INCLUSIVE COLOCACAO. ONERADO (EMLURB)</v>
          </cell>
          <cell r="C4162" t="str">
            <v>Un</v>
          </cell>
          <cell r="D4162">
            <v>2680.8553869999996</v>
          </cell>
          <cell r="E4162">
            <v>2100.4899999999998</v>
          </cell>
        </row>
        <row r="4163">
          <cell r="A4163" t="str">
            <v>518.02.060</v>
          </cell>
          <cell r="B4163" t="str">
            <v>518.02.060 POSTE DE CONCRETO CONICO 200/17, COM ENGASTAMENTO DIRETO NO SOLO DE 2.30M, INCLUSIVE COLOCACAO. ONERADO (EMLURB)</v>
          </cell>
          <cell r="C4163" t="str">
            <v>Un</v>
          </cell>
          <cell r="D4163">
            <v>4040.2425170000001</v>
          </cell>
          <cell r="E4163">
            <v>3165.59</v>
          </cell>
        </row>
        <row r="4164">
          <cell r="A4164" t="str">
            <v>518.02.072</v>
          </cell>
          <cell r="B4164" t="str">
            <v>518.02.072 POSTE RETO GALV. A FOGO COM 3.00M, FLANGEADO, 02 ESTAGIOS COM 0.50M - 165.10MM DOTADO DE JANELA E ALOJAMENTO PARA EQUIPAMENTO, INCLUSIVE CHUMBADORES E COLOCACAO. ONERADO (EMLURB)</v>
          </cell>
          <cell r="C4164" t="str">
            <v>Un</v>
          </cell>
          <cell r="D4164">
            <v>1382.7051309999999</v>
          </cell>
          <cell r="E4164">
            <v>1083.3699999999999</v>
          </cell>
        </row>
        <row r="4165">
          <cell r="A4165" t="str">
            <v>518.02.079</v>
          </cell>
          <cell r="B4165" t="str">
            <v>518.02.079 POSTE RETO GALV.A FOGO COM 10M DE ALTURA, FLANGEADO, INCLUSIVE CHUMBADORES E COLOCACAO. ONERADO (EMLURB)</v>
          </cell>
          <cell r="C4165" t="str">
            <v>Un</v>
          </cell>
          <cell r="D4165">
            <v>4661.7368020000004</v>
          </cell>
          <cell r="E4165">
            <v>3652.54</v>
          </cell>
        </row>
        <row r="4166">
          <cell r="A4166" t="str">
            <v>518.02.082</v>
          </cell>
          <cell r="B4166" t="str">
            <v>518.02.082 POSTE RETO GALV. A FOGO COM 12 M DE ALTURA,  FLANGEADO, INCLUSIVE CHUMBADORES E COLOCACAO. ONERADO (EMLURB)</v>
          </cell>
          <cell r="C4166" t="str">
            <v>Un</v>
          </cell>
          <cell r="D4166">
            <v>5392.8652570000004</v>
          </cell>
          <cell r="E4166">
            <v>4225.3900000000003</v>
          </cell>
        </row>
        <row r="4167">
          <cell r="A4167" t="str">
            <v>518.02.084</v>
          </cell>
          <cell r="B4167" t="str">
            <v>518.02.084 POSTE RETO GALV. A FOGO COM 14 M DE ALTURA,  FLANGEADO, INCLUSIVE CHUMBADORES E COLOCACAO. ONERADO (EMLURB)</v>
          </cell>
          <cell r="C4167" t="str">
            <v>Un</v>
          </cell>
          <cell r="D4167">
            <v>7728.9792510000007</v>
          </cell>
          <cell r="E4167">
            <v>6055.77</v>
          </cell>
        </row>
        <row r="4168">
          <cell r="A4168" t="str">
            <v>518.02.085</v>
          </cell>
          <cell r="B4168" t="str">
            <v>518.02.085 POSTE RETO GALV. A FOGO, COM 15.00M DE ALTURA FLANGEADO, INCLUSIVE CHUMBADORES E COLOCACAO. ONERADO (EMLURB)</v>
          </cell>
          <cell r="C4168" t="str">
            <v>Un</v>
          </cell>
          <cell r="D4168">
            <v>8160.8919340000002</v>
          </cell>
          <cell r="E4168">
            <v>6394.18</v>
          </cell>
        </row>
        <row r="4169">
          <cell r="A4169" t="str">
            <v>518.02.087</v>
          </cell>
          <cell r="B4169" t="str">
            <v>518.02.087 POSTE RETO GALV. A FOGO, COM 17 M DE ALTURA FLANGEADO, INCLUSIVE CHUMBADORES E COLOCACAO. ONERADO (EMLURB)</v>
          </cell>
          <cell r="C4169" t="str">
            <v>Un</v>
          </cell>
          <cell r="D4169">
            <v>9163.6936070000011</v>
          </cell>
          <cell r="E4169">
            <v>7179.89</v>
          </cell>
        </row>
        <row r="4170">
          <cell r="A4170" t="str">
            <v>518.02.092</v>
          </cell>
          <cell r="B4170" t="str">
            <v>518.02.092 POSTE CURVO DUPLO GALV A FOGO COM 6MM, FLANGEADO, 02 ESTAGIOS - 88.90MM, INCLUSIVE COLOCACAO. ONERADO (EMLURB)</v>
          </cell>
          <cell r="C4170" t="str">
            <v>Un</v>
          </cell>
          <cell r="D4170">
            <v>2938.1064150000002</v>
          </cell>
          <cell r="E4170">
            <v>2302.0500000000002</v>
          </cell>
        </row>
        <row r="4171">
          <cell r="A4171" t="str">
            <v>518.02.094</v>
          </cell>
          <cell r="B4171" t="str">
            <v>518.02.094 POSTE CURVO DUPLO GALV. A FOGO COM 8.00M,  FLANGEADO, 02 ESTAGIOS, INCLUSIVE CHUMBADORES ECOLOCACAO. ONERADO (EMLURB)</v>
          </cell>
          <cell r="C4171" t="str">
            <v>Un</v>
          </cell>
          <cell r="D4171">
            <v>4112.851224</v>
          </cell>
          <cell r="E4171">
            <v>3222.48</v>
          </cell>
        </row>
        <row r="4172">
          <cell r="A4172" t="str">
            <v>518.02.095</v>
          </cell>
          <cell r="B4172" t="str">
            <v>518.02.095 POSTE DE ACO CONICO CONTINUO CURVO SIMPLES, FLANGEADO, COM JANELA DE INSPECAO H=9M - FORNECIMENTO E INSTALACAO - ONERADO (SEDUC).</v>
          </cell>
          <cell r="C4172" t="str">
            <v>Un</v>
          </cell>
          <cell r="D4172">
            <v>3117.5924839999998</v>
          </cell>
          <cell r="E4172">
            <v>2442.6799999999998</v>
          </cell>
        </row>
        <row r="4173">
          <cell r="A4173" t="str">
            <v>518.02.100</v>
          </cell>
          <cell r="B4173" t="str">
            <v>518.02.100 POSTE RETO SIMPLES GALV. A FOGO COM 4M DE ALTURA UTIL COM ENGASTAMENTO DIRETO NO SOLO, INCLUSIVE COLOCACAO. ONERADO (EMLURB)</v>
          </cell>
          <cell r="C4173" t="str">
            <v>Un</v>
          </cell>
          <cell r="D4173">
            <v>1649.1455190000001</v>
          </cell>
          <cell r="E4173">
            <v>1292.1300000000001</v>
          </cell>
        </row>
        <row r="4174">
          <cell r="A4174" t="str">
            <v>518.02.101</v>
          </cell>
          <cell r="B4174" t="str">
            <v>518.02.101 POSTE RETO SIMPLES GALV. A FOGO COM 5M DE ALTURA UTIL COM ENGASTAMENTO DIRETO NO SOLO, INCLUSIVE COLOCACAO. ONERADO (EMLURB)</v>
          </cell>
          <cell r="C4174" t="str">
            <v>Un</v>
          </cell>
          <cell r="D4174">
            <v>1930.8376919999998</v>
          </cell>
          <cell r="E4174">
            <v>1512.84</v>
          </cell>
        </row>
        <row r="4175">
          <cell r="A4175" t="str">
            <v>518.02.102</v>
          </cell>
          <cell r="B4175" t="str">
            <v>518.02.102 POSTE RETO SIMPLES GALV. A FOGO COM 6M DE ALTURA ULTIL, COM ENGASTAMENTO DIRETO NO SOLO, INCLUSIVE COLOCACAO. ONERADO (EMLURB)</v>
          </cell>
          <cell r="C4175" t="str">
            <v>Un</v>
          </cell>
          <cell r="D4175">
            <v>2678.2389720000001</v>
          </cell>
          <cell r="E4175">
            <v>2098.44</v>
          </cell>
        </row>
        <row r="4176">
          <cell r="A4176" t="str">
            <v>518.02.104</v>
          </cell>
          <cell r="B4176" t="str">
            <v>518.02.104 POSTE RETO SIMPLES GALV. A FOGO COM 8,00 M DE ALTURA UTIL, COM ENGASTAMENTO DIRETO NO SOLO,  INCLUSIVE COLOCACAO ONERADO (EMLURB)</v>
          </cell>
          <cell r="C4176" t="str">
            <v>Un</v>
          </cell>
          <cell r="D4176">
            <v>3802.2253299999998</v>
          </cell>
          <cell r="E4176">
            <v>2979.1</v>
          </cell>
        </row>
        <row r="4177">
          <cell r="A4177" t="str">
            <v>518.02.105</v>
          </cell>
          <cell r="B4177" t="str">
            <v>518.02.105 POSTE RETO SIMPLES GALV. A FOGO COM 9,00 M DE ALTURA UTIL, COM ENGASTAMENTO DIRETO NO SOLO, INCLUSIVE COLOCACAO - ONERADO (SEDUC).</v>
          </cell>
          <cell r="C4177" t="str">
            <v>Un</v>
          </cell>
          <cell r="D4177">
            <v>3841.79063</v>
          </cell>
          <cell r="E4177">
            <v>3010.1</v>
          </cell>
        </row>
        <row r="4178">
          <cell r="A4178" t="str">
            <v>518.02.106</v>
          </cell>
          <cell r="B4178" t="str">
            <v>518.02.106 POSTE RETO SIMPLES GALV. A FOGO COM 10,00 M DE ALTURA UTIL, COM ENGASTAMENTO DIRETO NO SOLO, INCLUSIVE COLOCACAO. ONERADO (EMLURB)</v>
          </cell>
          <cell r="C4178" t="str">
            <v>Un</v>
          </cell>
          <cell r="D4178">
            <v>4390.0125319999997</v>
          </cell>
          <cell r="E4178">
            <v>3439.64</v>
          </cell>
        </row>
        <row r="4179">
          <cell r="A4179" t="str">
            <v>518.02.108</v>
          </cell>
          <cell r="B4179" t="str">
            <v>518.02.108 POSTE RETO SIMPLES GALV. A FOGO COM 12.00 M, DE ALTURA UTIL, COM ENGASTAMENTO DIRETO NO SOLO, INCLUSIVE COLOCACAO. ONERADO (EMLURB)</v>
          </cell>
          <cell r="C4179" t="str">
            <v>Un</v>
          </cell>
          <cell r="D4179">
            <v>5148.6324890000005</v>
          </cell>
          <cell r="E4179">
            <v>4034.03</v>
          </cell>
        </row>
        <row r="4180">
          <cell r="A4180" t="str">
            <v>518.02.111</v>
          </cell>
          <cell r="B4180" t="str">
            <v>518.02.111 POSTE RETO GALV. A FOGO COM 15.00M DE ALTURA UTIL, COM ENGASTAMENTO DIRETO NO SOLO, INCLUSIVE COLOCACAO. ONERADO (EMLURB)</v>
          </cell>
          <cell r="C4180" t="str">
            <v>Un</v>
          </cell>
          <cell r="D4180">
            <v>7916.6591659999995</v>
          </cell>
          <cell r="E4180">
            <v>6202.82</v>
          </cell>
        </row>
        <row r="4181">
          <cell r="A4181" t="str">
            <v>518.02.113</v>
          </cell>
          <cell r="B4181" t="str">
            <v>518.02.113 POSTE RETO GALV. A FOGO, COM 17.00M DE ALTURA UTIL, COM ENGASTAMENTO DIRETO NO SOLO, INCLUSIVE COLOCACAO. ONERADO (EMLURB)</v>
          </cell>
          <cell r="C4181" t="str">
            <v>Un</v>
          </cell>
          <cell r="D4181">
            <v>8919.4608389999994</v>
          </cell>
          <cell r="E4181">
            <v>6988.53</v>
          </cell>
        </row>
        <row r="4182">
          <cell r="A4182" t="str">
            <v>518.02.182</v>
          </cell>
          <cell r="B4182" t="str">
            <v>518.02.182 POSTE GALVANIZADO RETO H = 12,00 M, INCLUSIVE COLOCACAO (SEDUC). - ONERADO.</v>
          </cell>
          <cell r="C4182" t="str">
            <v>Un</v>
          </cell>
          <cell r="D4182">
            <v>3850.0355279999999</v>
          </cell>
          <cell r="E4182">
            <v>3016.56</v>
          </cell>
        </row>
        <row r="4183">
          <cell r="A4183" t="str">
            <v>518.02.183</v>
          </cell>
          <cell r="B4183" t="str">
            <v>518.02.183  CRUZETA EM CANTONEIRA "L" DE ACO GALVANIZADO 2"X1/8", INCLUSIVE COLOCACAO. (SEDUC).</v>
          </cell>
          <cell r="C4183" t="str">
            <v>Un</v>
          </cell>
          <cell r="D4183">
            <v>95.122639000000007</v>
          </cell>
          <cell r="E4183">
            <v>74.53</v>
          </cell>
        </row>
        <row r="4184">
          <cell r="A4184" t="str">
            <v>518.02.200</v>
          </cell>
          <cell r="B4184" t="str">
            <v>518.02.200 FORNECIMENTO DE CRUZETA DE FERRO GALVANIZADO A FOGO PARA FIXACAO DE 02(DOIS) PROJETORES RETANGULARES PARA LAMPADAS DE ATE 400W, INCLUSIVE INSTALACAO. ONERADO (EMLURB)</v>
          </cell>
          <cell r="C4184" t="str">
            <v>Un</v>
          </cell>
          <cell r="D4184">
            <v>482.683897</v>
          </cell>
          <cell r="E4184">
            <v>378.19</v>
          </cell>
        </row>
        <row r="4185">
          <cell r="A4185" t="str">
            <v>518.02.205</v>
          </cell>
          <cell r="B4185" t="str">
            <v>518.02.205 FORNECIMENTO DE CRUZETA DE FERRO GALVANIZADO A FOGO PARAFIXACAO DE 03(TRES) PROJETORES RETANGULARES, PARA LAMPADA ATE 400W, INCLUSIVE INSTALACAO. ONERADO (EMLURB)</v>
          </cell>
          <cell r="C4185" t="str">
            <v>Un</v>
          </cell>
          <cell r="D4185">
            <v>557.806915</v>
          </cell>
          <cell r="E4185">
            <v>437.05</v>
          </cell>
        </row>
        <row r="4186">
          <cell r="A4186" t="str">
            <v>518.02.210</v>
          </cell>
          <cell r="B4186" t="str">
            <v>518.02.210 FORNECIMENTO DE CRUZETA DE FERRO GALVANIZADO A FOGO PARAFIXACAO DE 02(DOIS) PROJETORES RETANGULARES PARA LAMPADA ATE 2000W, INCLUSIVE INSTALACAO. ONERADO (EMLURB)</v>
          </cell>
          <cell r="C4186" t="str">
            <v>Un</v>
          </cell>
          <cell r="D4186">
            <v>871.29172099999994</v>
          </cell>
          <cell r="E4186">
            <v>682.67</v>
          </cell>
        </row>
        <row r="4187">
          <cell r="A4187" t="str">
            <v>518.02.215</v>
          </cell>
          <cell r="B4187" t="str">
            <v>518.02.215 FORNECIMENTO DE CRUZETA DE FERRO GALVANIZADO A FOGO PARA FIXACAO DE 03(TRES) PROJETORES, PARA LAMPADAS ATE 2000W, INCLUSIVE INSTALACAO. ONERADO (EMLURB)</v>
          </cell>
          <cell r="C4187" t="str">
            <v>Un</v>
          </cell>
          <cell r="D4187">
            <v>971.44298200000003</v>
          </cell>
          <cell r="E4187">
            <v>761.14</v>
          </cell>
        </row>
        <row r="4188">
          <cell r="A4188" t="str">
            <v>518.02.221</v>
          </cell>
          <cell r="B4188" t="str">
            <v>518.02.221 FORNECIMENTO DE CRUZETA DE CONCRETO LEVE, COMP. 2000 MM SECAO, 90 X 90 MM - ONERADO(SEDUC)</v>
          </cell>
          <cell r="C4188" t="str">
            <v>Un</v>
          </cell>
          <cell r="D4188">
            <v>102.62728299999999</v>
          </cell>
          <cell r="E4188">
            <v>80.41</v>
          </cell>
        </row>
        <row r="4189">
          <cell r="A4189" t="str">
            <v>518.02.240</v>
          </cell>
          <cell r="B4189" t="str">
            <v>518.02.240 FORNECIMENTO DE ISOLADOR DE PINO POLIMERICO 15 KV - ONERADO (SEDUC).</v>
          </cell>
          <cell r="C4189" t="str">
            <v>Un</v>
          </cell>
          <cell r="D4189">
            <v>28.614646</v>
          </cell>
          <cell r="E4189">
            <v>22.42</v>
          </cell>
        </row>
        <row r="4190">
          <cell r="A4190" t="str">
            <v>518.02.260</v>
          </cell>
          <cell r="B4190" t="str">
            <v>518.02.260 FORNECIMENTO DE PINO PARA ISOLADOR POLIMERICO 15 KV - ONERADO (SEDUC).</v>
          </cell>
          <cell r="C4190" t="str">
            <v>Un</v>
          </cell>
          <cell r="D4190">
            <v>39.335566</v>
          </cell>
          <cell r="E4190">
            <v>30.82</v>
          </cell>
        </row>
        <row r="4191">
          <cell r="A4191" t="str">
            <v>518.02.300</v>
          </cell>
          <cell r="B4191" t="str">
            <v>518.02.300 FORNECIMENTO DE SUPORTE EM ACO GALVANIZADO A FOGO PARA ENCAIXE EM POSTE DE ACO E FIXACAO PARA UMA LUMINARIA, INCLUSIVE INSTALACAO. ONERADO (EMLURB)</v>
          </cell>
          <cell r="C4191" t="str">
            <v>Un</v>
          </cell>
          <cell r="D4191">
            <v>478.94433799999996</v>
          </cell>
          <cell r="E4191">
            <v>375.26</v>
          </cell>
        </row>
        <row r="4192">
          <cell r="A4192" t="str">
            <v>518.02.301</v>
          </cell>
          <cell r="B4192" t="str">
            <v>518.02.301 FORNECIMENTO DE SUPORTE EM ACO GALVANIZADO A FOGO, PARA ENCAIXE EM POSTE DE ACO E FIXACAO PARA DUAS LUMINARIAS, INCLUSIVE INSTALACAO. ONERADO (EMLURB)</v>
          </cell>
          <cell r="C4192" t="str">
            <v>Un</v>
          </cell>
          <cell r="D4192">
            <v>546.54994899999997</v>
          </cell>
          <cell r="E4192">
            <v>428.23</v>
          </cell>
        </row>
        <row r="4193">
          <cell r="A4193" t="str">
            <v>518.02.302</v>
          </cell>
          <cell r="B4193" t="str">
            <v>518.02.302 FORNECIMENTO DE SUPORTE EM ACO GALVANIZADO A FOGO, PARA ENCAIXE EM POSTE DE ACO E FIXACAO PARA TRES LUMINARIAS, INCLUSIVE INSTALACAO. ONERADO (EMLURB)</v>
          </cell>
          <cell r="C4193" t="str">
            <v>Un</v>
          </cell>
          <cell r="D4193">
            <v>640.44734000000005</v>
          </cell>
          <cell r="E4193">
            <v>501.8</v>
          </cell>
        </row>
        <row r="4194">
          <cell r="A4194" t="str">
            <v>518.03.010</v>
          </cell>
          <cell r="B4194" t="str">
            <v>518.03.010 ESTRUTURA SECUNDARIA B1 COMPLETA, INCLUSIVE FIXACAO. ONERADO (EMLURB)</v>
          </cell>
          <cell r="C4194" t="str">
            <v>Un</v>
          </cell>
          <cell r="D4194">
            <v>150.42471799999998</v>
          </cell>
          <cell r="E4194">
            <v>117.86</v>
          </cell>
        </row>
        <row r="4195">
          <cell r="A4195" t="str">
            <v>518.03.015</v>
          </cell>
          <cell r="B4195" t="str">
            <v>518.03.015 ESTRUTURA SECUNDARIA B2 COMPLETA, INCLUSIVE FIXACAO. ONERADO (EMLURB)</v>
          </cell>
          <cell r="C4195" t="str">
            <v>Un</v>
          </cell>
          <cell r="D4195">
            <v>195.2739</v>
          </cell>
          <cell r="E4195">
            <v>153</v>
          </cell>
        </row>
        <row r="4196">
          <cell r="A4196" t="str">
            <v>518.03.020</v>
          </cell>
          <cell r="B4196" t="str">
            <v>518.03.020 ESTRUTURA SECUNDARIA B3 COMPLETA, INCLUSIVE FIXACAO. ONERADO (EMLURB)</v>
          </cell>
          <cell r="C4196" t="str">
            <v>Un</v>
          </cell>
          <cell r="D4196">
            <v>307.92013800000001</v>
          </cell>
          <cell r="E4196">
            <v>241.26</v>
          </cell>
        </row>
        <row r="4197">
          <cell r="A4197" t="str">
            <v>518.03.030</v>
          </cell>
          <cell r="B4197" t="str">
            <v>518.03.030 ESTRUTURA SECUNDARIA B4 COMPLETA, INCLUSIVE FIXACAO. ONERADO (EMLURB)</v>
          </cell>
          <cell r="C4197" t="str">
            <v>Un</v>
          </cell>
          <cell r="D4197">
            <v>354.64548100000002</v>
          </cell>
          <cell r="E4197">
            <v>277.87</v>
          </cell>
        </row>
        <row r="4198">
          <cell r="A4198" t="str">
            <v>518.04.010</v>
          </cell>
          <cell r="B4198" t="str">
            <v>518.04.010 FORNECIMENTO DE ELETRODUTO DE FERRO GALVANIZADO (PESADO), INCLUSIVE ASSENTAMENTO. ONERADO (EMLURB)</v>
          </cell>
          <cell r="C4198" t="str">
            <v>m</v>
          </cell>
          <cell r="D4198">
            <v>48.780186</v>
          </cell>
          <cell r="E4198">
            <v>38.22</v>
          </cell>
        </row>
        <row r="4199">
          <cell r="A4199" t="str">
            <v>518.04.020</v>
          </cell>
          <cell r="B4199" t="str">
            <v>518.04.020 FORNECIMENTO DE ELETRODUTO DE FERRO GALVANIZADO DE 1 POL., (PESADO), INCLUSIVE ASSENTAMENTO ONERADO (EMLURB)</v>
          </cell>
          <cell r="C4199" t="str">
            <v>m</v>
          </cell>
          <cell r="D4199">
            <v>60.509382999999993</v>
          </cell>
          <cell r="E4199">
            <v>47.41</v>
          </cell>
        </row>
        <row r="4200">
          <cell r="A4200" t="str">
            <v>518.04.030</v>
          </cell>
          <cell r="B4200" t="str">
            <v>518.04.030 FORNECIMENTO DE ELETRODUTO DE FERRO GALVANIZADO DE 1 1/2 POL. (PESADO), INCLUSIVE ASSENTAMENTO. ONERADO (EMLURB)</v>
          </cell>
          <cell r="C4200" t="str">
            <v>m</v>
          </cell>
          <cell r="D4200">
            <v>115.76041000000001</v>
          </cell>
          <cell r="E4200">
            <v>90.7</v>
          </cell>
        </row>
        <row r="4201">
          <cell r="A4201" t="str">
            <v>518.04.040</v>
          </cell>
          <cell r="B4201" t="str">
            <v>518.04.040 FORNECIMENTO DE ELETRODUTO DE FERRO GALVANIZADO DE 2 POL. (PESADO), INCLUSIVE ASSENTAMENTO. ONERADO (EMLURB)</v>
          </cell>
          <cell r="C4201" t="str">
            <v>m</v>
          </cell>
          <cell r="D4201">
            <v>151.93075200000001</v>
          </cell>
          <cell r="E4201">
            <v>119.04</v>
          </cell>
        </row>
        <row r="4202">
          <cell r="A4202" t="str">
            <v>518.04.050</v>
          </cell>
          <cell r="B4202" t="str">
            <v>518.04.050 FORNECIMENTO DE ELETRODUTO DE FERRO GALVANIZADO DE 2 1/2 POL.(PESADO), INCLUSIVE ASSENTAMENTO. ONERADO (EMLURB)</v>
          </cell>
          <cell r="C4202" t="str">
            <v>m</v>
          </cell>
          <cell r="D4202">
            <v>223.82473100000001</v>
          </cell>
          <cell r="E4202">
            <v>175.37</v>
          </cell>
        </row>
        <row r="4203">
          <cell r="A4203" t="str">
            <v>518.04.060</v>
          </cell>
          <cell r="B4203" t="str">
            <v>518.04.060 FORNECIMENTO DE ELETRODUTO DE FERRO GALVANIZADO DE 4 POL.(PESADO), INCLUSIVE ASSENTAMENTO. ONERADO (EMLURB)</v>
          </cell>
          <cell r="C4203" t="str">
            <v>m</v>
          </cell>
          <cell r="D4203">
            <v>376.789286</v>
          </cell>
          <cell r="E4203">
            <v>295.22000000000003</v>
          </cell>
        </row>
        <row r="4204">
          <cell r="A4204" t="str">
            <v>518.04.070</v>
          </cell>
          <cell r="B4204" t="str">
            <v>518.04.070 FORNECIMENTO DE ELETRODUTO DE FERRO GALVANIZADO DE 3/4 DE POL. (LEVE), INCLUSIVE ASSENTAMENTO. ONERADO (EMLURB)</v>
          </cell>
          <cell r="C4204" t="str">
            <v>m</v>
          </cell>
          <cell r="D4204">
            <v>28.627409</v>
          </cell>
          <cell r="E4204">
            <v>22.43</v>
          </cell>
        </row>
        <row r="4205">
          <cell r="A4205" t="str">
            <v>518.04.080</v>
          </cell>
          <cell r="B4205" t="str">
            <v>518.04.080 FORNECIMENTO DE ELETRODUTO DE FERRO GALVANIZADO DE 1 POL. (LEVE), INCLUSIVE ASSENTAMENTO. ONERADO (EMLURB)</v>
          </cell>
          <cell r="C4205" t="str">
            <v>m</v>
          </cell>
          <cell r="D4205">
            <v>40.177923999999997</v>
          </cell>
          <cell r="E4205">
            <v>31.48</v>
          </cell>
        </row>
        <row r="4206">
          <cell r="A4206" t="str">
            <v>518.04.090</v>
          </cell>
          <cell r="B4206" t="str">
            <v>518.04.090 FORNECIMENTO DE ELETRODUTO DE FERRO GALVANIZADO DE 1 1/2 POL. (LEVE), INCLUSIVE ASSENTAMENTO. ONERADO (EMLURB)</v>
          </cell>
          <cell r="C4206" t="str">
            <v>m</v>
          </cell>
          <cell r="D4206">
            <v>71.051620999999997</v>
          </cell>
          <cell r="E4206">
            <v>55.67</v>
          </cell>
        </row>
        <row r="4207">
          <cell r="A4207" t="str">
            <v>518.04.100</v>
          </cell>
          <cell r="B4207" t="str">
            <v>518.04.100 FORNECIMENTO DE ELETRODUTO DE FERRO GALVANIZA ONERADO (EMLURB)</v>
          </cell>
          <cell r="C4207" t="str">
            <v>m</v>
          </cell>
          <cell r="D4207">
            <v>91.702154999999991</v>
          </cell>
          <cell r="E4207">
            <v>71.849999999999994</v>
          </cell>
        </row>
        <row r="4208">
          <cell r="A4208" t="str">
            <v>518.04.110</v>
          </cell>
          <cell r="B4208" t="str">
            <v>518.04.110 FORNECIMENTO DE ELETRODUTO DE FERRO GALVANIZADO DE 2 1/2 POL. (LEVE), INCLUSIVE ASSENTAMENTO. ONERADO (EMLURB)</v>
          </cell>
          <cell r="C4208" t="str">
            <v>m</v>
          </cell>
          <cell r="D4208">
            <v>165.98281500000002</v>
          </cell>
          <cell r="E4208">
            <v>130.05000000000001</v>
          </cell>
        </row>
        <row r="4209">
          <cell r="A4209" t="str">
            <v>518.04.120</v>
          </cell>
          <cell r="B4209" t="str">
            <v>518.04.120 FORNECIMENTO DE ELETRODUTO DE FERRO GALVANIZADO DE 4 POL. (LEVE), INCLUSIVE ASSENTAMENTO. ONERADO (EMLURB)</v>
          </cell>
          <cell r="C4209" t="str">
            <v>m</v>
          </cell>
          <cell r="D4209">
            <v>230.72951399999999</v>
          </cell>
          <cell r="E4209">
            <v>180.78</v>
          </cell>
        </row>
        <row r="4210">
          <cell r="A4210" t="str">
            <v>518.04.131</v>
          </cell>
          <cell r="B4210" t="str">
            <v>518.04.131 INSTALACAO EM ACO GALVANIZADO, DN 32 MM (1 E 1/4), APARENTE, INCLUSIVE FORNECIMENTO DE MATERIAL. ONERADO (SEDUC)</v>
          </cell>
          <cell r="C4210" t="str">
            <v>M</v>
          </cell>
          <cell r="D4210">
            <v>91.57452499999998</v>
          </cell>
          <cell r="E4210">
            <v>71.749999999999986</v>
          </cell>
        </row>
        <row r="4211">
          <cell r="A4211" t="str">
            <v>518.05.010</v>
          </cell>
          <cell r="B4211" t="str">
            <v>518.05.010 FORNECIMENTO DE CURVA DE FERRO GALVANIZADO DE 3/4 POL. (PESADA), INCLUSIVE ASSENTAMENTO. ONERADO (EMLURB)</v>
          </cell>
          <cell r="C4211" t="str">
            <v>Un</v>
          </cell>
          <cell r="D4211">
            <v>25.998231000000001</v>
          </cell>
          <cell r="E4211">
            <v>20.37</v>
          </cell>
        </row>
        <row r="4212">
          <cell r="A4212" t="str">
            <v>518.05.020</v>
          </cell>
          <cell r="B4212" t="str">
            <v>518.05.020 FORNECIMENTO DE CURVA DE FERRO GALVANIZADO DE 1 POL. (PESADA), INCLUSIVE ASSENTAMENTO. ONERADO (EMLURB)</v>
          </cell>
          <cell r="C4212" t="str">
            <v>Un</v>
          </cell>
          <cell r="D4212">
            <v>37.459405000000004</v>
          </cell>
          <cell r="E4212">
            <v>29.35</v>
          </cell>
        </row>
        <row r="4213">
          <cell r="A4213" t="str">
            <v>518.05.030</v>
          </cell>
          <cell r="B4213" t="str">
            <v>518.05.030 FORNECIMENTO DE CURVA DE FERRO GALVANIZADO DE 1 1/2 POL. (PESADA), INCLUSIVE ASSENTAMENTO. ONERADO (EMLURB)</v>
          </cell>
          <cell r="C4213" t="str">
            <v>Un</v>
          </cell>
          <cell r="D4213">
            <v>82.206482999999992</v>
          </cell>
          <cell r="E4213">
            <v>64.41</v>
          </cell>
        </row>
        <row r="4214">
          <cell r="A4214" t="str">
            <v>518.05.040</v>
          </cell>
          <cell r="B4214" t="str">
            <v>518.05.040 FORNECIMENTO DE CURVA DE FERRO GALVANIZADO DE 2 POL. (PESADA), INCLUSIVE ASSENTAMENTO. ONERADO (EMLURB)</v>
          </cell>
          <cell r="C4214" t="str">
            <v>Un</v>
          </cell>
          <cell r="D4214">
            <v>128.063942</v>
          </cell>
          <cell r="E4214">
            <v>100.34</v>
          </cell>
        </row>
        <row r="4215">
          <cell r="A4215" t="str">
            <v>518.05.050</v>
          </cell>
          <cell r="B4215" t="str">
            <v>518.05.050 FORNECIMENTO DE CURVA DE FERRO GALVANIZADO DE 2 1/2 POL. (PESADA), INCLUSIVE ASSENTAMENTO. ONERADO (EMLURB)</v>
          </cell>
          <cell r="C4215" t="str">
            <v>Un</v>
          </cell>
          <cell r="D4215">
            <v>238.46389200000002</v>
          </cell>
          <cell r="E4215">
            <v>186.84</v>
          </cell>
        </row>
        <row r="4216">
          <cell r="A4216" t="str">
            <v>518.05.060</v>
          </cell>
          <cell r="B4216" t="str">
            <v>518.05.060 FORNECIMENTO DE CURVA DE FERRO GALVANIZADO DE 4 POL. (PESADA), INCLUSIVE ASSENTAMENTO. ONERADO (EMLURB)</v>
          </cell>
          <cell r="C4216" t="str">
            <v>Un</v>
          </cell>
          <cell r="D4216">
            <v>483.69217400000002</v>
          </cell>
          <cell r="E4216">
            <v>378.98</v>
          </cell>
        </row>
        <row r="4217">
          <cell r="A4217" t="str">
            <v>518.05.070</v>
          </cell>
          <cell r="B4217" t="str">
            <v>518.05.070 FORNECIMENTO DE CURVA DE FERRO GALVANIZADO DE 3/4 POL. (LEVE), INCLUSIVE ASSENTAMENTO. ONERADO (EMLURB)</v>
          </cell>
          <cell r="C4217" t="str">
            <v>Un</v>
          </cell>
          <cell r="D4217">
            <v>13.567069</v>
          </cell>
          <cell r="E4217">
            <v>10.63</v>
          </cell>
        </row>
        <row r="4218">
          <cell r="A4218" t="str">
            <v>518.05.080</v>
          </cell>
          <cell r="B4218" t="str">
            <v>518.05.080 FORNECIMENTO DE CURVA DE FERRO GALVANIZADO DE 1 POL. (LEVE), INCLUSIVE ASSENTAMENTO. ONERADO (EMLURB)</v>
          </cell>
          <cell r="C4218" t="str">
            <v>Un</v>
          </cell>
          <cell r="D4218">
            <v>21.326973000000002</v>
          </cell>
          <cell r="E4218">
            <v>16.71</v>
          </cell>
        </row>
        <row r="4219">
          <cell r="A4219" t="str">
            <v>518.05.090</v>
          </cell>
          <cell r="B4219" t="str">
            <v>518.05.090 FORNECIMENTO DE CURVA DE FERRO GALVANIZADO DE 1 1/2 POL. (LEVE), INCLUSIVE ASSENTAMENTO. ONERADO (EMLURB)</v>
          </cell>
          <cell r="C4219" t="str">
            <v>Un</v>
          </cell>
          <cell r="D4219">
            <v>40.573577</v>
          </cell>
          <cell r="E4219">
            <v>31.79</v>
          </cell>
        </row>
        <row r="4220">
          <cell r="A4220" t="str">
            <v>518.05.100</v>
          </cell>
          <cell r="B4220" t="str">
            <v>518.05.100 FORNECIMENTO DE CURVA DE FERRO GALVANIZADO DE 2 POL. (LEVE), INCLUSIVE ASSENTAMENTO. ONERADO (EMLURB)</v>
          </cell>
          <cell r="C4220" t="str">
            <v>Un</v>
          </cell>
          <cell r="D4220">
            <v>44.045113000000001</v>
          </cell>
          <cell r="E4220">
            <v>34.51</v>
          </cell>
        </row>
        <row r="4221">
          <cell r="A4221" t="str">
            <v>518.05.110</v>
          </cell>
          <cell r="B4221" t="str">
            <v>518.05.110 FORNECIMENTO DE CURVA DE FERRO GALVANIZADO DE 2 1/2 POL. (LEVE), INCLUSIVE ASSENTAMENTO. ONERADO (EMLURB)</v>
          </cell>
          <cell r="C4221" t="str">
            <v>Un</v>
          </cell>
          <cell r="D4221">
            <v>135.63240099999999</v>
          </cell>
          <cell r="E4221">
            <v>106.27</v>
          </cell>
        </row>
        <row r="4222">
          <cell r="A4222" t="str">
            <v>518.05.120</v>
          </cell>
          <cell r="B4222" t="str">
            <v>518.05.120 FORNECIMENTO DE CURVA DE FERRO GALVANIZADO DE 4 POL. (LEVE), INCLUSIVE ASSENTAMENTO. ONERADO (EMLURB)</v>
          </cell>
          <cell r="C4222" t="str">
            <v>Un</v>
          </cell>
          <cell r="D4222">
            <v>254.77500599999999</v>
          </cell>
          <cell r="E4222">
            <v>199.62</v>
          </cell>
        </row>
        <row r="4223">
          <cell r="A4223" t="str">
            <v>518.06.010</v>
          </cell>
          <cell r="B4223" t="str">
            <v>518.06.010 FORNECIMENTO DE LUVA DE FERRO GALVANIZADO DE 3/4 POL. (PESADA), INCLUSIVE ASSENTAMENTO. ONERADO (EMLURB)</v>
          </cell>
          <cell r="C4223" t="str">
            <v>Un</v>
          </cell>
          <cell r="D4223">
            <v>9.4063309999999998</v>
          </cell>
          <cell r="E4223">
            <v>7.37</v>
          </cell>
        </row>
        <row r="4224">
          <cell r="A4224" t="str">
            <v>518.06.020</v>
          </cell>
          <cell r="B4224" t="str">
            <v>518.06.020 FORNECIMENTO DE LUVA DE FERRO GALVANIZADO DE 1 POL. (PESADA), INCLUSIVE ASSENTAMENTO. ONERADO (EMLURB)</v>
          </cell>
          <cell r="C4224" t="str">
            <v>Un</v>
          </cell>
          <cell r="D4224">
            <v>16.119669000000002</v>
          </cell>
          <cell r="E4224">
            <v>12.63</v>
          </cell>
        </row>
        <row r="4225">
          <cell r="A4225" t="str">
            <v>518.06.030</v>
          </cell>
          <cell r="B4225" t="str">
            <v>518.06.030 FORNECIMENTO DE LUVA DE FERRO GALVANIZADO DE 1 1/2 POL. (PESADA), INCLUSIVE ASSENTAMENTO. ONERADO (EMLURB)</v>
          </cell>
          <cell r="C4225" t="str">
            <v>Un</v>
          </cell>
          <cell r="D4225">
            <v>29.661211999999999</v>
          </cell>
          <cell r="E4225">
            <v>23.24</v>
          </cell>
        </row>
        <row r="4226">
          <cell r="A4226" t="str">
            <v>518.06.040</v>
          </cell>
          <cell r="B4226" t="str">
            <v>518.06.040 FORNECIMENTO DE LUVA DE FERRO GALVANIZADO DE 2 POL. (PESADA), INCLUSIVE ASSENTAMENTO. ONERADO (EMLURB)</v>
          </cell>
          <cell r="C4226" t="str">
            <v>Un</v>
          </cell>
          <cell r="D4226">
            <v>40.216213000000003</v>
          </cell>
          <cell r="E4226">
            <v>31.51</v>
          </cell>
        </row>
        <row r="4227">
          <cell r="A4227" t="str">
            <v>518.06.050</v>
          </cell>
          <cell r="B4227" t="str">
            <v>518.06.050 FORNECIMENTO DE LUVA DE FERRO GALVANIZADO DE 2 1/2 POL. (PESADA), INCLUSIVE ASSENTAMENTO. ONERADO (EMLURB)</v>
          </cell>
          <cell r="C4227" t="str">
            <v>Un</v>
          </cell>
          <cell r="D4227">
            <v>70.885701999999995</v>
          </cell>
          <cell r="E4227">
            <v>55.54</v>
          </cell>
        </row>
        <row r="4228">
          <cell r="A4228" t="str">
            <v>518.06.060</v>
          </cell>
          <cell r="B4228" t="str">
            <v>518.06.060 FORNECIMENTO DE LUVA DE FERRO GALVANIZADO DE 4 POL. (PESADA), INCLUSIVE ASSENTAMENTO. ONERADO (EMLURB)</v>
          </cell>
          <cell r="C4228" t="str">
            <v>Un</v>
          </cell>
          <cell r="D4228">
            <v>133.130853</v>
          </cell>
          <cell r="E4228">
            <v>104.31</v>
          </cell>
        </row>
        <row r="4229">
          <cell r="A4229" t="str">
            <v>518.06.070</v>
          </cell>
          <cell r="B4229" t="str">
            <v>518.06.070 FORNECIMENTO DE LUVA DE FERRO GALVANIZADO DE 3/4 POL. (LEVE), INCLUSIVE ASSENTAMENTO. ONERADO (EMLURB)</v>
          </cell>
          <cell r="C4229" t="str">
            <v>Un</v>
          </cell>
          <cell r="D4229">
            <v>4.7861250000000002</v>
          </cell>
          <cell r="E4229">
            <v>3.75</v>
          </cell>
        </row>
        <row r="4230">
          <cell r="A4230" t="str">
            <v>518.06.080</v>
          </cell>
          <cell r="B4230" t="str">
            <v>518.06.080 FORNECIMENTO DE LUVA DE FERRO GALVANIZADO DE 1 POL. (LEVE), INCLUSIVE ASSENTAMENTO. ONERADO (EMLURB)</v>
          </cell>
          <cell r="C4230" t="str">
            <v>Un</v>
          </cell>
          <cell r="D4230">
            <v>7.3642509999999994</v>
          </cell>
          <cell r="E4230">
            <v>5.77</v>
          </cell>
        </row>
        <row r="4231">
          <cell r="A4231" t="str">
            <v>518.06.090</v>
          </cell>
          <cell r="B4231" t="str">
            <v>518.06.090 FORNECIMENTO DE LUVA DE FERRO GALVANIZADO DE 1 1/2 POL. (LEVE), INCLUSIVE ASSENTAMENTO. ONERADO (EMLURB)</v>
          </cell>
          <cell r="C4231" t="str">
            <v>Un</v>
          </cell>
          <cell r="D4231">
            <v>14.103115000000001</v>
          </cell>
          <cell r="E4231">
            <v>11.05</v>
          </cell>
        </row>
        <row r="4232">
          <cell r="A4232" t="str">
            <v>518.06.100</v>
          </cell>
          <cell r="B4232" t="str">
            <v>518.06.100 FORNECIMENTO DE LUVA DE FERRO GALVANIZADO DE 2 POL. (LEVE), INCLUSIVE ASSENTAMENTO. ONERADO (EMLURB)</v>
          </cell>
          <cell r="C4232" t="str">
            <v>Un</v>
          </cell>
          <cell r="D4232">
            <v>16.425981</v>
          </cell>
          <cell r="E4232">
            <v>12.87</v>
          </cell>
        </row>
        <row r="4233">
          <cell r="A4233" t="str">
            <v>518.06.110</v>
          </cell>
          <cell r="B4233" t="str">
            <v>518.06.110 FORNECIMENTO DE LUVA DE FERRO GALVANIZADO DE 2.1/2 POL. (LEVE), INCLUSIVE ASSENTAMENTO. ONERADO (EMLURB)</v>
          </cell>
          <cell r="C4233" t="str">
            <v>Un</v>
          </cell>
          <cell r="D4233">
            <v>29.929234999999998</v>
          </cell>
          <cell r="E4233">
            <v>23.45</v>
          </cell>
        </row>
        <row r="4234">
          <cell r="A4234" t="str">
            <v>518.06.120</v>
          </cell>
          <cell r="B4234" t="str">
            <v>518.06.120 FORNECIMENTO DE LUVA DE FERRO GALVANIZADO DE 4 POL. (LEVE), INCLUSIVE ASSENTAMENTO. ONERADO (EMLURB)</v>
          </cell>
          <cell r="C4234" t="str">
            <v>Un</v>
          </cell>
          <cell r="D4234">
            <v>63.381057999999996</v>
          </cell>
          <cell r="E4234">
            <v>49.66</v>
          </cell>
        </row>
        <row r="4235">
          <cell r="A4235" t="str">
            <v>518.07.010</v>
          </cell>
          <cell r="B4235" t="str">
            <v>518.07.010 JOGO DE BUCHA E ARRUELA DE ALUMINIO DE 1/2POL., INCLUSIVE FIXACAO. ONERADO (EMLURB)</v>
          </cell>
          <cell r="C4235" t="str">
            <v>Cj</v>
          </cell>
          <cell r="D4235">
            <v>2.1569469999999997</v>
          </cell>
          <cell r="E4235">
            <v>1.69</v>
          </cell>
        </row>
        <row r="4236">
          <cell r="A4236" t="str">
            <v>518.07.020</v>
          </cell>
          <cell r="B4236" t="str">
            <v>518.07.020 JOGO DE BUCHA E ARRUELA DE ALUMINIO DE 3/4POL., INCLUSIVE FIXACAO. ONERADO (EMLURB)</v>
          </cell>
          <cell r="C4236" t="str">
            <v>Cj</v>
          </cell>
          <cell r="D4236">
            <v>2.5526</v>
          </cell>
          <cell r="E4236">
            <v>2</v>
          </cell>
        </row>
        <row r="4237">
          <cell r="A4237" t="str">
            <v>518.07.030</v>
          </cell>
          <cell r="B4237" t="str">
            <v>518.07.030 JOGO DE BUCHA E ARRUELA DE ALUMINIO DE 1 POL. INCLUSIVE FIXACAO. ONERADO (EMLURB)</v>
          </cell>
          <cell r="C4237" t="str">
            <v>Cj</v>
          </cell>
          <cell r="D4237">
            <v>3.0120679999999997</v>
          </cell>
          <cell r="E4237">
            <v>2.36</v>
          </cell>
        </row>
        <row r="4238">
          <cell r="A4238" t="str">
            <v>518.07.040</v>
          </cell>
          <cell r="B4238" t="str">
            <v>518.07.040 JOGO DE BUCHA E ARRUELA DE ALUMINIO DE 1 1/2POL., INCLUSIVE FIXACAO. ONERADO (EMLURB)</v>
          </cell>
          <cell r="C4238" t="str">
            <v>Cj</v>
          </cell>
          <cell r="D4238">
            <v>6.8026790000000004</v>
          </cell>
          <cell r="E4238">
            <v>5.33</v>
          </cell>
        </row>
        <row r="4239">
          <cell r="A4239" t="str">
            <v>518.07.050</v>
          </cell>
          <cell r="B4239" t="str">
            <v>518.07.050 JOGO DE BUCHA E ARRUELA DE ALUMINIO DE 2 POL. INCLUSIVE FIXACAO. ONERADO (EMLURB)</v>
          </cell>
          <cell r="C4239" t="str">
            <v>Cj</v>
          </cell>
          <cell r="D4239">
            <v>11.473936999999999</v>
          </cell>
          <cell r="E4239">
            <v>8.99</v>
          </cell>
        </row>
        <row r="4240">
          <cell r="A4240" t="str">
            <v>518.07.060</v>
          </cell>
          <cell r="B4240" t="str">
            <v>518.07.060 JOGO DE BUCHA E ARRUELA DE ALUMINIO DE 2 1/2POL., INCLUSIVE FIXACAO. ONERADO (EMLURB)</v>
          </cell>
          <cell r="C4240" t="str">
            <v>Cj</v>
          </cell>
          <cell r="D4240">
            <v>17.230049999999999</v>
          </cell>
          <cell r="E4240">
            <v>13.5</v>
          </cell>
        </row>
        <row r="4241">
          <cell r="A4241" t="str">
            <v>518.07.070</v>
          </cell>
          <cell r="B4241" t="str">
            <v>518.07.070 JOGO DE BUCHA E ARRUELA DE ALUMINIO DE 3 POL. INCLUSIVE FIXACAO. ONERADO (EMLURB)</v>
          </cell>
          <cell r="C4241" t="str">
            <v>Cj</v>
          </cell>
          <cell r="D4241">
            <v>25.679156000000003</v>
          </cell>
          <cell r="E4241">
            <v>20.12</v>
          </cell>
        </row>
        <row r="4242">
          <cell r="A4242" t="str">
            <v>518.07.080</v>
          </cell>
          <cell r="B4242" t="str">
            <v>518.07.080 JOGO DE BUCHA E ARRUELA DE ALUMINIO DE 4 POL. INCLUSIVE FIXACAO. ONERADO (EMLURB)</v>
          </cell>
          <cell r="C4242" t="str">
            <v>Cj</v>
          </cell>
          <cell r="D4242">
            <v>37.357301</v>
          </cell>
          <cell r="E4242">
            <v>29.27</v>
          </cell>
        </row>
        <row r="4243">
          <cell r="A4243" t="str">
            <v>518.08.030</v>
          </cell>
          <cell r="B4243" t="str">
            <v>518.08.030 FORNECIMENTO E ASSENTAMENTO DE CAIXA PARA MEDICAO MONOFASICA E CAIXA PARA DISJUNTOR MONOFASICO DE POLICARBONATO E NORYL CINZA, INCLUSIVE BUCHAS PLASTICAS E PARAFUSOS PARA INSTALACAO DAS CAIXAS EM PAREDE (PADRAO CELPE) SEM DISJUNTOR. ONERADO (EMLURB)</v>
          </cell>
          <cell r="C4243" t="str">
            <v>Un</v>
          </cell>
          <cell r="D4243">
            <v>333.29298199999999</v>
          </cell>
          <cell r="E4243">
            <v>261.14</v>
          </cell>
        </row>
        <row r="4244">
          <cell r="A4244" t="str">
            <v>518.08.040</v>
          </cell>
          <cell r="B4244" t="str">
            <v>518.08.040 FORNECIMENTO E ASSENTAMENTO DE CAIXA PARA MEDICAO MONOFASICA E CAIXA PARA DISJUNTOR MONOFASICO DE POLICARBONATO E NORYL CINZA, INCLUSIVE FITA METALICA E PRESILHA PARA INSTALACAO CAIXAS EM POSTE (PADRAO CELPE) SEM DISJUNTOR. ONERADO (EMLURB)</v>
          </cell>
          <cell r="C4244" t="str">
            <v>Un</v>
          </cell>
          <cell r="D4244">
            <v>343.13325500000002</v>
          </cell>
          <cell r="E4244">
            <v>268.85000000000002</v>
          </cell>
        </row>
        <row r="4245">
          <cell r="A4245" t="str">
            <v>518.09.030</v>
          </cell>
          <cell r="B4245" t="str">
            <v>518.09.030 FORNECIMENTO E ASSENTAMENTO DE CAIXA PARA MEDICAO TRIFASICA E CAIXA PARA DISJUNTOR TRIFASICO DE POLICARBONATO E NORYL CINZA, INCLUSIVE BUCHAS PLASTICAS E PARAFUSOS PARA INSTALACAO DAS CAIXAS EM PAREDE (PADRAO CELPE) SEM DISJUNTOR. ONERADO (EMLURB)</v>
          </cell>
          <cell r="C4245" t="str">
            <v>Un</v>
          </cell>
          <cell r="D4245">
            <v>490.08643699999999</v>
          </cell>
          <cell r="E4245">
            <v>383.99</v>
          </cell>
        </row>
        <row r="4246">
          <cell r="A4246" t="str">
            <v>518.09.040</v>
          </cell>
          <cell r="B4246" t="str">
            <v>518.09.040 FORNECIMENTO E ASSENTAMENTO DE CAIXA PARA MEDICAO TRIFASICA E CAIXA PARA DISJUNTOR TRIFASICO DE POLICARBONATO E NORYL CINZA, INCLUSIVE FITA METALICA E PRESILHA PARA INSTALACAO DAS CAIXAS EM POSTE (PADRAO CELPE) SEM DISJUNTOR. ONERADO (EMLURB)</v>
          </cell>
          <cell r="C4246" t="str">
            <v>Un</v>
          </cell>
          <cell r="D4246">
            <v>506.18058000000002</v>
          </cell>
          <cell r="E4246">
            <v>396.6</v>
          </cell>
        </row>
        <row r="4247">
          <cell r="A4247" t="str">
            <v>518.09.075</v>
          </cell>
          <cell r="B4247" t="str">
            <v>518.09.075 FORNECIMENTO E INSTALACAO DE ATERRAMENTO DE QUADRO, COM 01 HASTE DE ATERRAMENTO TIPO COPPERWELD DE 5/8 POLEGADAS POR 2,4M COM CONECTOR, CABO DE COBRE NU 25MM2 E ELETRODUTO DE PVC RIGIDO DE 3/4 POLEGADAS - ONERADO (SEDUC).</v>
          </cell>
          <cell r="C4247" t="str">
            <v>Cj</v>
          </cell>
          <cell r="D4247">
            <v>261.87123400000002</v>
          </cell>
          <cell r="E4247">
            <v>205.18</v>
          </cell>
        </row>
        <row r="4248">
          <cell r="A4248" t="str">
            <v>518.09.085</v>
          </cell>
          <cell r="B4248" t="str">
            <v>518.09.085 FORNECIMENTO E INSTALACAO DE ATERRAMENTO DO NEUTRO COM 03 HASTES DE ATERRAMENTO TIPO COPPERWELD DE 5/8 POLEGADAS POR 2,4M COM CONECTORES INTERLIGADAS EM TRIANGULO COM DISTANCIA ENTRE AS MESMAS DE 3,0M E CABO DE COBRE NU 25MM2 - ONERADO (SEDUC).</v>
          </cell>
          <cell r="C4248" t="str">
            <v>Cj</v>
          </cell>
          <cell r="D4248">
            <v>1176.7485999999999</v>
          </cell>
          <cell r="E4248">
            <v>922</v>
          </cell>
        </row>
        <row r="4249">
          <cell r="A4249" t="str">
            <v>518.09.089</v>
          </cell>
          <cell r="B4249" t="str">
            <v>518.09.089 FORNECIMENTO E INSTALACAO DE HASTE COPPERWELD 5/8" X 3,00M COM CAMADA DE COBRE ELETROLITICO - COM CONECTOR TIPO GRAMPO - ONERADO (SEDUC).</v>
          </cell>
          <cell r="C4249" t="str">
            <v>Un</v>
          </cell>
          <cell r="D4249">
            <v>129.582739</v>
          </cell>
          <cell r="E4249">
            <v>101.53</v>
          </cell>
        </row>
        <row r="4250">
          <cell r="A4250" t="str">
            <v>518.10.060</v>
          </cell>
          <cell r="B4250" t="str">
            <v>518.10.060 CHAVE SECCIONADORA COM FUSIVEL, 125A, TIPO 3NP4090 SIEMENS OU SIMILAR,  TRIPOLAR COM 03 FUSIVEIS NH TAMANHO 00 E PARAFUSOS, INCLUSIVE INSTALACAO EM QUADRO DE MEDICAO. ONERADO (EMLURB)</v>
          </cell>
          <cell r="C4250" t="str">
            <v>Un</v>
          </cell>
          <cell r="D4250">
            <v>541.22777799999994</v>
          </cell>
          <cell r="E4250">
            <v>424.06</v>
          </cell>
        </row>
        <row r="4251">
          <cell r="A4251" t="str">
            <v>518.10.070</v>
          </cell>
          <cell r="B4251" t="str">
            <v>518.10.070 CHAVE SECCIONADORA COM FUSIVEL, 250A, TIPO 3NN2200 SIEMENS OU SIMILAR, TRIPOLAR COM 03 FUSIVEIS NH TAMANHO 01 E PARAFUSOS, INCLUSIVE INSTALACAO EM QUADRO DE MEDICAO. ONERADO (EMLURB)</v>
          </cell>
          <cell r="C4251" t="str">
            <v>Un</v>
          </cell>
          <cell r="D4251">
            <v>1101.357559</v>
          </cell>
          <cell r="E4251">
            <v>862.93</v>
          </cell>
        </row>
        <row r="4252">
          <cell r="A4252" t="str">
            <v>518.11.030</v>
          </cell>
          <cell r="B4252" t="str">
            <v>518.11.030 BASE PARA FUSIVEL TIPO NH DE 6A A 125A, TAMANHO 00, SIEMENS OU SIMILAR, COM PARAFUSOS,  INCLUSIVE INSTALACAO EM QUADRO. ONERADO (EMLURB)</v>
          </cell>
          <cell r="C4252" t="str">
            <v>Un</v>
          </cell>
          <cell r="D4252">
            <v>75.824982999999989</v>
          </cell>
          <cell r="E4252">
            <v>59.41</v>
          </cell>
        </row>
        <row r="4253">
          <cell r="A4253" t="str">
            <v>518.11.040</v>
          </cell>
          <cell r="B4253" t="str">
            <v>518.11.040 BASE PARA FUSIVEL TIPO NH DE 36A A 250A TAMANHO 1, SIEMENS OU SIMILAR, COM PARAFUSOS INCLUSIVE INSTALACAO EM QUADRO. ONERADO (EMLURB)</v>
          </cell>
          <cell r="C4253" t="str">
            <v>Un</v>
          </cell>
          <cell r="D4253">
            <v>167.10595900000001</v>
          </cell>
          <cell r="E4253">
            <v>130.93</v>
          </cell>
        </row>
        <row r="4254">
          <cell r="A4254" t="str">
            <v>518.12.070</v>
          </cell>
          <cell r="B4254" t="str">
            <v>518.12.070 FUSIVEL TIPO NH DE 20A, TAMANHO 00, SIEMENS OU SIMILAR, INCLUSIVE INSTALACAO EM QUADRO. ONERADO (EMLURB)</v>
          </cell>
          <cell r="C4254" t="str">
            <v>Un</v>
          </cell>
          <cell r="D4254">
            <v>33.604979</v>
          </cell>
          <cell r="E4254">
            <v>26.33</v>
          </cell>
        </row>
        <row r="4255">
          <cell r="A4255" t="str">
            <v>518.12.080</v>
          </cell>
          <cell r="B4255" t="str">
            <v>518.12.080 FUSIVEL TIPO NH DE 25A, TAMANHO 00, SIEMENS OU SIMILAR, INCLUSIVE INSTALACAO EM QUADRO. ONERADO (EMLURB)</v>
          </cell>
          <cell r="C4255" t="str">
            <v>Un</v>
          </cell>
          <cell r="D4255">
            <v>33.604979</v>
          </cell>
          <cell r="E4255">
            <v>26.33</v>
          </cell>
        </row>
        <row r="4256">
          <cell r="A4256" t="str">
            <v>518.12.090</v>
          </cell>
          <cell r="B4256" t="str">
            <v>518.12.090 FUSIVEL TIPO NH DE 36A, TAMANHO 00, SIEMENS OU SIMILAR, INCLUSIVE INSTALACAO EM QUADRO. ONERADO (EMLURB)</v>
          </cell>
          <cell r="C4256" t="str">
            <v>Un</v>
          </cell>
          <cell r="D4256">
            <v>33.604979</v>
          </cell>
          <cell r="E4256">
            <v>26.33</v>
          </cell>
        </row>
        <row r="4257">
          <cell r="A4257" t="str">
            <v>518.12.100</v>
          </cell>
          <cell r="B4257" t="str">
            <v>518.12.100 FUSIVEL TIPO NH DE 50A, TAMANHO 00, SIEMENS OU SIMILAR, INCLUSIVE INSTALACAO EM QUADRO. ONERADO (EMLURB)</v>
          </cell>
          <cell r="C4257" t="str">
            <v>Un</v>
          </cell>
          <cell r="D4257">
            <v>33.604979</v>
          </cell>
          <cell r="E4257">
            <v>26.33</v>
          </cell>
        </row>
        <row r="4258">
          <cell r="A4258" t="str">
            <v>518.12.110</v>
          </cell>
          <cell r="B4258" t="str">
            <v>518.12.110 FUSIVEL TIPO NH DE 63A, TAMANHO 00, SIEMENS OU SIMILAR, INCLUSIVE INSTALACAO EM QUADRO. ONERADO (EMLURB)</v>
          </cell>
          <cell r="C4258" t="str">
            <v>Un</v>
          </cell>
          <cell r="D4258">
            <v>33.604979</v>
          </cell>
          <cell r="E4258">
            <v>26.33</v>
          </cell>
        </row>
        <row r="4259">
          <cell r="A4259" t="str">
            <v>518.12.120</v>
          </cell>
          <cell r="B4259" t="str">
            <v>518.12.120 FUSIVEL TIPO NH DE 80A, TAMANHO 00, SIEMENS OU SIMILAR, INCLUSIVE INSTALACAO EM QUADRO. ONERADO (EMLURB)</v>
          </cell>
          <cell r="C4259" t="str">
            <v>Un</v>
          </cell>
          <cell r="D4259">
            <v>33.604979</v>
          </cell>
          <cell r="E4259">
            <v>26.33</v>
          </cell>
        </row>
        <row r="4260">
          <cell r="A4260" t="str">
            <v>518.12.130</v>
          </cell>
          <cell r="B4260" t="str">
            <v>518.12.130 FUSIVEL TIPO NH DE 100A, TAMANHO 00, SIEMENS OU SIMILAR, INCLUSIVE INSTALACAO EM QUADRO. ONERADO (EMLURB)</v>
          </cell>
          <cell r="C4260" t="str">
            <v>Un</v>
          </cell>
          <cell r="D4260">
            <v>33.604979</v>
          </cell>
          <cell r="E4260">
            <v>26.33</v>
          </cell>
        </row>
        <row r="4261">
          <cell r="A4261" t="str">
            <v>518.12.140</v>
          </cell>
          <cell r="B4261" t="str">
            <v>518.12.140 FUSIVEL TIPO NH DE 125A, TAMANHO 00, SIEMENS OU SIMILAR, INCLUSIVE INSTALACAO EM QUADRO. ONERADO (EMLURB)</v>
          </cell>
          <cell r="C4261" t="str">
            <v>Un</v>
          </cell>
          <cell r="D4261">
            <v>33.604979</v>
          </cell>
          <cell r="E4261">
            <v>26.33</v>
          </cell>
        </row>
        <row r="4262">
          <cell r="A4262" t="str">
            <v>518.12.150</v>
          </cell>
          <cell r="B4262" t="str">
            <v>518.12.150 FUSIVEL TIPO NH DE 160A, TAMANHO 1, SIEMENS OU SIMILAR, INCLUSIVE INSTALACAO EM QUADRO. ONERADO (EMLURB)</v>
          </cell>
          <cell r="C4262" t="str">
            <v>Un</v>
          </cell>
          <cell r="D4262">
            <v>67.937449000000001</v>
          </cell>
          <cell r="E4262">
            <v>53.23</v>
          </cell>
        </row>
        <row r="4263">
          <cell r="A4263" t="str">
            <v>518.12.160</v>
          </cell>
          <cell r="B4263" t="str">
            <v>518.12.160 FUSIVEL TIPO NH DE 200A, TAMANHO 1, SIEMENS OU SIMILAR, INCLUSIVE INSTALACAO EM QUADRO. ONERADO (EMLURB)</v>
          </cell>
          <cell r="C4263" t="str">
            <v>Un</v>
          </cell>
          <cell r="D4263">
            <v>67.937449000000001</v>
          </cell>
          <cell r="E4263">
            <v>53.23</v>
          </cell>
        </row>
        <row r="4264">
          <cell r="A4264" t="str">
            <v>518.12.170</v>
          </cell>
          <cell r="B4264" t="str">
            <v>518.12.170 FUSIVEL TIPO NH DE 250 A, TAMANHO 1, SIEMENS OU SIMILAR, INCLUSIVE INSTALACAO EM QUADRO. ONERADO (EMLURB)</v>
          </cell>
          <cell r="C4264" t="str">
            <v>Un</v>
          </cell>
          <cell r="D4264">
            <v>67.937449000000001</v>
          </cell>
          <cell r="E4264">
            <v>53.23</v>
          </cell>
        </row>
        <row r="4265">
          <cell r="A4265" t="str">
            <v>518.12.180</v>
          </cell>
          <cell r="B4265" t="str">
            <v>518.12.180 FORNECIMENTO E INSTALACAO CHAVE FUSIVEL PARA REDES DE DISTRIBUICAO, TENSAO DE 15,0 KV, CORRENTE NOMINAL DO PORTA FUSIVEL DE 100 A, CAPACIDADE DE INTERRUPCAO SIMETRICA DE 7,10 KA, CAPACIDADE DE INTERRUPCAO ASSIMETRICA 10,00 KA, EQUIPADA COM COMANDO PARA HASTE DE MANOBRA - ONERADO (SEDUC).</v>
          </cell>
          <cell r="C4265" t="str">
            <v>Un</v>
          </cell>
          <cell r="D4265">
            <v>541.30435599999998</v>
          </cell>
          <cell r="E4265">
            <v>424.12</v>
          </cell>
        </row>
        <row r="4266">
          <cell r="A4266" t="str">
            <v>518.13.010</v>
          </cell>
          <cell r="B4266" t="str">
            <v>518.13.010 ELETRODUTO DE PVC RIGIDO ROSQUEAVEL DE 1/2POL., COM LUVA DE ROSCA INTERNA, INCLUSIVE ASSENTAMENTO EM LAJES. ONERADO (EMLURB)</v>
          </cell>
          <cell r="C4266" t="str">
            <v>m</v>
          </cell>
          <cell r="D4266">
            <v>11.282492</v>
          </cell>
          <cell r="E4266">
            <v>8.84</v>
          </cell>
        </row>
        <row r="4267">
          <cell r="A4267" t="str">
            <v>518.13.020</v>
          </cell>
          <cell r="B4267" t="str">
            <v>518.13.020 ELETRODUTO DE PVC RIGIDO ROSQUEAVEL DE 3/4POL., COM LUVA DE ROSCA INTERNA, INCLUSIVE ASSENTAMENTO EM LAJES. ONERADO (EMLURB)</v>
          </cell>
          <cell r="C4267" t="str">
            <v>m</v>
          </cell>
          <cell r="D4267">
            <v>12.801288999999999</v>
          </cell>
          <cell r="E4267">
            <v>10.029999999999999</v>
          </cell>
        </row>
        <row r="4268">
          <cell r="A4268" t="str">
            <v>518.13.030</v>
          </cell>
          <cell r="B4268" t="str">
            <v>518.13.030 ELETRODUTO DE PVC RIGIDO ROSQUEAVEL DE 1POL., COM LUVA DE ROSCA INTERNA, INCLUSIVE ASSENTAMENTO EM LAJES. ONERADO (EMLURB)</v>
          </cell>
          <cell r="C4268" t="str">
            <v>m</v>
          </cell>
          <cell r="D4268">
            <v>23.764706</v>
          </cell>
          <cell r="E4268">
            <v>18.62</v>
          </cell>
        </row>
        <row r="4269">
          <cell r="A4269" t="str">
            <v>518.13.040</v>
          </cell>
          <cell r="B4269" t="str">
            <v>518.13.040 ELETRODUTO DE PVC RIGIDO ROSQUEAVEL DE 1/2POL., COM LUVA DE ROSCA INTERNA, INCLUSIVE ASSENTAMENTO COM RASGOS EM ALVENARIA. ONERADO (EMLURB)</v>
          </cell>
          <cell r="C4269" t="str">
            <v>m</v>
          </cell>
          <cell r="D4269">
            <v>21.824730000000002</v>
          </cell>
          <cell r="E4269">
            <v>17.100000000000001</v>
          </cell>
        </row>
        <row r="4270">
          <cell r="A4270" t="str">
            <v>518.13.050</v>
          </cell>
          <cell r="B4270" t="str">
            <v>518.13.050 ELETRODUTO DE PVC RIGIDO ROSQUEAVEL DE 3/4POL., COM LUVA DE ROSCA INTERNA, INCLUSIVE ASSENTAMENTO COM RASGOS EM ALVENARIA. ONERADO (EMLURB)</v>
          </cell>
          <cell r="C4270" t="str">
            <v>m</v>
          </cell>
          <cell r="D4270">
            <v>23.356290000000001</v>
          </cell>
          <cell r="E4270">
            <v>18.3</v>
          </cell>
        </row>
        <row r="4271">
          <cell r="A4271" t="str">
            <v>518.13.060</v>
          </cell>
          <cell r="B4271" t="str">
            <v>518.13.060 ELETRODUTO DE PVC RIGIDO ROSQUEAVEL DE 1POL., COM LUVA DE ROSCA INTERNA, INCLUSIVE ASSENTAMENTO COM RASGOS EM ALVENARIA. ONERADO (EMLURB)</v>
          </cell>
          <cell r="C4271" t="str">
            <v>m</v>
          </cell>
          <cell r="D4271">
            <v>34.294181000000002</v>
          </cell>
          <cell r="E4271">
            <v>26.87</v>
          </cell>
        </row>
        <row r="4272">
          <cell r="A4272" t="str">
            <v>518.13.070</v>
          </cell>
          <cell r="B4272" t="str">
            <v>518.13.070 ELETRODUTO DE PVC RIGIDO ROSQUEAVEL DE 1 1/4POL., COM LUVA DE ROSCA INTERNA, INCLUSIVE ASSENTAMENTO COM RASGOS EM ALVENARIA. ONERADO (EMLURB)</v>
          </cell>
          <cell r="C4272" t="str">
            <v>m</v>
          </cell>
          <cell r="D4272">
            <v>41.033045000000001</v>
          </cell>
          <cell r="E4272">
            <v>32.15</v>
          </cell>
        </row>
        <row r="4273">
          <cell r="A4273" t="str">
            <v>518.13.080</v>
          </cell>
          <cell r="B4273" t="str">
            <v>518.13.080 ELETRODUTO DE PVC RIGIDO ROSQUEAVEL DE 1 1/2POL., COM LUVA DE ROSCA INTERNA, INCLUSIVE ASSENTAMENTO COM RASGOS EM ALVENARIA. ONERADO (EMLURB)</v>
          </cell>
          <cell r="C4273" t="str">
            <v>m</v>
          </cell>
          <cell r="D4273">
            <v>50.158589999999997</v>
          </cell>
          <cell r="E4273">
            <v>39.299999999999997</v>
          </cell>
        </row>
        <row r="4274">
          <cell r="A4274" t="str">
            <v>518.13.090</v>
          </cell>
          <cell r="B4274" t="str">
            <v>518.13.090 ELETRODUTO DE PVC RIGIDO ROSQUEAVEL DE 2POL., COM LUVA DE ROSCA INTERNA, INCLUSIVE ASSENTAMENTO COM RASGOS EM ALVENARIA. ONERADO (EMLURB)</v>
          </cell>
          <cell r="C4274" t="str">
            <v>m</v>
          </cell>
          <cell r="D4274">
            <v>59.883996000000003</v>
          </cell>
          <cell r="E4274">
            <v>46.92</v>
          </cell>
        </row>
        <row r="4275">
          <cell r="A4275" t="str">
            <v>518.13.100</v>
          </cell>
          <cell r="B4275" t="str">
            <v>518.13.100 ELETRODUTO DE PVC RIGIDO ROSQUEAVEL DE 3POL., COM LUVA DE ROSCA INTERNA, INCLUSIVE ASSENTAMENTO COM RASGOS EM ALVENARIA. ONERADO (EMLURB)</v>
          </cell>
          <cell r="C4275" t="str">
            <v>m</v>
          </cell>
          <cell r="D4275">
            <v>103.18885499999999</v>
          </cell>
          <cell r="E4275">
            <v>80.849999999999994</v>
          </cell>
        </row>
        <row r="4276">
          <cell r="A4276" t="str">
            <v>518.13.110</v>
          </cell>
          <cell r="B4276" t="str">
            <v>518.13.110 ELETRODUTO DE PVC RIGIDO ROSQUEAVEL DE 1/2POL., COM LUVA DE ROSCA INTERNA ASSENTADO EM VALAS COM PROFUNDIDADE DE 0,60M, INCLUSIVE ESCAVACAO E REATERRO ONERADO (EMLURB)</v>
          </cell>
          <cell r="C4276" t="str">
            <v>m</v>
          </cell>
          <cell r="D4276">
            <v>37.714665000000004</v>
          </cell>
          <cell r="E4276">
            <v>29.55</v>
          </cell>
        </row>
        <row r="4277">
          <cell r="A4277" t="str">
            <v>518.13.120</v>
          </cell>
          <cell r="B4277" t="str">
            <v>518.13.120 ELETRODUTO DE PVC RIGIDO ROSQUEAVEL DE 3/4POL., COM LUVA DE ROSCA INTERNA, ASSENTADO EM VALAS COM PROFUNDIDADE DE 0,60M, INCLUSIVE ESCAVACAO E REATERRO. ONERADO (EMLURB)</v>
          </cell>
          <cell r="C4277" t="str">
            <v>m</v>
          </cell>
          <cell r="D4277">
            <v>39.233461999999996</v>
          </cell>
          <cell r="E4277">
            <v>30.74</v>
          </cell>
        </row>
        <row r="4278">
          <cell r="A4278" t="str">
            <v>518.13.130</v>
          </cell>
          <cell r="B4278" t="str">
            <v>518.13.130 ELETRODUTO DE PVC RIGIDO ROSQUEAVEL DE 1POL., COM LUVA DE ROSCA INTERNA, ASSENTADO EM VALAS COM PROFUNDIDADE DE 0,60M, INCLUSIVE ESCAVACAO E REATERRO. ONERADO (EMLURB)</v>
          </cell>
          <cell r="C4278" t="str">
            <v>m</v>
          </cell>
          <cell r="D4278">
            <v>50.196878999999996</v>
          </cell>
          <cell r="E4278">
            <v>39.33</v>
          </cell>
        </row>
        <row r="4279">
          <cell r="A4279" t="str">
            <v>518.13.140</v>
          </cell>
          <cell r="B4279" t="str">
            <v>518.13.140 ELETRODUTO DE PVC RIGIDO ROSQUEAVEL DE 1 1/2POL., COM LUVA DE ROSCA INTERNA, ASSENTADO EM VALAS COM PROFUNDIDADE DE 0,60M, INCLUSIVE ESCAVACAO E REATERRO. ONERADO (EMLURB)</v>
          </cell>
          <cell r="C4279" t="str">
            <v>m</v>
          </cell>
          <cell r="D4279">
            <v>60.088203999999998</v>
          </cell>
          <cell r="E4279">
            <v>47.08</v>
          </cell>
        </row>
        <row r="4280">
          <cell r="A4280" t="str">
            <v>518.13.150</v>
          </cell>
          <cell r="B4280" t="str">
            <v>518.13.150 ELETRODUTO DE PVC RIGIDO ROSQUEAVEL DE 2POL., COM LUVA DE ROSCA INTERNA, ASSENTADO EM VALAS COM PROFUNDIDADE DE 0,60M, INCLUSIVE ESCAVACAO E REATERRO. ONERADO (EMLURB)</v>
          </cell>
          <cell r="C4280" t="str">
            <v>m</v>
          </cell>
          <cell r="D4280">
            <v>69.839135999999996</v>
          </cell>
          <cell r="E4280">
            <v>54.72</v>
          </cell>
        </row>
        <row r="4281">
          <cell r="A4281" t="str">
            <v>518.13.160</v>
          </cell>
          <cell r="B4281" t="str">
            <v>518.13.160 ELETRODUTO DE PVC RIGIDO ROSQUEAVEL DE 3POL., COM LUVA DE ROSCA INTERNA, ASSENTADO EM VALAS COM PROFUNDIDADE DE 0,60M, INCLUSIVE ESCAVACAO E REATERRO. ONERADO (EMLURB)</v>
          </cell>
          <cell r="C4281" t="str">
            <v>m</v>
          </cell>
          <cell r="D4281">
            <v>105.74145499999999</v>
          </cell>
          <cell r="E4281">
            <v>82.85</v>
          </cell>
        </row>
        <row r="4282">
          <cell r="A4282" t="str">
            <v>518.13.170</v>
          </cell>
          <cell r="B4282" t="str">
            <v>518.13.170 ELETRODUTO DE PVC RIGIDO ROSQUEAVEL DE 4POL., COM LUVA DE ROSCA INTERNA, ASSENTADO EM VALAS COM PROFUNDIDADE DE 0,60M, INCLUSIVE ESCAVACAO E REATERRO. ONERADO (EMLURB)</v>
          </cell>
          <cell r="C4282" t="str">
            <v>m</v>
          </cell>
          <cell r="D4282">
            <v>130.83351300000001</v>
          </cell>
          <cell r="E4282">
            <v>102.51</v>
          </cell>
        </row>
        <row r="4283">
          <cell r="A4283" t="str">
            <v>518.13.320</v>
          </cell>
          <cell r="B4283" t="str">
            <v>518.13.320 FORNECIMENTO E INSTALACAO DE ELETRODUTO FLEXIVEL CORRUGADO, PVC, 3/4". (SEDUC). ONERADO</v>
          </cell>
          <cell r="C4283" t="str">
            <v>m</v>
          </cell>
          <cell r="D4283">
            <v>8.2321349999999995</v>
          </cell>
          <cell r="E4283">
            <v>6.45</v>
          </cell>
        </row>
        <row r="4284">
          <cell r="A4284" t="str">
            <v>518.13.330</v>
          </cell>
          <cell r="B4284" t="str">
            <v>518.13.330 FORNECIMENTO E INSTALACAO DE ELETRODUTO FLEXIVEL CORRUGADO, PVC, 1". (SEDUC). ONERADO</v>
          </cell>
          <cell r="C4284" t="str">
            <v>m</v>
          </cell>
          <cell r="D4284">
            <v>9.4829089999999994</v>
          </cell>
          <cell r="E4284">
            <v>7.43</v>
          </cell>
        </row>
        <row r="4285">
          <cell r="A4285" t="str">
            <v>518.13.331</v>
          </cell>
          <cell r="B4285" t="str">
            <v>518.13.331 FORNECIMENTO E INSTALACAO DE ELETRODUTO FLEXIVEL CORRUGADO, PVC, 1 1/4". (SEDUC). ONERADO</v>
          </cell>
          <cell r="C4285" t="str">
            <v>m</v>
          </cell>
          <cell r="D4285">
            <v>13.579832000000001</v>
          </cell>
          <cell r="E4285">
            <v>10.64</v>
          </cell>
        </row>
        <row r="4286">
          <cell r="A4286" t="str">
            <v>518.13.335</v>
          </cell>
          <cell r="B4286" t="str">
            <v>518.13.335 DUTO PEAD FLEXIVEL PAREDE SIMPLES, CORRUGACAO HELICOIDAL, COR PRETA, SEM ROSCA, DE 2", PARA CABEAMENTO SUBTERRANEO (NBR 15715), INCLUSIVE CONEXOES - ONERADO (SEDUC).</v>
          </cell>
          <cell r="C4286" t="str">
            <v>m</v>
          </cell>
          <cell r="D4286">
            <v>46.776395000000001</v>
          </cell>
          <cell r="E4286">
            <v>36.65</v>
          </cell>
        </row>
        <row r="4287">
          <cell r="A4287" t="str">
            <v>518.13.340</v>
          </cell>
          <cell r="B4287" t="str">
            <v>518.13.340 ELETRODUTO DE PVC RIGIDO ROSCAVEL DN 3/4" INCLUSIVE  CONEXOES, FORNECIMENTO E INSTALACAO - ONERADO (SEDUC).</v>
          </cell>
          <cell r="C4287" t="str">
            <v>m</v>
          </cell>
          <cell r="D4287">
            <v>19.808176</v>
          </cell>
          <cell r="E4287">
            <v>15.52</v>
          </cell>
        </row>
        <row r="4288">
          <cell r="A4288" t="str">
            <v>518.13.341</v>
          </cell>
          <cell r="B4288" t="str">
            <v>518.13.341 ELETRODUTO DE PVC RIGIDO ROSCAVEL DN 1 POLEGADA INCLUSIVE CONEXOES, FORNECIMENTO E INSTALACAO - ONERADO (SEDUC).</v>
          </cell>
          <cell r="C4288" t="str">
            <v>m</v>
          </cell>
          <cell r="D4288">
            <v>30.707777999999998</v>
          </cell>
          <cell r="E4288">
            <v>24.06</v>
          </cell>
        </row>
        <row r="4289">
          <cell r="A4289" t="str">
            <v>518.13.342</v>
          </cell>
          <cell r="B4289" t="str">
            <v>518.13.342 ELETRODUTO DE PVC RIGIDO ROSCAVEL DN 1 1/4" INCLUSIVE  CONEXOES, FORNECIMENTO E INSTALACAO - ONERADO (SEDUC).</v>
          </cell>
          <cell r="C4289" t="str">
            <v>m</v>
          </cell>
          <cell r="D4289">
            <v>44.070639</v>
          </cell>
          <cell r="E4289">
            <v>34.53</v>
          </cell>
        </row>
        <row r="4290">
          <cell r="A4290" t="str">
            <v>518.13.343</v>
          </cell>
          <cell r="B4290" t="str">
            <v>518.13.343 ELETRODUTO DE PVC RIGIDO ROSCAVEL, COM CONEXOES DIAMETRO 2 POLEGADAS - ONERADO (SEDUC)</v>
          </cell>
          <cell r="C4290" t="str">
            <v>m</v>
          </cell>
          <cell r="D4290">
            <v>56.527327</v>
          </cell>
          <cell r="E4290">
            <v>44.29</v>
          </cell>
        </row>
        <row r="4291">
          <cell r="A4291" t="str">
            <v>518.13.344</v>
          </cell>
          <cell r="B4291" t="str">
            <v>518.13.344 ELETRODUTO DE PVC RIGIDO ROSCAVEL DN 2 1/2" INCLUSIVE CONEXOES, FORNECIMENTO E INSTALACAO  - ONERADO (SEDUC).</v>
          </cell>
          <cell r="C4291" t="str">
            <v>m</v>
          </cell>
          <cell r="D4291">
            <v>78.862577000000002</v>
          </cell>
          <cell r="E4291">
            <v>61.79</v>
          </cell>
        </row>
        <row r="4292">
          <cell r="A4292" t="str">
            <v>518.13.346</v>
          </cell>
          <cell r="B4292" t="str">
            <v>518.13.346 ELETRODUTO DE PVC RIGIDO ROSCAVEL DN 1 1/2"INCLUSIVE CONEXOES, FORNECIMENTO E INSTALACAO - ONERADO (SEDUC).</v>
          </cell>
          <cell r="C4292" t="str">
            <v>m</v>
          </cell>
          <cell r="D4292">
            <v>45.614962000000006</v>
          </cell>
          <cell r="E4292">
            <v>35.74</v>
          </cell>
        </row>
        <row r="4293">
          <cell r="A4293" t="str">
            <v>518.14.010</v>
          </cell>
          <cell r="B4293" t="str">
            <v>518.14.010 CURVA DE PVC RIGIDO ROSQUEAVEL DE 3/4 POL., COM LUVA DE ROSCA INTERNA, INCLUSIVE ASSENTAMENTO. ONERADO (EMLURB)</v>
          </cell>
          <cell r="C4293" t="str">
            <v>Un</v>
          </cell>
          <cell r="D4293">
            <v>16.374929000000002</v>
          </cell>
          <cell r="E4293">
            <v>12.83</v>
          </cell>
        </row>
        <row r="4294">
          <cell r="A4294" t="str">
            <v>518.14.020</v>
          </cell>
          <cell r="B4294" t="str">
            <v>518.14.020 CURVA DE PVC RIGIDO ROSQUEAVEL DE 1 POL., COM LUVA DE ROSCA INTERNA, INCLUSIVE ASSENTAMENTO. ONERADO (EMLURB)</v>
          </cell>
          <cell r="C4294" t="str">
            <v>Un</v>
          </cell>
          <cell r="D4294">
            <v>23.471157000000002</v>
          </cell>
          <cell r="E4294">
            <v>18.39</v>
          </cell>
        </row>
        <row r="4295">
          <cell r="A4295" t="str">
            <v>518.14.030</v>
          </cell>
          <cell r="B4295" t="str">
            <v>518.14.030 CURVA DE PVC RIGIDO ROSQUEAVEL DE 1 1/4 POL., COM LUVA DE ROSCA INTERNA, INCLUSIVE ASSENTAMENTO. ONERADO (EMLURB)</v>
          </cell>
          <cell r="C4295" t="str">
            <v>Un</v>
          </cell>
          <cell r="D4295">
            <v>35.966133999999997</v>
          </cell>
          <cell r="E4295">
            <v>28.18</v>
          </cell>
        </row>
        <row r="4296">
          <cell r="A4296" t="str">
            <v>518.14.040</v>
          </cell>
          <cell r="B4296" t="str">
            <v>518.14.040 CURVA DE PVC RIGIDO ROSQUEAVEL DE 1 1/2 POL., COM LUVA DE ROSCA INTERNA, INCLUSIVE ASSENTAMENTO. ONERADO (EMLURB)</v>
          </cell>
          <cell r="C4296" t="str">
            <v>Un</v>
          </cell>
          <cell r="D4296">
            <v>43.994060999999995</v>
          </cell>
          <cell r="E4296">
            <v>34.47</v>
          </cell>
        </row>
        <row r="4297">
          <cell r="A4297" t="str">
            <v>518.14.050</v>
          </cell>
          <cell r="B4297" t="str">
            <v>518.14.050 CURVA DE PVC RIGIDO ROSQUEAVEL DE 2 POL., COM LUVA DE ROSCA INTERNA, INCLUSIVE ASSENTAMENTO. ONERADO (EMLURB)</v>
          </cell>
          <cell r="C4297" t="str">
            <v>Un</v>
          </cell>
          <cell r="D4297">
            <v>63.215139000000001</v>
          </cell>
          <cell r="E4297">
            <v>49.53</v>
          </cell>
        </row>
        <row r="4298">
          <cell r="A4298" t="str">
            <v>518.14.060</v>
          </cell>
          <cell r="B4298" t="str">
            <v>518.14.060 CURVA DE PVC RIGIDO ROSQUEAVEL DE 3 POL., COM LUVA DE ROSCA INTERNA, INCLUSIVE ASSENTAMENTO. ONERADO (EMLURB)</v>
          </cell>
          <cell r="C4298" t="str">
            <v>Un</v>
          </cell>
          <cell r="D4298">
            <v>184.92310699999999</v>
          </cell>
          <cell r="E4298">
            <v>144.88999999999999</v>
          </cell>
        </row>
        <row r="4299">
          <cell r="A4299" t="str">
            <v>518.14.070</v>
          </cell>
          <cell r="B4299" t="str">
            <v>518.14.070 CURVA DE PVC RIGIDO ROSQUEAVEL DE 4 POL. COM LUVA DE ROSCA INTERNA, INCLUSIVE ASSENTAMENTO. ONERADO (EMLURB)</v>
          </cell>
          <cell r="C4299" t="str">
            <v>Un</v>
          </cell>
          <cell r="D4299">
            <v>277.27617500000002</v>
          </cell>
          <cell r="E4299">
            <v>217.25</v>
          </cell>
        </row>
        <row r="4300">
          <cell r="A4300" t="str">
            <v>518.15.010</v>
          </cell>
          <cell r="B4300" t="str">
            <v>518.15.010 CAIXA 4 X 2 POL. TIGREFLEX OU SIMILAR, INCLUSIVE ASSENTAMENTO. ONERADO (EMLURB)</v>
          </cell>
          <cell r="C4300" t="str">
            <v>Un</v>
          </cell>
          <cell r="D4300">
            <v>13.579832000000001</v>
          </cell>
          <cell r="E4300">
            <v>10.64</v>
          </cell>
        </row>
        <row r="4301">
          <cell r="A4301" t="str">
            <v>518.15.020</v>
          </cell>
          <cell r="B4301" t="str">
            <v>518.15.020 CAIXA 4 X 4 POL. TIGREFLEX OU SIMILAR, INCLUSIVE ASSENTAMENTO. ONERADO (EMLURB)</v>
          </cell>
          <cell r="C4301" t="str">
            <v>Un</v>
          </cell>
          <cell r="D4301">
            <v>16.451506999999999</v>
          </cell>
          <cell r="E4301">
            <v>12.89</v>
          </cell>
        </row>
        <row r="4302">
          <cell r="A4302" t="str">
            <v>518.15.021</v>
          </cell>
          <cell r="B4302" t="str">
            <v>518.15.021 FORNECIMENTO E COLOCACAO DE CAIXA DE PASSAGEM ELETRICA METALICA DE SOBREPOR COM TAMPA PARAFUSADA 25X25X10CM (SEDUC). - ONERADO</v>
          </cell>
          <cell r="C4302" t="str">
            <v>Un</v>
          </cell>
          <cell r="D4302">
            <v>146.965945</v>
          </cell>
          <cell r="E4302">
            <v>115.15</v>
          </cell>
        </row>
        <row r="4303">
          <cell r="A4303" t="str">
            <v>518.15.022</v>
          </cell>
          <cell r="B4303" t="str">
            <v>518.15.022 FORNECIMENTO E COLOCACAO DE CAIXA DE PASSAGEM METALICA DE SOBREPOR COM TAMPA PARAFUSADA, DIMENSOES 15 X 15 X 10 CM - ONERADO (SEDUC).</v>
          </cell>
          <cell r="C4303" t="str">
            <v>Un</v>
          </cell>
          <cell r="D4303">
            <v>81.517280999999997</v>
          </cell>
          <cell r="E4303">
            <v>63.87</v>
          </cell>
        </row>
        <row r="4304">
          <cell r="A4304" t="str">
            <v>518.15.023</v>
          </cell>
          <cell r="B4304" t="str">
            <v>518.15.023 FORNECIMENTO E COLOCACAO DE CAIXA METALICA PARA PASSAGEM DE CABOS COM DIMENSOES 10 X 10 X 5 CM - ONERADO (SEDUC).</v>
          </cell>
          <cell r="C4304" t="str">
            <v>Un</v>
          </cell>
          <cell r="D4304">
            <v>70.681494000000001</v>
          </cell>
          <cell r="E4304">
            <v>55.38</v>
          </cell>
        </row>
        <row r="4305">
          <cell r="A4305" t="str">
            <v>518.15.024</v>
          </cell>
          <cell r="B4305" t="str">
            <v>518.15.024 FORNECIMENTO E COLOCACAO DE CAIXA DE PASSAGEM METALICA DE SOBREPOR COM TAMPA PARAFUSADA, DIMENSOES 30 X 30 X 10 CM - ONERADO (SEDUC).</v>
          </cell>
          <cell r="C4305" t="str">
            <v>Un</v>
          </cell>
          <cell r="D4305">
            <v>183.544703</v>
          </cell>
          <cell r="E4305">
            <v>143.81</v>
          </cell>
        </row>
        <row r="4306">
          <cell r="A4306" t="str">
            <v>518.15.025</v>
          </cell>
          <cell r="B4306" t="str">
            <v>518.15.025 FORNECIMENTO E INSTALACAO DE QUADRO DE DISTRIBUICAO PARA TELEFONE N.3, 40X40X12CM EM CHAPA METALICA, DE EMBUTIR, SEM ACESSORIOS, PADRAO TELEBRAS - ONERADO  (SEDUC).</v>
          </cell>
          <cell r="C4306" t="str">
            <v>Un</v>
          </cell>
          <cell r="D4306">
            <v>357.50439299999999</v>
          </cell>
          <cell r="E4306">
            <v>280.11</v>
          </cell>
        </row>
        <row r="4307">
          <cell r="A4307" t="str">
            <v>518.15.026</v>
          </cell>
          <cell r="B4307" t="str">
            <v>518.15.026 FORNECIMENTO E COLOCACAO DE CAIXA DE PASSAGEM ELETRICA METALICA DE SOBREPOR COM TAMPA PARAFUSADA 25X25X10CM - ONERADO (SEDUC).</v>
          </cell>
          <cell r="C4307" t="str">
            <v>Un</v>
          </cell>
          <cell r="D4307">
            <v>146.965945</v>
          </cell>
          <cell r="E4307">
            <v>115.15</v>
          </cell>
        </row>
        <row r="4308">
          <cell r="A4308" t="str">
            <v>518.15.028</v>
          </cell>
          <cell r="B4308" t="str">
            <v>518.15.028 FORNECIMENTO E COLOCAÇÃO DE CAIXA DE PASSAGEM METALICA DE SOBREPOR COM TAMPA PARAFUSADA, DIMENSOES 30 X 30 X 10 CM. ONERADO (SEDUC)</v>
          </cell>
          <cell r="C4308" t="str">
            <v>Un</v>
          </cell>
          <cell r="D4308">
            <v>179.21804599999999</v>
          </cell>
          <cell r="E4308">
            <v>140.41999999999999</v>
          </cell>
        </row>
        <row r="4309">
          <cell r="A4309" t="str">
            <v>518.15.030</v>
          </cell>
          <cell r="B4309" t="str">
            <v>518.15.030 CAIXA OCTOGONAL DE 4 " TIGREFLEX OU SIMILAR, COM FUNDO MOVEL, INCLUSIVE ASSENTAMENTO EM LAJE. ONERADO (EMLURB)</v>
          </cell>
          <cell r="C4309" t="str">
            <v>Un</v>
          </cell>
          <cell r="D4309">
            <v>17.344916999999999</v>
          </cell>
          <cell r="E4309">
            <v>13.59</v>
          </cell>
        </row>
        <row r="4310">
          <cell r="A4310" t="str">
            <v>518.15.035</v>
          </cell>
          <cell r="B4310" t="str">
            <v>518.15.035 FORNECIMENTO E INSTALACAO DE  CONDULETE DE ALUMINIO, TIPO C, PARA ELETRODUTO ROSCAVEL DE ACO GALVANIZADO DN 20 MM (3/4 POLEGADAS), APARENTE, COM TAMPA CEGA. ONERADO (SEDUC)</v>
          </cell>
          <cell r="C4310" t="str">
            <v>Un</v>
          </cell>
          <cell r="D4310">
            <v>36.859544</v>
          </cell>
          <cell r="E4310">
            <v>28.88</v>
          </cell>
        </row>
        <row r="4311">
          <cell r="A4311" t="str">
            <v>518.15.036</v>
          </cell>
          <cell r="B4311" t="str">
            <v>518.15.036 FORNECIMENTO E INSTALACAO DE  CONDULETE DE ALUMINIO, TIPO X, PARA ELETRODUTO ROSCAVEL DE AÇO GALVANIZADO DN 25 MM (1POLEGADA), APARENTE, COM TAMPA CEGA. ONERADO (SEDUC)</v>
          </cell>
          <cell r="C4311" t="str">
            <v>Un</v>
          </cell>
          <cell r="D4311">
            <v>55.991280999999994</v>
          </cell>
          <cell r="E4311">
            <v>43.87</v>
          </cell>
        </row>
        <row r="4312">
          <cell r="A4312" t="str">
            <v>518.15.037</v>
          </cell>
          <cell r="B4312" t="str">
            <v>518.15.037 FORNECIMENTO E INSTALACAO DE  CONDULETE DE ALUMINIO, TIPO X, PARA ELETRODUTO ROSCAVEL DE ACO GALVANIZADO DN 40 MM (1 1/2 POLEGADAS), APARENTE, COM TAMPA CEGA. ONERADO (SEDUC)</v>
          </cell>
          <cell r="C4312" t="str">
            <v>Un</v>
          </cell>
          <cell r="D4312">
            <v>85.575914999999995</v>
          </cell>
          <cell r="E4312">
            <v>67.05</v>
          </cell>
        </row>
        <row r="4313">
          <cell r="A4313" t="str">
            <v>518.15.038</v>
          </cell>
          <cell r="B4313" t="str">
            <v>518.15.038 FORNECIMENTO E INSTALACAO DE  CONDULETE DE ALUMINIO, TIPO T, PARA ELETRODUTO ROSCAVEL DE ACO GALVANIZADO DN 25 MM (1POLEGADA), APARENTE, COM TAMPA CEGA ONERADO (SEDUC)</v>
          </cell>
          <cell r="C4313" t="str">
            <v>Un</v>
          </cell>
          <cell r="D4313">
            <v>54.536298999999993</v>
          </cell>
          <cell r="E4313">
            <v>42.73</v>
          </cell>
        </row>
        <row r="4314">
          <cell r="A4314" t="str">
            <v>518.15.040</v>
          </cell>
          <cell r="B4314" t="str">
            <v>518.15.040 FORNECIMENTO E INSTALACAO DE  CONDULETE DE ALUMINIO, TIPO C, PARA ELETRODUTO ROSCAVEL DE ACO GALVANIZADO DN 20 MM (3/4 ), APARENTE, COM TAMPA CEGA  - ONERADO (SEDUC).</v>
          </cell>
          <cell r="C4314" t="str">
            <v>Un</v>
          </cell>
          <cell r="D4314">
            <v>36.872306999999999</v>
          </cell>
          <cell r="E4314">
            <v>28.89</v>
          </cell>
        </row>
        <row r="4315">
          <cell r="A4315" t="str">
            <v>518.15.041</v>
          </cell>
          <cell r="B4315" t="str">
            <v>518.15.041  FORNECIMENTO E INSTALACAO DE CONDULETE EM LIGA DE ALUMINIO FUNDIDO TIPO "" X"" DE 3/4 POLEGADAS - ONERADO (SEDUC)</v>
          </cell>
          <cell r="C4315" t="str">
            <v>Un</v>
          </cell>
          <cell r="D4315">
            <v>50.235168000000002</v>
          </cell>
          <cell r="E4315">
            <v>39.36</v>
          </cell>
        </row>
        <row r="4316">
          <cell r="A4316" t="str">
            <v>518.15.042</v>
          </cell>
          <cell r="B4316" t="str">
            <v>518.15.042 FORNECIMENTO E INSTALACAO DE  CONDULETE DE ALUMINIO, TIPO X, PARA ELETRODUTO ROSCAVEL DE ACO GALVANIZADO DN 25 MM (1"), APARENTE, COM TAMPA CEGA - ONERADO (SEDUC).</v>
          </cell>
          <cell r="C4316" t="str">
            <v>Un</v>
          </cell>
          <cell r="D4316">
            <v>55.991280999999994</v>
          </cell>
          <cell r="E4316">
            <v>43.87</v>
          </cell>
        </row>
        <row r="4317">
          <cell r="A4317" t="str">
            <v>518.15.043</v>
          </cell>
          <cell r="B4317" t="str">
            <v>518.15.043 FORNECIMENTO E INSTALACAO DE  CONDULETE DE ALUMINIO, TIPO X, PARA ELETRODUTO ROSCAVEL DE ACO GALVANIZADO DN 40 MM (1 1/2"), APARENTE, COM TAMPA CEGA - ONERADO (SEDUC).</v>
          </cell>
          <cell r="C4317" t="str">
            <v>Un</v>
          </cell>
          <cell r="D4317">
            <v>85.588678000000002</v>
          </cell>
          <cell r="E4317">
            <v>67.06</v>
          </cell>
        </row>
        <row r="4318">
          <cell r="A4318" t="str">
            <v>518.15.044</v>
          </cell>
          <cell r="B4318" t="str">
            <v>518.15.044 FORNECIMENTO E INSTALACAO DE  CONDULETE DE ALUMINIO, TIPO C, PARA ELETRODUTO ROSCAVEL DE AÇO GALVANIZADO DN 20 MM (3/4 POLEGADAS), APARENTE, COM TAMPA CEGA  - ONERADO (SEDUC)</v>
          </cell>
          <cell r="C4318" t="str">
            <v>Un</v>
          </cell>
          <cell r="D4318">
            <v>36.859544</v>
          </cell>
          <cell r="E4318">
            <v>28.88</v>
          </cell>
        </row>
        <row r="4319">
          <cell r="A4319" t="str">
            <v>518.15.045</v>
          </cell>
          <cell r="B4319" t="str">
            <v>518.15.045 FORNECIMENTO E INSTALACAO DE  CONDULETE DE ALUMINIO, TIPO T, PARA ELETRODUTO ROSCAVEL DE ACO GALVANIZADO DN 25 MM (1"), APARENTE, COM TAMPA CEGA - ONERADO (SEDUC).</v>
          </cell>
          <cell r="C4319" t="str">
            <v>Un</v>
          </cell>
          <cell r="D4319">
            <v>52.838819999999998</v>
          </cell>
          <cell r="E4319">
            <v>41.4</v>
          </cell>
        </row>
        <row r="4320">
          <cell r="A4320" t="str">
            <v>518.15.046</v>
          </cell>
          <cell r="B4320" t="str">
            <v>518.15.046 FORNECIMENTO E INSTALACAO DE  CONDULETE DE ALUMINIO, TIPO T, PARA ELETRODUTO ROSCAVEL DE ACO GALVANIZADO DN 50 MM (2"), APARENTE, COM TAMPA CEGA - ONERADO (SEDUC).</v>
          </cell>
          <cell r="C4320" t="str">
            <v>Un</v>
          </cell>
          <cell r="D4320">
            <v>101.861503</v>
          </cell>
          <cell r="E4320">
            <v>79.81</v>
          </cell>
        </row>
        <row r="4321">
          <cell r="A4321" t="str">
            <v>518.15.047</v>
          </cell>
          <cell r="B4321" t="str">
            <v>518.15.047 FORNECIMENTO E INSTALAÇÃO DE CONDULETE EM PVC, TIPO C, PARA ELETRODUTO ROSCÁVEL DN 25 MM (1"), APARENTE, COM TAMPA CEGA - ONERADO (SEDUC)</v>
          </cell>
          <cell r="C4321" t="str">
            <v>Un</v>
          </cell>
          <cell r="D4321">
            <v>47.976117000000002</v>
          </cell>
          <cell r="E4321">
            <v>37.590000000000003</v>
          </cell>
        </row>
        <row r="4322">
          <cell r="A4322" t="str">
            <v>518.16.005</v>
          </cell>
          <cell r="B4322" t="str">
            <v>518.16.005 TOMADA DE EMBUTIR (2P+1T) COM PLACA PARA CAIXA DE 4 X 2 POL., 10A, 250V, PIAL (LINHA SILENTOQUE OU SIMILAR, INCLUSIVE INSTALACAO. ONERADO (EMLURB)</v>
          </cell>
          <cell r="C4322" t="str">
            <v>Un</v>
          </cell>
          <cell r="D4322">
            <v>42.398685999999998</v>
          </cell>
          <cell r="E4322">
            <v>33.22</v>
          </cell>
        </row>
        <row r="4323">
          <cell r="A4323" t="str">
            <v>518.16.006</v>
          </cell>
          <cell r="B4323" t="str">
            <v>518.16.006 TOMADA DE SOBREPOR 1 SEÇÃO  (2P+1T) COM TAMPA METÁLICA E MODULO SEM CONDULETE - FORNECIMENTO E INSTALAÇÃO. ONERADO (SEDUC)</v>
          </cell>
          <cell r="C4323" t="str">
            <v>Un</v>
          </cell>
          <cell r="D4323">
            <v>33.234851999999997</v>
          </cell>
          <cell r="E4323">
            <v>26.04</v>
          </cell>
        </row>
        <row r="4324">
          <cell r="A4324" t="str">
            <v>518.16.010</v>
          </cell>
          <cell r="B4324" t="str">
            <v>518.16.010 TOMADA DE EMBUTIR (2P+1T) COM PLACA PARA CAIXA DE 4 X 2 POL., 20A, 250V, PIAL (LINHA SILENTOQUE)OU SIMILAR, INCLUSIVE INSTALACAO. ONERADO (EMLURB)</v>
          </cell>
          <cell r="C4324" t="str">
            <v>Un</v>
          </cell>
          <cell r="D4324">
            <v>45.168256999999997</v>
          </cell>
          <cell r="E4324">
            <v>35.39</v>
          </cell>
        </row>
        <row r="4325">
          <cell r="A4325" t="str">
            <v>518.16.020</v>
          </cell>
          <cell r="B4325" t="str">
            <v>518.16.020 TOMADA DE EMBUTIR PARA TELEFONE QUATRO POLOS, PADRAO TELEBRAS, COM PLACA, PARA CAIXA 4 X 2POL., PIAL (LINHA SILENTOQUE) OU SIMILAR, INCLUSIVE INSTALACAO. ONERADO (EMLURB)</v>
          </cell>
          <cell r="C4325" t="str">
            <v>Un</v>
          </cell>
          <cell r="D4325">
            <v>42.628419999999998</v>
          </cell>
          <cell r="E4325">
            <v>33.4</v>
          </cell>
        </row>
        <row r="4326">
          <cell r="A4326" t="str">
            <v>518.17.010</v>
          </cell>
          <cell r="B4326" t="str">
            <v>518.17.010 CONJUNTO ARSTOP OU SIMILAR DE EMBUTIR,  EM CAIXA 4 X 4 POL., COM PLACA, TOMADA TRIPOLAR PARA PINO CHATO E DISJUNTOR TERMOMAGNETICO DE 25A, 250V, INCLUSIVE INSTALACAO. ONERADO (EMLURB)</v>
          </cell>
          <cell r="C4326" t="str">
            <v>Un</v>
          </cell>
          <cell r="D4326">
            <v>130.591016</v>
          </cell>
          <cell r="E4326">
            <v>102.32</v>
          </cell>
        </row>
        <row r="4327">
          <cell r="A4327" t="str">
            <v>518.18.005</v>
          </cell>
          <cell r="B4327" t="str">
            <v>518.18.005 FORNECIMENTO E INSTALACAO DE TAMPA CEGA EM PVC PARA CONDULETE 4 X 2" - ONERADO (SEDUC).</v>
          </cell>
          <cell r="C4327" t="str">
            <v>Un</v>
          </cell>
          <cell r="D4327">
            <v>11.295254999999999</v>
          </cell>
          <cell r="E4327">
            <v>8.85</v>
          </cell>
        </row>
        <row r="4328">
          <cell r="A4328" t="str">
            <v>518.18.010</v>
          </cell>
          <cell r="B4328" t="str">
            <v>518.18.010 INTERRUPTOR DE EMBUTIR DE UMA SECCAO PARA CAIXA DE 4 X 2 POL., COM PLACA, 10A, 250V, PIAL(LINHA SILENTOQUE) OU SIMILAR, INCLUSIVE INSTALACAO. ONERADO (EMLURB)</v>
          </cell>
          <cell r="C4328" t="str">
            <v>Un</v>
          </cell>
          <cell r="D4328">
            <v>29.482530000000001</v>
          </cell>
          <cell r="E4328">
            <v>23.1</v>
          </cell>
        </row>
        <row r="4329">
          <cell r="A4329" t="str">
            <v>518.18.020</v>
          </cell>
          <cell r="B4329" t="str">
            <v>518.18.020 INTERRUPTOR DE EMBUTIR DE DUAS SECCOES PARA CAIXA DE 4 X 2 POL., COM PLACA, 10A, 250V,  PIAL(LINHA SILENTOQUE) OU SIMILAR, INCLUSIVE INSTALACAO. ONERADO (EMLURB)</v>
          </cell>
          <cell r="C4329" t="str">
            <v>Un</v>
          </cell>
          <cell r="D4329">
            <v>49.163076000000004</v>
          </cell>
          <cell r="E4329">
            <v>38.520000000000003</v>
          </cell>
        </row>
        <row r="4330">
          <cell r="A4330" t="str">
            <v>518.18.030</v>
          </cell>
          <cell r="B4330" t="str">
            <v>518.18.030 INTERRUPTOR DE EMBUTIR DE TRES SECCOES PARA CAIXA DE 4 X 2 POL., COM PLACA, 10A, 250V,  PIAL(LINHA SILENTOQUE) OU SIMILAR, INCLUSIVE INSTALACAO. ONERADO (EMLURB)</v>
          </cell>
          <cell r="C4330" t="str">
            <v>Un</v>
          </cell>
          <cell r="D4330">
            <v>62.934353000000002</v>
          </cell>
          <cell r="E4330">
            <v>49.31</v>
          </cell>
        </row>
        <row r="4331">
          <cell r="A4331" t="str">
            <v>518.18.040</v>
          </cell>
          <cell r="B4331" t="str">
            <v>518.18.040 INTERRUPTOR DE EMBUTIR DE UMA SECCAO CONJUGADO COM TOMADA, PARA CAIXA DE 4 X 2 POL., COMPLACA, 10A, 250V, PIAL (LINHA SILENTOQUE) OU SIMILAR, INCLUSIVE INSTALACAO. ONERADO (EMLURB)</v>
          </cell>
          <cell r="C4331" t="str">
            <v>Un</v>
          </cell>
          <cell r="D4331">
            <v>56.922980000000003</v>
          </cell>
          <cell r="E4331">
            <v>44.6</v>
          </cell>
        </row>
        <row r="4332">
          <cell r="A4332" t="str">
            <v>518.18.050</v>
          </cell>
          <cell r="B4332" t="str">
            <v>518.18.050 INTERRUPTOR DE EMBUTIR DE DUAS SECCOES CONJUGADO COM TOMADA, PARA CAIXA DE 4 X 2 POL., COM PLACA, 10A, 250V, PIAL (LINHA SILENTOQUE) OU SIMILAR, INCLUSIVE INSTALACAO. ONERADO (EMLURB)</v>
          </cell>
          <cell r="C4332" t="str">
            <v>Un</v>
          </cell>
          <cell r="D4332">
            <v>72.404499000000001</v>
          </cell>
          <cell r="E4332">
            <v>56.73</v>
          </cell>
        </row>
        <row r="4333">
          <cell r="A4333" t="str">
            <v>518.18.060</v>
          </cell>
          <cell r="B4333" t="str">
            <v>518.18.060 INTERRUPTOR DE EMBUTIR THREE-WAY (VAI E VEM)PARA CAIXA DE 4 X 2 POL., COM PLACA, 10A, 250V, PIAL (LINHA SILENTOQUE) OU SIMILAR, INCLUSIVE INSTALACAO. ONERADO (EMLURB)</v>
          </cell>
          <cell r="C4333" t="str">
            <v>Un</v>
          </cell>
          <cell r="D4333">
            <v>39.182409999999997</v>
          </cell>
          <cell r="E4333">
            <v>30.7</v>
          </cell>
        </row>
        <row r="4334">
          <cell r="A4334" t="str">
            <v>518.19.010</v>
          </cell>
          <cell r="B4334" t="str">
            <v>518.19.010 FIO DE COBRE,  TEMPERA MOLE, CLASSE 1, ISOLAMENTODE PVC - 70 C, TIPO BWF, 750 V, FOREPLAST OU SIMILAR, S.M. - 1,5 MM2, INCLUSIVE INSTALACAO EM ELETRODUTO. ONERADO (EMLURB)</v>
          </cell>
          <cell r="C4334" t="str">
            <v>m</v>
          </cell>
          <cell r="D4334">
            <v>7.7726669999999993</v>
          </cell>
          <cell r="E4334">
            <v>6.09</v>
          </cell>
        </row>
        <row r="4335">
          <cell r="A4335" t="str">
            <v>518.19.025</v>
          </cell>
          <cell r="B4335" t="str">
            <v>518.19.025 CABO DE COBRE,  TEMPERA MOLE,  ENCORDOAMENTO CLASSE 2, ISOLAMENTO DE PVC - 70 C, TIPO BWF, 750V FOREPLAST OU SIMILAR, S.M. - 2,5 MM2,  INCLUSIVE INSTALACAO EM ELETRODUTO. ONERADO (EMLURB)</v>
          </cell>
          <cell r="C4335" t="str">
            <v>m</v>
          </cell>
          <cell r="D4335">
            <v>9.6871169999999989</v>
          </cell>
          <cell r="E4335">
            <v>7.59</v>
          </cell>
        </row>
        <row r="4336">
          <cell r="A4336" t="str">
            <v>518.19.030</v>
          </cell>
          <cell r="B4336" t="str">
            <v>518.19.030 CABO DE COBRE, TEMPERA MOLE, ENCORDOAMENTO CLASSE 2, ISOLAMENTO DE PVC - 70 C, TIPO BWF, 750V FOREPLAST OU SIMILAR, S.M. - 4 MM2, INCLUSIVE INSTALACAO EM ELETRODUTO. ONERADO (EMLURB)</v>
          </cell>
          <cell r="C4336" t="str">
            <v>m</v>
          </cell>
          <cell r="D4336">
            <v>10.542237999999999</v>
          </cell>
          <cell r="E4336">
            <v>8.26</v>
          </cell>
        </row>
        <row r="4337">
          <cell r="A4337" t="str">
            <v>518.19.035</v>
          </cell>
          <cell r="B4337" t="str">
            <v>518.29.035 FORNECIMENTO E INSTALACAO DE SUBESTACAO AEREA C/ TRANSF. TRIF. DE 112, 5KVA - 13800/11400V-380/220V, INCL. POSTED AN 300/10, PARA-RAIOS, CRUZETA, ATERR., CX. DE MEDICAO TIPO F3 , ELETRODUTO DE 21/2" E DEMAIS ACESSORIOS NECESSARIOS AO PERFEITO FUNCIONAMENTO - INSTALADA C/ PROJETO APROVADO - CELPE E ART. (SEDUC) - ONERADO</v>
          </cell>
          <cell r="C4337" t="str">
            <v>Un</v>
          </cell>
          <cell r="D4337" t="e">
            <v>#VALUE!</v>
          </cell>
          <cell r="E4337" t="str">
            <v/>
          </cell>
        </row>
        <row r="4338">
          <cell r="A4338" t="str">
            <v>518.19.040</v>
          </cell>
          <cell r="B4338" t="str">
            <v>518.19.040 CABO DE COBRE, TEMPERA MOLE, ENCORDOAMENTO CLASSE 2, ISOLAMENTO DE PVC - 70 C, TIPO BWF, 750V FOREPLAST OU SIMILAR, S.M. - 6 MM2, INCLUSIVE INSTALACAO EM ELETRODUTO. ONERADO (EMLURB)</v>
          </cell>
          <cell r="C4338" t="str">
            <v>m</v>
          </cell>
          <cell r="D4338">
            <v>12.763</v>
          </cell>
          <cell r="E4338">
            <v>10</v>
          </cell>
        </row>
        <row r="4339">
          <cell r="A4339" t="str">
            <v>518.19.041</v>
          </cell>
          <cell r="B4339" t="str">
            <v>518.19.041 CABO DE COBRE, TEMPERA MOLE, ENCORDOAMENTO CLASSE 2, ISOLAMENTO DE PVC - 70 C, TIPO BWF,  750V FOREPLAST OU SIMILAR, S.M. - 10MM2, INCLUSIVE INSTALACAO EM ELETRODUTO. ONERADO (EMLURB)</v>
          </cell>
          <cell r="C4339" t="str">
            <v>m</v>
          </cell>
          <cell r="D4339">
            <v>18.595690999999999</v>
          </cell>
          <cell r="E4339">
            <v>14.57</v>
          </cell>
        </row>
        <row r="4340">
          <cell r="A4340" t="str">
            <v>518.19.042</v>
          </cell>
          <cell r="B4340" t="str">
            <v>518.19.042 CABO DE COBRE, TEMPERA MOLE,  ENCORDOAMENTO CLASSE 2, ISOLAMENTO DE PVC - 70 C, TIPO BWF, 750V FOREPLAST OU SIMILAR, S.M. - 16MM2, INCLUSIVE INSTALACAO EM ELETRODUTO. ONERADO (EMLURB)</v>
          </cell>
          <cell r="C4340" t="str">
            <v>m</v>
          </cell>
          <cell r="D4340">
            <v>24.364567000000001</v>
          </cell>
          <cell r="E4340">
            <v>19.09</v>
          </cell>
        </row>
        <row r="4341">
          <cell r="A4341" t="str">
            <v>518.19.043</v>
          </cell>
          <cell r="B4341" t="str">
            <v>518.19.043 CABO DE COBRE,  TEMPERA MOLE,  ENCORDOAMENTO CLASSE 2, ISOLAMENTO DE PVC - 70 C, TIPO BWF, 750V FOREPLAST OU SIMILAR, S.M.- 25MM2, INCLUSIVE INSTALACAO EM ELETRODUTO. ONERADO (EMLURB)</v>
          </cell>
          <cell r="C4341" t="str">
            <v>m</v>
          </cell>
          <cell r="D4341">
            <v>33.477349000000004</v>
          </cell>
          <cell r="E4341">
            <v>26.23</v>
          </cell>
        </row>
        <row r="4342">
          <cell r="A4342" t="str">
            <v>518.19.046</v>
          </cell>
          <cell r="B4342" t="str">
            <v>518.19.046 CABO DE COBRE (1 CONDUTOR), TEMPERA MOLE, ENCORDOAMENTO CLASSE 2, ISOLAMENTO DE PVC - FLAME RESISTANT - 70 C, 0,  6/1 KV, COBERTURA DE PVC-ST1, FORENAX OU SIMILAR,  S.M. - 1,5 MM2, INCLUSIVE INSTALACAO EM ELETRODUTO. ONERADO (EMLURB)</v>
          </cell>
          <cell r="C4342" t="str">
            <v>m</v>
          </cell>
          <cell r="D4342">
            <v>8.3980540000000001</v>
          </cell>
          <cell r="E4342">
            <v>6.58</v>
          </cell>
        </row>
        <row r="4343">
          <cell r="A4343" t="str">
            <v>518.19.047</v>
          </cell>
          <cell r="B4343" t="str">
            <v>518.19.047 CABO DE COBRE (1 CONDUTOR), TEMPERA MOLE, ENCORDOAMENTO CLASSE 2, ISOLAMENTO DE PVC - FLAME RESISTANT - 70 C, 0,6/1 KV, COBERTURA DE PVC - ST1, FORENAX OU SIMILAR, S.M. - 2,5MM2,  INCLUSIVE INSTALACAO EM ELETRODUTO. ONERADO (EMLURB)</v>
          </cell>
          <cell r="C4343" t="str">
            <v>m</v>
          </cell>
          <cell r="D4343">
            <v>10.235925999999999</v>
          </cell>
          <cell r="E4343">
            <v>8.02</v>
          </cell>
        </row>
        <row r="4344">
          <cell r="A4344" t="str">
            <v>518.19.048</v>
          </cell>
          <cell r="B4344" t="str">
            <v>518.19.048 CABO DE COBRE (1 CONDUTOR), TEMPERA MOLE, ENCORDOAMENTO CLASSE 2, ISOLAMENTO DE PVC - FLAME RESISTANT - 70 C, 0,6/1 KV, COBERTURA DE PVC - ST1, FORENAX OU SIMILAR, S.M.- 4 MM2, INCLUSIVE INSTALACAO EM ELETRODUTO. ONERADO (EMLURB)</v>
          </cell>
          <cell r="C4344" t="str">
            <v>m</v>
          </cell>
          <cell r="D4344">
            <v>11.410121999999999</v>
          </cell>
          <cell r="E4344">
            <v>8.94</v>
          </cell>
        </row>
        <row r="4345">
          <cell r="A4345" t="str">
            <v>518.19.049</v>
          </cell>
          <cell r="B4345" t="str">
            <v>518.19.049 CABO DE COBRE (1 CONDUTOR), TEMPERA MOLE, ENCORDOAMENTO CLASSE 2, ISOLAMENTO DE PVC - FLAME RESISTANT - 70 C, 0,6/1 KV, COBERTURA DE PVC - ST1, FORENAX OU SIMILAR, S.M.- 6MM2, INCLUSIVE INSTALACAO EM ELETRODUTO. ONERADO (EMLURB)</v>
          </cell>
          <cell r="C4345" t="str">
            <v>m</v>
          </cell>
          <cell r="D4345">
            <v>14.039300000000001</v>
          </cell>
          <cell r="E4345">
            <v>11</v>
          </cell>
        </row>
        <row r="4346">
          <cell r="A4346" t="str">
            <v>518.19.050</v>
          </cell>
          <cell r="B4346" t="str">
            <v>518.19.050 CABO DE COBRE (1 CONDUTOR), TEMPERA MOLE, ENCORDOAMENTO CLASSE 2, ISOLAMENTO DE PVC - FLAME RESISTANT - 70 C, 0,6/1 KV, COBERTURA DE PVC - ST1, FORENAX OU SIMILAR, S.M. - 10 MM2, INCLUSIVE INSTALACAO EM ELETRODUTO. ONERADO (EMLURB)</v>
          </cell>
          <cell r="C4346" t="str">
            <v>m</v>
          </cell>
          <cell r="D4346">
            <v>17.408732000000001</v>
          </cell>
          <cell r="E4346">
            <v>13.64</v>
          </cell>
        </row>
        <row r="4347">
          <cell r="A4347" t="str">
            <v>518.19.060</v>
          </cell>
          <cell r="B4347" t="str">
            <v>518.19.060 CABO DE COBRE (1 CONDUTOR), TEMPERA MOLE, ENCORDOAMENTO CLASSE 2, ISOLAMENTO DE PVC - FLAME RESISTANT - 70 C, 0,6/1 KV, COBERTURA DE PVC - ST1, FORENAX OU SIMILAR, S.M. - 16 MM2, INCLUSIVE INSTALACAO EM ELETRODUTO. ONERADO (EMLURB)</v>
          </cell>
          <cell r="C4347" t="str">
            <v>m</v>
          </cell>
          <cell r="D4347">
            <v>23.241423000000001</v>
          </cell>
          <cell r="E4347">
            <v>18.21</v>
          </cell>
        </row>
        <row r="4348">
          <cell r="A4348" t="str">
            <v>518.19.070</v>
          </cell>
          <cell r="B4348" t="str">
            <v>518.19.070 CABO DE COBRE (1 CONDUTOR), TEMPERA MOLE, ENCORDOAMENTO CLASSE 2, ISOLAMENTO DE PVC - FLAME RESISTANT - 70 C, 0,6/1 KV, COBERTURA DE PVC - ST1, FORENAX OU SIMILAR, S.M. - 25 MM2, INCLUSIVE INSTALACAO EM ELETRODUTO. ONERADO (EMLURB)</v>
          </cell>
          <cell r="C4348" t="str">
            <v>m</v>
          </cell>
          <cell r="D4348">
            <v>34.102736</v>
          </cell>
          <cell r="E4348">
            <v>26.72</v>
          </cell>
        </row>
        <row r="4349">
          <cell r="A4349" t="str">
            <v>518.19.080</v>
          </cell>
          <cell r="B4349" t="str">
            <v>518.19.080 CABO DE COBRE (1 CONDUTOR), TEMPERA MOLE, ENCORDOAMENTO CLASSE 2, ISOLAMENTO DE PVC - FLAME RESISTANT - 70 C, 0,6/1 KV, COBERTURA DE PVC - ST1, FORENAX OU SIMILAR, S.M. - 35 MM2, INCLUSIVE INSTALACAO EM ELETRODUTO. ONERADO (EMLURB)</v>
          </cell>
          <cell r="C4349" t="str">
            <v>m</v>
          </cell>
          <cell r="D4349">
            <v>42.449737999999996</v>
          </cell>
          <cell r="E4349">
            <v>33.26</v>
          </cell>
        </row>
        <row r="4350">
          <cell r="A4350" t="str">
            <v>518.19.081</v>
          </cell>
          <cell r="B4350" t="str">
            <v>518.19.081 TERMINAL OU CONECTOR METALICO DE PRESSAO - PARA CABO 6 A 10MM2, COM 1 FURO DE FIXACAO - FORNECIMENTO E INSTALACAO - ONERADO (SEDUC).</v>
          </cell>
          <cell r="C4350" t="str">
            <v>Un</v>
          </cell>
          <cell r="D4350">
            <v>25.398369999999996</v>
          </cell>
          <cell r="E4350">
            <v>19.899999999999999</v>
          </cell>
        </row>
        <row r="4351">
          <cell r="A4351" t="str">
            <v>518.19.082</v>
          </cell>
          <cell r="B4351" t="str">
            <v>518.19.082 TERMINAL METALICO A PRESSAO PARA 1 CABO DE 16 MM2, COM 1 FURO DE FIXACAO - FORNECIMENTO E INSTALACAO - ONERADO (SEDUC).</v>
          </cell>
          <cell r="C4351" t="str">
            <v>Un</v>
          </cell>
          <cell r="D4351">
            <v>25.257977</v>
          </cell>
          <cell r="E4351">
            <v>19.79</v>
          </cell>
        </row>
        <row r="4352">
          <cell r="A4352" t="str">
            <v>518.19.084</v>
          </cell>
          <cell r="B4352" t="str">
            <v>518.19.084 TERMINAL METALICO A PRESSAO PARA 1 CABO DE 35 MM2, COM 1 FURO DE FIXACAO - FORNECIMENTO E INSTALACAO - ONERADO (SEDUC).</v>
          </cell>
          <cell r="C4352" t="str">
            <v>Un</v>
          </cell>
          <cell r="D4352">
            <v>27.402161</v>
          </cell>
          <cell r="E4352">
            <v>21.47</v>
          </cell>
        </row>
        <row r="4353">
          <cell r="A4353" t="str">
            <v>518.19.085</v>
          </cell>
          <cell r="B4353" t="str">
            <v>518.19.085 TERMINAL METALICO A PRESSAO PARA 1 CABO DE 240 MM2, COM 1 FURO DE FIXACAO - FORNECIMENTO E INSTALACAO -  ONERADO (SEDUC).</v>
          </cell>
          <cell r="C4353" t="str">
            <v>Un</v>
          </cell>
          <cell r="D4353">
            <v>81.402414000000007</v>
          </cell>
          <cell r="E4353">
            <v>63.78</v>
          </cell>
        </row>
        <row r="4354">
          <cell r="A4354" t="str">
            <v>518.19.086</v>
          </cell>
          <cell r="B4354" t="str">
            <v>518.19.086 - FORNECIMENTO E INSTALACAO DE CAIXA INSPECAO EM POLIETILENO PARA ATERRAMENTO E PARA RAIOS DIAMETRO = 300 MM - ONERADO (SEDUC).</v>
          </cell>
          <cell r="C4354" t="str">
            <v>Un</v>
          </cell>
          <cell r="D4354">
            <v>60.943325000000002</v>
          </cell>
          <cell r="E4354">
            <v>47.75</v>
          </cell>
        </row>
        <row r="4355">
          <cell r="A4355" t="str">
            <v>518.19.089</v>
          </cell>
          <cell r="B4355" t="str">
            <v>518.19.089 CABO DE COBRE FLEXIVEL ISOLADO, 50 MM2, ANTI-CHAMA 0,6/1KV, PARA DISTRIBUICAO - FORNECIMENTO E INSTALACAO. (SEDUC) - ONERADO</v>
          </cell>
          <cell r="C4355" t="str">
            <v>m</v>
          </cell>
          <cell r="D4355">
            <v>69.086118999999997</v>
          </cell>
          <cell r="E4355">
            <v>54.13</v>
          </cell>
        </row>
        <row r="4356">
          <cell r="A4356" t="str">
            <v>518.19.090</v>
          </cell>
          <cell r="B4356" t="str">
            <v>518.19.090 FORNECIMENTO E INSTALACAO DE CABO DE COBRE UNIPOLAR 95 MM2, BLINDADO, ISOLACAO 12/20 KV EPR, COBERTURA EM PVC - ONERADO (SEDUC).</v>
          </cell>
          <cell r="C4356" t="str">
            <v>m</v>
          </cell>
          <cell r="D4356">
            <v>265.35553299999998</v>
          </cell>
          <cell r="E4356">
            <v>207.91</v>
          </cell>
        </row>
        <row r="4357">
          <cell r="A4357" t="str">
            <v>518.19.095</v>
          </cell>
          <cell r="B4357" t="str">
            <v>518.19.095 CABO DE COBRE FLEXiVEL ISOLADO, 300 MM2, ANTI-CHAMA 0,6/1,0 KV, PARA DISTRIBUICAO - FORNECIMENTO E INSTALACAO.  (SEDUC) - ONERADO</v>
          </cell>
          <cell r="C4357" t="str">
            <v>m</v>
          </cell>
          <cell r="D4357">
            <v>401.33253500000001</v>
          </cell>
          <cell r="E4357">
            <v>314.45</v>
          </cell>
        </row>
        <row r="4358">
          <cell r="A4358" t="str">
            <v>518.19.100</v>
          </cell>
          <cell r="B4358" t="str">
            <v>518.19.100 FORNECIMENTO E INSTALACAO DE CABO DE COBRE UNIPOLAR 70 MM2, BLINDADO, ISOLACAO 12/20 KV EPR, COBERTURA EM PVC - ONERADO (SEDUC).</v>
          </cell>
          <cell r="C4358" t="str">
            <v>m</v>
          </cell>
          <cell r="D4358">
            <v>219.63846699999999</v>
          </cell>
          <cell r="E4358">
            <v>172.09</v>
          </cell>
        </row>
        <row r="4359">
          <cell r="A4359" t="str">
            <v>518.19.110</v>
          </cell>
          <cell r="B4359" t="str">
            <v>518.19.110 TERMINAL A COMPRESSAO EM COBRE ESTANHADO PARA CABO 2,5 MM2, 1 FURO E 1 COMPRESSAO, PARA PARAFUSO DE FIXACAO M5  - FORNECIMENTO  E INSTALACAO - ONERADO (SEDUC)</v>
          </cell>
          <cell r="C4359" t="str">
            <v>Un</v>
          </cell>
          <cell r="D4359">
            <v>4.3394199999999996</v>
          </cell>
          <cell r="E4359">
            <v>3.4</v>
          </cell>
        </row>
        <row r="4360">
          <cell r="A4360" t="str">
            <v>518.19.111</v>
          </cell>
          <cell r="B4360" t="str">
            <v>518.19.111 TERMINAL A COMPRESSAO EM COBRE ESTANHADO PARA CABO 4,0 MM2, 1 FURO E 1 COMPRESSAO, PARA PARAFUSO DE FIXACAO M5  - FORNECIMENTO  E INSTALACAO - ONERADO (SEDUC)</v>
          </cell>
          <cell r="C4360" t="str">
            <v>Un</v>
          </cell>
          <cell r="D4360">
            <v>4.7478360000000004</v>
          </cell>
          <cell r="E4360">
            <v>3.72</v>
          </cell>
        </row>
        <row r="4361">
          <cell r="A4361" t="str">
            <v>518.19.112</v>
          </cell>
          <cell r="B4361" t="str">
            <v>518.19.112 TERMINAL A COMPRESSAO EM COBRE ESTANHADO PARA CABO 10 MM2, 1 FURO E 1 COMPRESSAO, PARA PARAFUSO DE FIXACAO M6  - FORNECIMENTO  E INSTALACAO - ONERADO (SEDUC)</v>
          </cell>
          <cell r="C4361" t="str">
            <v>Un</v>
          </cell>
          <cell r="D4361">
            <v>5.258356</v>
          </cell>
          <cell r="E4361">
            <v>4.12</v>
          </cell>
        </row>
        <row r="4362">
          <cell r="A4362" t="str">
            <v>518.19.113</v>
          </cell>
          <cell r="B4362" t="str">
            <v>518.19.113 TERMINAL A COMPRESSAO EM COBRE ESTANHADO PARA CABO 10 MM2, 1 FURO E 1 COMPRESSAO, PARA PARAFUSO DE FIXACAO M6  - FORNECIMENTO  E INSTALACAO - ONERADO (SEDUC)</v>
          </cell>
          <cell r="C4362" t="str">
            <v>Un</v>
          </cell>
          <cell r="D4362">
            <v>5.7050609999999997</v>
          </cell>
          <cell r="E4362">
            <v>4.47</v>
          </cell>
        </row>
        <row r="4363">
          <cell r="A4363" t="str">
            <v>518.19.114</v>
          </cell>
          <cell r="B4363" t="str">
            <v>518.19.114 TERMINAL A COMPRESSAO EM COBRE ESTANHADO PARA CABO 25 MM2, 1 FURO E 1 COMPRESSAO, PARA PARAFUSO DE FIXACAO M8 - FORNECIMENTO E INSTALACAO - ONERADO (SEDUC)</v>
          </cell>
          <cell r="C4363" t="str">
            <v>Un</v>
          </cell>
          <cell r="D4363">
            <v>6.7388640000000004</v>
          </cell>
          <cell r="E4363">
            <v>5.28</v>
          </cell>
        </row>
        <row r="4364">
          <cell r="A4364" t="str">
            <v>518.19.115</v>
          </cell>
          <cell r="B4364" t="str">
            <v>518.19.115 TERMINAL A COMPRESSAO EM COBRE ESTANHADO PARA CABO 35 MM2, 1 FURO E 1 COMPRESSAO, PARA PARAFUSO DE FIXACAO M8 - FORNECIMENTO E INSTALACAO - ONERADO (SEDUC).</v>
          </cell>
          <cell r="C4364" t="str">
            <v>Un</v>
          </cell>
          <cell r="D4364">
            <v>7.2110950000000003</v>
          </cell>
          <cell r="E4364">
            <v>5.65</v>
          </cell>
        </row>
        <row r="4365">
          <cell r="A4365" t="str">
            <v>518.19.120</v>
          </cell>
          <cell r="B4365" t="str">
            <v>518.19.120 FORNECIMENTO E INSTALACAO DE CABO DE COBRE, FLEXIVEL, CLASSE 4 OU 5, ISOLACAO EM PVC/A, ANTICHAMA BWF-B, COBERTURA PVC-ST1,ANTICHAMA BWF-B, 1 CONDUTOR, 0,6/1 KV, SECAO NOMINAL 50 MM2, PARA DISTRIBUICAO - ONERADO (SEDUC).</v>
          </cell>
          <cell r="C4365" t="str">
            <v>m</v>
          </cell>
          <cell r="D4365">
            <v>68.856385000000003</v>
          </cell>
          <cell r="E4365">
            <v>53.95</v>
          </cell>
        </row>
        <row r="4366">
          <cell r="A4366" t="str">
            <v>518.19.121</v>
          </cell>
          <cell r="B4366" t="str">
            <v>518.19.121 FORNECIMENTO E INSTALACAO DE CABO DE COBRE, FLEXIVEL, CLASSE 4 OU 5, ISOLACAO EM PVC/A, ANTICHAMA BWF-B, COBERTURA PVC-ST1,ANTICHAMA BWF-B, 1 CONDUTOR, 0,6/1 KV, SECAO NOMINAL 50 MM2, PARA DISTRIBUICAO - ONERADO (SEDUC).</v>
          </cell>
          <cell r="C4366" t="str">
            <v>m</v>
          </cell>
          <cell r="D4366">
            <v>68.856385000000003</v>
          </cell>
          <cell r="E4366">
            <v>53.95</v>
          </cell>
        </row>
        <row r="4367">
          <cell r="A4367" t="str">
            <v>518.19.125</v>
          </cell>
          <cell r="B4367" t="str">
            <v>518.19.125 FORNECIMENTO E INSTALACAO DE CABO DE COBRE, FLEXIVEL, CLASSE 4 OU 5, ISOLACAO EM PVC/A, ANTICHAMA BWF-B, COBERTURA PVC-ST1, ANTICHAMA BWF-B, 1 CONDUTOR, 0,6/1 KV, SECAO NOMINAL 120 MM2, PARA DISTRIBUICAO - ONERADO (SEDUC).</v>
          </cell>
          <cell r="C4367" t="str">
            <v>m</v>
          </cell>
          <cell r="D4367">
            <v>161.61786899999998</v>
          </cell>
          <cell r="E4367">
            <v>126.63</v>
          </cell>
        </row>
        <row r="4368">
          <cell r="A4368" t="str">
            <v>518.19.126</v>
          </cell>
          <cell r="B4368" t="str">
            <v>518.19.126 FORNECIMENTO E INSTALACAO DE CABO DE COBRE, FLEXIVEL, CLASSE 4 OU 5, ISOLACAO EM PVC/A, ANTICHAMA BWF-B, COBERTURA PVC-ST1, ANTICHAMA BWF-B, 1 CONDUTOR, 0,6/1 KV, SECAO NOMINAL 150 MM2, PARA DISTRIBUICAO - ONERADO (SEDUC).</v>
          </cell>
          <cell r="C4368" t="str">
            <v>m</v>
          </cell>
          <cell r="D4368">
            <v>200.20041800000001</v>
          </cell>
          <cell r="E4368">
            <v>156.86000000000001</v>
          </cell>
        </row>
        <row r="4369">
          <cell r="A4369" t="str">
            <v>518.19.127</v>
          </cell>
          <cell r="B4369" t="str">
            <v>518.19.127 FORNECIMENTO E INSTALACAO DE CABO DE COBRE, FLEXIVEL, CLASSE 4 OU 5, ISOLACAO EM PVC/A, ANTICHAMA BWF-B, COBERTURA PVC-ST1, ANTICHAMA BWF-B, 1 CONDUTOR, 0,6/1 KV, SECAO NOMINAL 240 MM2, PARA DISTRIBUICAO - ONERADO (SEDUC).</v>
          </cell>
          <cell r="C4369" t="str">
            <v>m</v>
          </cell>
          <cell r="D4369">
            <v>321.563785</v>
          </cell>
          <cell r="E4369">
            <v>251.95</v>
          </cell>
        </row>
        <row r="4370">
          <cell r="A4370" t="str">
            <v>518.19.128</v>
          </cell>
          <cell r="B4370" t="str">
            <v>518.19.128 FORNECIMENTO E INSTALACAO DE CABO DE COBRE NU MEIO-DURO PARA ATERRAMENTO, DIAMETRO DE 10MM² - ONERADO (SEDUC).</v>
          </cell>
          <cell r="C4370" t="str">
            <v>m</v>
          </cell>
          <cell r="D4370">
            <v>20.67606</v>
          </cell>
          <cell r="E4370">
            <v>16.2</v>
          </cell>
        </row>
        <row r="4371">
          <cell r="A4371" t="str">
            <v>518.19.129</v>
          </cell>
          <cell r="B4371" t="str">
            <v>518.19.129 FORNECIMENTO E INSTALACAO DE CABO DE COBRE NU MEIO-DURO PARA ATERRAMENTO, DIAMETRO DE 16MM² - ONERADO (SEDUC).</v>
          </cell>
          <cell r="C4371" t="str">
            <v>m</v>
          </cell>
          <cell r="D4371">
            <v>31.192772000000001</v>
          </cell>
          <cell r="E4371">
            <v>24.44</v>
          </cell>
        </row>
        <row r="4372">
          <cell r="A4372" t="str">
            <v>518.19.131</v>
          </cell>
          <cell r="B4372" t="str">
            <v>518.19.131 FORNECIMENTO E INSTALACAO DE CABO DE COBRE NU MEIO-DURO PARA ATERRAMENTO, DIAMETRO DE 25MM² - ONERADO (SEDUC).</v>
          </cell>
          <cell r="C4372" t="str">
            <v>Un</v>
          </cell>
          <cell r="D4372">
            <v>27.249005</v>
          </cell>
          <cell r="E4372">
            <v>21.35</v>
          </cell>
        </row>
        <row r="4373">
          <cell r="A4373" t="str">
            <v>518.19.132</v>
          </cell>
          <cell r="B4373" t="str">
            <v>518.19.132 FORNECIMENTO E INSTALACAO DE CABO DE COBRE NU PARA ATERRAMENTO, DIAMETRO DE 35MM2 - ONERADO (SEDUC).).</v>
          </cell>
          <cell r="C4373" t="str">
            <v>m</v>
          </cell>
          <cell r="D4373">
            <v>62.538699999999999</v>
          </cell>
          <cell r="E4373">
            <v>49</v>
          </cell>
        </row>
        <row r="4374">
          <cell r="A4374" t="str">
            <v>518.19.133</v>
          </cell>
          <cell r="B4374" t="str">
            <v>518.19.133 FORNECIMENTO E INSTALACAO DE CABO DE COBRE NU PARA ATERRAMENTO, DIAMETRO DE 50MM2  - ONERADO (SEDUC)</v>
          </cell>
          <cell r="C4374" t="str">
            <v>m</v>
          </cell>
          <cell r="D4374">
            <v>88.141278</v>
          </cell>
          <cell r="E4374">
            <v>69.06</v>
          </cell>
        </row>
        <row r="4375">
          <cell r="A4375" t="str">
            <v>518.19.134</v>
          </cell>
          <cell r="B4375" t="str">
            <v>518.19.134 FORNECIMENTO E INSTALACAO DE CABO DE COBRE NU MEIO-DURO PARA ATERRAMENTO, DIAMETRO DE 120MM² - ONERADO (SEDUC).</v>
          </cell>
          <cell r="C4375" t="str">
            <v>m</v>
          </cell>
          <cell r="D4375">
            <v>208.47084199999998</v>
          </cell>
          <cell r="E4375">
            <v>163.33999999999997</v>
          </cell>
        </row>
        <row r="4376">
          <cell r="A4376" t="str">
            <v>518.19.136</v>
          </cell>
          <cell r="B4376" t="str">
            <v>518.19.136 FORNECIMENTO E INSTALACAO DE CABO DE COBRE NU MEIO-DURO PARA ATERRAMENTO, DIAMETRO DE 70MM² - ONERADO (SEDUC).</v>
          </cell>
          <cell r="C4376" t="str">
            <v>m</v>
          </cell>
          <cell r="D4376">
            <v>118.389588</v>
          </cell>
          <cell r="E4376">
            <v>92.76</v>
          </cell>
        </row>
        <row r="4377">
          <cell r="A4377" t="str">
            <v>518.19.137</v>
          </cell>
          <cell r="B4377" t="str">
            <v>518.19.137 FORNECIMENTO E INSTALACAO DE CABO DE COBRE FLEXÍVEIS 70MM2, 1 KV, ISOLAÇÃO (EPR, HEPR OU XLPE) - ONERADO (SEDUC)</v>
          </cell>
          <cell r="C4377" t="str">
            <v>m</v>
          </cell>
          <cell r="D4377">
            <v>83.304100999999989</v>
          </cell>
          <cell r="E4377">
            <v>65.27</v>
          </cell>
        </row>
        <row r="4378">
          <cell r="A4378" t="str">
            <v>518.19.138</v>
          </cell>
          <cell r="B4378" t="str">
            <v>518.19.138 FORNECIMENTO E INSTALACAO DE CABO DE COBRE FLEXÍVEIS 95MM2, 1 KV, ISOLAÇÃO (EPR, HEPR OU XLPE) - ONERADO (SEDUC)</v>
          </cell>
          <cell r="C4378" t="str">
            <v>m</v>
          </cell>
          <cell r="D4378">
            <v>103.63556</v>
          </cell>
          <cell r="E4378">
            <v>81.2</v>
          </cell>
        </row>
        <row r="4379">
          <cell r="A4379" t="str">
            <v>518.19.139</v>
          </cell>
          <cell r="B4379" t="str">
            <v>518.19.139 FORNECIMENTO E INSTALACAO DE CABO DE COBRE FLEXÍVEIS 150MM2, 1 KV, ISOLAÇÃO (EPR, HEPR OU XLPE) - ONERADO (SEDUC)</v>
          </cell>
          <cell r="C4379" t="str">
            <v>m</v>
          </cell>
          <cell r="D4379">
            <v>164.57888499999999</v>
          </cell>
          <cell r="E4379">
            <v>128.94999999999999</v>
          </cell>
        </row>
        <row r="4380">
          <cell r="A4380" t="str">
            <v>518.19.140</v>
          </cell>
          <cell r="B4380" t="str">
            <v>518.19.140 FORNECIMENTO E INSTALAÇÃO DE CABO DE COBRE, FLEXIVEL, CLASSE 4 OU 5, ISOLACAO EM PVC/A, ANTICHAMA BWF-B, COBERTURA PVC-ST1, ANTICHAMA BWF-B, 1 CONDUTOR, 0,6/1 KV, SECAO NOMINAL 70 MM2, PARA DISTRIBUIÇÃO. ONERADO (SEDUC).</v>
          </cell>
          <cell r="C4380" t="str">
            <v>m</v>
          </cell>
          <cell r="D4380">
            <v>94.752511999999996</v>
          </cell>
          <cell r="E4380">
            <v>74.239999999999995</v>
          </cell>
        </row>
        <row r="4381">
          <cell r="A4381" t="str">
            <v>518.19.141</v>
          </cell>
          <cell r="B4381" t="str">
            <v>518.19.141 FORNECIMENTO E INSTALACAO DE CABO DE COBRE, FLEXIVEL, CLASSE 4 OU 5, ISOLACAO EM PVC/A, ANTICHAMA BWF-B, COBERTURA PVC-ST1, ANTICHAMA BWF-B, 1 CONDUTOR, 0,6/1 KV, SECAO NOMINAL 95 MM2, PARA DISTRIBUICAO. ONERADO (SEDUC)</v>
          </cell>
          <cell r="C4381" t="str">
            <v>m</v>
          </cell>
          <cell r="D4381">
            <v>125.17950399999999</v>
          </cell>
          <cell r="E4381">
            <v>98.08</v>
          </cell>
        </row>
        <row r="4382">
          <cell r="A4382" t="str">
            <v>518.19.145</v>
          </cell>
          <cell r="B4382" t="str">
            <v>518.19.145 FORNECIMENTO E INSTALACAO DE CABO DE COBRE FLEXIVEL ISOLADO, 1,5 MM², ANTI-CHAMA 450/750 V, PARA CIRCUITOS TERMINAIS - ONERADO (SEDUC).</v>
          </cell>
          <cell r="C4382" t="str">
            <v>m</v>
          </cell>
          <cell r="D4382">
            <v>3.7012700000000001</v>
          </cell>
          <cell r="E4382">
            <v>2.9</v>
          </cell>
        </row>
        <row r="4383">
          <cell r="A4383" t="str">
            <v>518.19.146</v>
          </cell>
          <cell r="B4383" t="str">
            <v>518.19.146 FORNECIMENTO E INSTALACAO DE CABO DE COBRE FLEXIVEL ISOLADO, 2,5 MM², ANTI-CHAMA 450/750 V, PARA CIRCUITOS TERMINAIS - ONERADO (SEDUC).</v>
          </cell>
          <cell r="C4383" t="str">
            <v>m</v>
          </cell>
          <cell r="D4383">
            <v>5.3476970000000001</v>
          </cell>
          <cell r="E4383">
            <v>4.1900000000000004</v>
          </cell>
        </row>
        <row r="4384">
          <cell r="A4384" t="str">
            <v>518.19.147</v>
          </cell>
          <cell r="B4384" t="str">
            <v>518.19.147 FORNECIMENTO E INSTALACAO DE CABO DE COBRE FLEXIVEL ISOLADO, 4,0 MM², ANTI-CHAMA 450/750 V, PARA CIRCUITOS TERMINAIS - ONERADO (SEDUC).</v>
          </cell>
          <cell r="C4384" t="str">
            <v>m</v>
          </cell>
          <cell r="D4384">
            <v>8.7171289999999999</v>
          </cell>
          <cell r="E4384">
            <v>6.83</v>
          </cell>
        </row>
        <row r="4385">
          <cell r="A4385" t="str">
            <v>518.19.148</v>
          </cell>
          <cell r="B4385" t="str">
            <v>518.19.148 FORNECIMENTO E INSTALACAO DE CABO DE COBRE FLEXIVEL ISOLADO, 6,0 MM², ANTI-CHAMA 450/750 V, PARA CIRCUITOS TERMINAIS - ONERADO (SEDUC).</v>
          </cell>
          <cell r="C4385" t="str">
            <v>m</v>
          </cell>
          <cell r="D4385">
            <v>11.920641999999999</v>
          </cell>
          <cell r="E4385">
            <v>9.34</v>
          </cell>
        </row>
        <row r="4386">
          <cell r="A4386" t="str">
            <v>518.19.149</v>
          </cell>
          <cell r="B4386" t="str">
            <v>518.19.149 FORNECIMENTO E INSTALACAO DE CABO DE COBRE FLEXIVEL ISOLADO, 10,0 MM², ANTI-CHAMA 450/750 V, PARA CIRCUITOS TERMINAIS - ONERADO (SEDUC).</v>
          </cell>
          <cell r="C4386" t="str">
            <v>m</v>
          </cell>
          <cell r="D4386">
            <v>19.629494000000001</v>
          </cell>
          <cell r="E4386">
            <v>15.38</v>
          </cell>
        </row>
        <row r="4387">
          <cell r="A4387" t="str">
            <v>518.19.150</v>
          </cell>
          <cell r="B4387" t="str">
            <v>518.19.150 FORNECIMENTO E INSTALACAO DE CABO DE COBRE FLEXIVEL ISOLADO, 16,0 MM², ANTI-CHAMA 450/750 V, PARA CIRCUITOS TERMINAIS - ONERADO (SEDUC).</v>
          </cell>
          <cell r="C4387" t="str">
            <v>m</v>
          </cell>
          <cell r="D4387">
            <v>29.99305</v>
          </cell>
          <cell r="E4387">
            <v>23.5</v>
          </cell>
        </row>
        <row r="4388">
          <cell r="A4388" t="str">
            <v>518.19.151</v>
          </cell>
          <cell r="B4388" t="str">
            <v>518.19.151 FORNECIMENTO E INSTALACAO DE CABO DE COBRE FLEXIVEL ISOLADO, 25,0 MM², ANTI-CHAMA 450/750 V, PARA CIRCUITOS TERMINAIS  - ONERADO (SEDUC).</v>
          </cell>
          <cell r="C4388" t="str">
            <v>m</v>
          </cell>
          <cell r="D4388">
            <v>32.686042999999998</v>
          </cell>
          <cell r="E4388">
            <v>25.61</v>
          </cell>
        </row>
        <row r="4389">
          <cell r="A4389" t="str">
            <v>518.19.155</v>
          </cell>
          <cell r="B4389" t="str">
            <v>518.19.155 FORNECIMENTO E INSTALAÇÃO DE BARRA CHATA ALUMÍNIO 7/8" X 1/8". (SEDUC) - ONERADO</v>
          </cell>
          <cell r="C4389" t="str">
            <v>m</v>
          </cell>
          <cell r="D4389">
            <v>59.718077000000001</v>
          </cell>
          <cell r="E4389">
            <v>46.79</v>
          </cell>
        </row>
        <row r="4390">
          <cell r="A4390" t="str">
            <v>518.19.220</v>
          </cell>
          <cell r="B4390" t="str">
            <v>518.19.220 FORNECIMENTO E INSTALACAO DE CABO TELEFONICO (CCI, CTI, CI) 50 - 10 PARES - ONERADO (SEDUC).</v>
          </cell>
          <cell r="C4390" t="str">
            <v>m</v>
          </cell>
          <cell r="D4390">
            <v>15.302837</v>
          </cell>
          <cell r="E4390">
            <v>11.99</v>
          </cell>
        </row>
        <row r="4391">
          <cell r="A4391" t="str">
            <v>518.19.231</v>
          </cell>
          <cell r="B4391" t="str">
            <v>518.19.231 CABO TELEFONICOCTP-APL-50 20 PARES, USO EXTERNO - FORNECIMENTO E INSTALACAO (SEDUC).</v>
          </cell>
          <cell r="C4391" t="str">
            <v>m</v>
          </cell>
          <cell r="D4391">
            <v>29.916472000000002</v>
          </cell>
          <cell r="E4391">
            <v>23.44</v>
          </cell>
        </row>
        <row r="4392">
          <cell r="A4392" t="str">
            <v>518.19.240</v>
          </cell>
          <cell r="B4392" t="str">
            <v>518.19.240 CORDOALHA DE COBRE NU 50 MM², NÃO ENTERRADA, COM ISOLADOR - FORNECIMENTO E INSTALAÇÃO - ONERADO (SEDUC).</v>
          </cell>
          <cell r="C4392" t="str">
            <v>m</v>
          </cell>
          <cell r="D4392">
            <v>108.140899</v>
          </cell>
          <cell r="E4392">
            <v>84.73</v>
          </cell>
        </row>
        <row r="4393">
          <cell r="A4393" t="str">
            <v>518.19.241</v>
          </cell>
          <cell r="B4393" t="str">
            <v>518.19.241 BARRA DE AÇO REDONDA (REBAR), 8MM - 3,40 METROS - FORNECIMENTO E INSTALAÇÃO. ONERADO (SEDUC)</v>
          </cell>
          <cell r="C4393" t="str">
            <v>Un</v>
          </cell>
          <cell r="D4393">
            <v>72.583180999999996</v>
          </cell>
          <cell r="E4393">
            <v>56.87</v>
          </cell>
        </row>
        <row r="4394">
          <cell r="A4394" t="str">
            <v>518.19.242</v>
          </cell>
          <cell r="B4394" t="str">
            <v>518.19.242 CONECTOR DE PRESSÃO DO TIPO PARAFUSO FENDIDO (SPLIT-BOLT) PARA CABOS DE ATÉ 35MM² - FORNECIMENTO E INSTALAÇÃO. ONERADO (SEDUC).</v>
          </cell>
          <cell r="C4394" t="str">
            <v>Un</v>
          </cell>
          <cell r="D4394">
            <v>20.216591999999999</v>
          </cell>
          <cell r="E4394">
            <v>15.84</v>
          </cell>
        </row>
        <row r="4395">
          <cell r="A4395" t="str">
            <v>518.20.010</v>
          </cell>
          <cell r="B4395" t="str">
            <v>518.20.010 DISJUNTOR MONOPOLAR TERMOMAGNETICO ATE 30A, 220V, PIAL OU SIMILAR, INCLUSIVE INSTALACAO EM QUADRO DE DISTRIBUICAO. ONERADO (EMLURB)</v>
          </cell>
          <cell r="C4395" t="str">
            <v>Un</v>
          </cell>
          <cell r="D4395">
            <v>34.523915000000002</v>
          </cell>
          <cell r="E4395">
            <v>27.05</v>
          </cell>
        </row>
        <row r="4396">
          <cell r="A4396" t="str">
            <v>518.20.020</v>
          </cell>
          <cell r="B4396" t="str">
            <v>518.20.020 DISJUNTOR MONOPOLAR TERMOMAGNETICO DE 35 A50A, 220V, PIAL OU SIMILAR, INCLUSIVE INSTALACAO EM QUADRO DE DISTRIBUICAO. ONERADO (EMLURB)</v>
          </cell>
          <cell r="C4396" t="str">
            <v>Un</v>
          </cell>
          <cell r="D4396">
            <v>41.518039000000002</v>
          </cell>
          <cell r="E4396">
            <v>32.53</v>
          </cell>
        </row>
        <row r="4397">
          <cell r="A4397" t="str">
            <v>518.20.030</v>
          </cell>
          <cell r="B4397" t="str">
            <v>518.20.030 DISJUNTOR TRIPOLAR TERMOMAGNETICO ATE 50A, 380V, PIAL OU SIMILAR, INCLUSIVE INSTALACAO EM QUADRO DE DISTRIBUICAO. ONERADO (EMLURB)</v>
          </cell>
          <cell r="C4397" t="str">
            <v>Un</v>
          </cell>
          <cell r="D4397">
            <v>173.13009500000001</v>
          </cell>
          <cell r="E4397">
            <v>135.65</v>
          </cell>
        </row>
        <row r="4398">
          <cell r="A4398" t="str">
            <v>518.20.040</v>
          </cell>
          <cell r="B4398" t="str">
            <v>518.20.040 DISJUNTOR TRIPOLAR TERMOMAGNETICO DE 60 A100A, 380V, PIAL OU SIMILAR, INCLUSIVE INSTALACAO EM QUADRO DE DISTRIBUICAO. ONERADO (EMLURB)</v>
          </cell>
          <cell r="C4398" t="str">
            <v>Un</v>
          </cell>
          <cell r="D4398">
            <v>224.15656899999999</v>
          </cell>
          <cell r="E4398">
            <v>175.63</v>
          </cell>
        </row>
        <row r="4399">
          <cell r="A4399" t="str">
            <v>518.20.050</v>
          </cell>
          <cell r="B4399" t="str">
            <v>518.20.050 DISJUNTOR TRIPOLAR TERMOMAGNETICO DE 120 A150A 380V, PIAL OU SIMILAR, INCLUSIVE INSTALACAO EM QUADRO DE DISTRIBUICAO. ONERADO (EMLURB)</v>
          </cell>
          <cell r="C4399" t="str">
            <v>Un</v>
          </cell>
          <cell r="D4399">
            <v>608.68023300000004</v>
          </cell>
          <cell r="E4399">
            <v>476.91</v>
          </cell>
        </row>
        <row r="4400">
          <cell r="A4400" t="str">
            <v>518.20.070</v>
          </cell>
          <cell r="B4400" t="str">
            <v>518.20.070 FORNECIMENTO E INSTALAÇÃO DE DISJUNTOR TERMOMAGNÉTICO TRIPOLAR EM CAIXA MOLDADA 125 A / 600 V, TIPO FXD / ICC - 10 KA - ONERADO (SEDUC).</v>
          </cell>
          <cell r="C4400" t="str">
            <v>Un</v>
          </cell>
          <cell r="D4400">
            <v>699.48897799999997</v>
          </cell>
          <cell r="E4400">
            <v>548.05999999999995</v>
          </cell>
        </row>
        <row r="4401">
          <cell r="A4401" t="str">
            <v>518.20.071</v>
          </cell>
          <cell r="B4401" t="str">
            <v>518.20.071 FORNECIMENTO E INSTALACAO DE DISJUNTOR TERMOMAGNETICO TRIPOLAR EM CAIXA MOLDADA 200 A / 600 V, TIPO FXD / ICC - 35 KA - ONERADO (SEDUC).</v>
          </cell>
          <cell r="C4401" t="str">
            <v>Un</v>
          </cell>
          <cell r="D4401">
            <v>832.26246700000002</v>
          </cell>
          <cell r="E4401">
            <v>652.09</v>
          </cell>
        </row>
        <row r="4402">
          <cell r="A4402" t="str">
            <v>518.20.072</v>
          </cell>
          <cell r="B4402" t="str">
            <v>518.20.072 FORNECIMENTO E INSTALACAO DE DISJUNTOR TERMOMAGNETICO TRIPOLAR EM CAIXA MOLDADA 250  / 600 V,TIPO FXD -ONERADO (SEDUC).</v>
          </cell>
          <cell r="C4402" t="str">
            <v>Un</v>
          </cell>
          <cell r="D4402">
            <v>1480.405896</v>
          </cell>
          <cell r="E4402">
            <v>1159.92</v>
          </cell>
        </row>
        <row r="4403">
          <cell r="A4403" t="str">
            <v>518.20.073</v>
          </cell>
          <cell r="B4403" t="str">
            <v>518.20.073 FORNECIMENTO E INSTALACAO DE DISJUNTOR TERMOMAGNETICO TRIPOLAR EM CAIXA MOLDADA 200 A / 600 V, TIPO FXD / ICC - 35 KA. ONERADO (SEDUC).</v>
          </cell>
          <cell r="C4403" t="str">
            <v>Un</v>
          </cell>
          <cell r="D4403">
            <v>832.24970400000007</v>
          </cell>
          <cell r="E4403">
            <v>652.08000000000004</v>
          </cell>
        </row>
        <row r="4404">
          <cell r="A4404" t="str">
            <v>518.20.075</v>
          </cell>
          <cell r="B4404" t="str">
            <v>518.20.075 FORNECIMENTO E INSTALACAO DE DISJUNTOR TERMOMAGNETICO TRIPOLAR  EM CAIXA MOLDADA 300 A 400 A / 600 V, TIPO JXD / ICC - 40 KA - ONERADO  (SEDUC).</v>
          </cell>
          <cell r="C4404" t="str">
            <v>Un</v>
          </cell>
          <cell r="D4404">
            <v>1883.410384</v>
          </cell>
          <cell r="E4404">
            <v>1475.68</v>
          </cell>
        </row>
        <row r="4405">
          <cell r="A4405" t="str">
            <v>518.20.076</v>
          </cell>
          <cell r="B4405" t="str">
            <v>518.20.076 FORNECIMENTO E INSTALACAO DE DISJUNTOR TERMOMAGNETICO TRIPOLAR  EM CAIXA MOLDADA 300 A 400 A / 600 V, TIPO JXD / ICC - 40 KA . ONERADO (SEDUC).</v>
          </cell>
          <cell r="D4405">
            <v>1883.3976210000001</v>
          </cell>
          <cell r="E4405">
            <v>1475.67</v>
          </cell>
        </row>
        <row r="4406">
          <cell r="A4406" t="str">
            <v>518.20.080</v>
          </cell>
          <cell r="B4406" t="str">
            <v>518.20.080 FORNECIMENTO E INSTALACAO DE DISJUNTOR TERMOMAGNETICO TRIPOLAR EM CAIXA MOLDADA 500 A 600A / 600 V, TIPO JXD / ICC - 40 KA - ONERADO (SEDUC).</v>
          </cell>
          <cell r="C4406" t="str">
            <v>Un</v>
          </cell>
          <cell r="D4406">
            <v>3189.307781</v>
          </cell>
          <cell r="E4406">
            <v>2498.87</v>
          </cell>
        </row>
        <row r="4407">
          <cell r="A4407" t="str">
            <v>518.20.090</v>
          </cell>
          <cell r="B4407" t="str">
            <v>518.20.090 FORNECIMENTO E INSTALACAO DE DISJUNTOR TERMOMAGNETICO TRIPOLAR EM CAIXA MOLDADA  700A/18 KA - ONERADO (SEDUC).</v>
          </cell>
          <cell r="C4407" t="str">
            <v>Un</v>
          </cell>
          <cell r="D4407">
            <v>5353.5424539999995</v>
          </cell>
          <cell r="E4407">
            <v>4194.58</v>
          </cell>
        </row>
        <row r="4408">
          <cell r="A4408" t="str">
            <v>518.20.210</v>
          </cell>
          <cell r="B4408" t="str">
            <v>518.20.210 FORNECIMENTO E INSTALACAO DE DISPOSITIVO DE PROTECAO DR, 4 POLOS, SENSIBILIDADE DE 30 MA, CORRENTE DE 25 A, TIPO AC. - ONERADO (SEDUC).</v>
          </cell>
          <cell r="C4408" t="str">
            <v>Un</v>
          </cell>
          <cell r="D4408">
            <v>295.69318400000003</v>
          </cell>
          <cell r="E4408">
            <v>231.68</v>
          </cell>
        </row>
        <row r="4409">
          <cell r="A4409" t="str">
            <v>518.20.211</v>
          </cell>
          <cell r="B4409" t="str">
            <v>518.20.211 FORNECIMENTO E INSTALACAO DE DISPOSITIVO DE PROTECAO DR, 4 POLOS, SENSIBILIDADE DE 30 MA, CORRENTE DE 40 A, TIPO AC. - ONERADO (SEDUC).</v>
          </cell>
          <cell r="C4409" t="str">
            <v>Un</v>
          </cell>
          <cell r="D4409">
            <v>292.413093</v>
          </cell>
          <cell r="E4409">
            <v>229.11</v>
          </cell>
        </row>
        <row r="4410">
          <cell r="A4410" t="str">
            <v>518.20.212</v>
          </cell>
          <cell r="B4410" t="str">
            <v>518.20.212 FORNECIMENTO E INSTALACAO DE DISPOSITIVO DE PROTECAO DR, 4 POLOS, SENSIBILIDADE DE 30 MA, CORRENTE DE 63 A, TIPO AC. - ONERADO (SEDUC).</v>
          </cell>
          <cell r="C4410" t="str">
            <v>Un</v>
          </cell>
          <cell r="D4410">
            <v>313.395465</v>
          </cell>
          <cell r="E4410">
            <v>245.55</v>
          </cell>
        </row>
        <row r="4411">
          <cell r="A4411" t="str">
            <v>518.20.213</v>
          </cell>
          <cell r="B4411" t="str">
            <v>518.20.213 FORNECIMENTO E INSTALACAO DE DISPOSITIVO DE PROTECAO DR, 4 POLOS, SENSIBILIDADE DE 30 MA, CORRENTE DE 80 A, TIPO AC. - ONERADO (SEDUC).</v>
          </cell>
          <cell r="C4411" t="str">
            <v>Un</v>
          </cell>
          <cell r="D4411">
            <v>1005.8392670000001</v>
          </cell>
          <cell r="E4411">
            <v>788.09</v>
          </cell>
        </row>
        <row r="4412">
          <cell r="A4412" t="str">
            <v>518.20.214</v>
          </cell>
          <cell r="B4412" t="str">
            <v>518.20.214 FORNECIMENTO E INSTALACAO DE DISPOSITIVO DE PROTECAO DR, 4 POLOS, SENSIBILIDADE DE 30 MA, CORRENTE DE 100 A, TIPO AC.- ONERADO (SEDUC).</v>
          </cell>
          <cell r="C4412" t="str">
            <v>Un</v>
          </cell>
          <cell r="D4412">
            <v>599.72060699999997</v>
          </cell>
          <cell r="E4412">
            <v>469.89</v>
          </cell>
        </row>
        <row r="4413">
          <cell r="A4413" t="str">
            <v>518.20.215</v>
          </cell>
          <cell r="B4413" t="str">
            <v>518.20.215 FORNECIMENTO E INSTALACAO DE DISPOSITIVO DE PROTECAO DR, TIPO AC, CORRENTE NOMINAL RESIDUAL 30mA, TETRAPOLAR, CORRENTE NOMINAL 125A, FAB SIEMENS OU SIMILAR - ONERADO (SEDUC).</v>
          </cell>
          <cell r="C4413" t="str">
            <v>Un</v>
          </cell>
          <cell r="D4413">
            <v>698.65938299999993</v>
          </cell>
          <cell r="E4413">
            <v>547.41</v>
          </cell>
        </row>
        <row r="4414">
          <cell r="A4414" t="str">
            <v>518.20.216</v>
          </cell>
          <cell r="B4414" t="str">
            <v>518.20.216 FORNECIMENTO E INSTALACAO DE DISPOSITIVO DR, 2 POLOS, SENSIBILIDADE DE 30 MA, CORRENTE DE 25 A, TIPO AC - ONERADO (SEDUC).</v>
          </cell>
          <cell r="C4414" t="str">
            <v>Un</v>
          </cell>
          <cell r="D4414">
            <v>241.97371699999999</v>
          </cell>
          <cell r="E4414">
            <v>189.59</v>
          </cell>
        </row>
        <row r="4415">
          <cell r="A4415" t="str">
            <v>518.20.217</v>
          </cell>
          <cell r="B4415" t="str">
            <v>518.20.217 FORNECIMENTO E INSTALACAO DE DISPOSITIVO DR, 2 POLOS, SENSIBILIDADE DE 30 MA, CORRENTE DE 63 A, TIPO AC - ONERADO (SEDUC).</v>
          </cell>
          <cell r="C4415" t="str">
            <v>Un</v>
          </cell>
          <cell r="D4415">
            <v>260.020599</v>
          </cell>
          <cell r="E4415">
            <v>203.73</v>
          </cell>
        </row>
        <row r="4416">
          <cell r="A4416" t="str">
            <v>518.20.220</v>
          </cell>
          <cell r="B4416" t="str">
            <v>518.20.220 DISPOSITIVO DPS CLASSE II, 1 POLO, TENSAO MAXIMA DE 275 V, CORRENTE MAXIMA DE *90* KA TIPO AC - ONERADO (SEDUC).</v>
          </cell>
          <cell r="C4416" t="str">
            <v>Un</v>
          </cell>
          <cell r="D4416">
            <v>1181.1518350000001</v>
          </cell>
          <cell r="E4416">
            <v>925.45</v>
          </cell>
        </row>
        <row r="4417">
          <cell r="A4417" t="str">
            <v>518.20.221</v>
          </cell>
          <cell r="B4417" t="str">
            <v>518.21.221 FORNECIMENTO E INSTALAÇÃO DE QUADRO DE DISTRIBUIÇÃO METÁLICO DE SOBREPOR QDSTN-DIN-SN 150A, PARA 30 DISJUNTORES DIN COM PORTA, BARRAMENTO, CHAVE GERAL, PLACA DE  NEUTRO E ATERRAMENTO - ONERADO (SEDUC).</v>
          </cell>
          <cell r="C4417" t="str">
            <v>Un</v>
          </cell>
          <cell r="D4417">
            <v>1092.959505</v>
          </cell>
          <cell r="E4417">
            <v>856.35</v>
          </cell>
        </row>
        <row r="4418">
          <cell r="A4418" t="str">
            <v>518.20.222</v>
          </cell>
          <cell r="B4418" t="str">
            <v>518.21.222 FORNECIMENTO E INSTALAÇÃO DE QUADRO DE DISTRIBUIÇÃO METÁLICO DE SOBREPOR QDSTN-DIN-SN 100A, PARA 16 DISJUNTORES DIN COM PORTA, BARRAMENTO, CHAVE GERAL, PLACA DE  NEUTRO E ATERRAMENTO. ONERADO (SEDUC)</v>
          </cell>
          <cell r="C4418" t="str">
            <v>Un</v>
          </cell>
          <cell r="D4418">
            <v>1061.4221319999999</v>
          </cell>
          <cell r="E4418">
            <v>831.64</v>
          </cell>
        </row>
        <row r="4419">
          <cell r="A4419" t="str">
            <v>518.20.223</v>
          </cell>
          <cell r="B4419" t="str">
            <v>518.21.223 FORNECIMENTO E INSTALAÇÃO DE QUADRO DE DISTRIBUIÇÃO METÁLICO DE SOBREPOR QDSTN-DIN-SN 100A, PARA 28 DISJUNTORES DIN COM PORTA, BARRAMENTO, CHAVE GERAL, PLACA DE  NEUTRO E ATERRAMENTO (NÃO INCLUI OS DISJUNTORES) - ONERADO (SEDUC).</v>
          </cell>
          <cell r="C4419" t="str">
            <v>Un</v>
          </cell>
          <cell r="D4419">
            <v>1305.884634</v>
          </cell>
          <cell r="E4419">
            <v>1023.18</v>
          </cell>
        </row>
        <row r="4420">
          <cell r="A4420" t="str">
            <v>518.21.100</v>
          </cell>
          <cell r="B4420" t="str">
            <v>518.21.100 FORNECIMENTO E INSTALACAO DE KIT BARRAMENTO TRIFASICO ATE 44 DISJUNTORES 100A. ONERADO (SEDUC)</v>
          </cell>
          <cell r="C4420" t="str">
            <v>Un</v>
          </cell>
          <cell r="D4420">
            <v>516.71005500000001</v>
          </cell>
          <cell r="E4420">
            <v>404.85</v>
          </cell>
        </row>
        <row r="4421">
          <cell r="A4421" t="str">
            <v>518.21.110</v>
          </cell>
          <cell r="B4421" t="str">
            <v>518.21.110 QUADRO DE DISTRIBUICAO EM RESINA TERMOPLASTICA DE EMBUTIR, COM PORTA, SEM BARRAMENTO PARA ATE 3 CIRCUITOS MONOPOLARES, REF. CDEC-3E, CEMAR OU SIMILAR, INCLUSIVE INSTALACAO.ONERADO (EMLURB)</v>
          </cell>
          <cell r="C4421" t="str">
            <v>Un</v>
          </cell>
          <cell r="D4421">
            <v>153.23257799999999</v>
          </cell>
          <cell r="E4421">
            <v>120.06</v>
          </cell>
        </row>
        <row r="4422">
          <cell r="A4422" t="str">
            <v>518.21.120</v>
          </cell>
          <cell r="B4422" t="str">
            <v>518.21.120 QUADRO DE DISTRIBUICAO EM RESINA TERMOPLASTICA DE EMBUTIR, COM PORTA, SEM BARRAMENTO, PARA ATE 6 CIRCUITOS MONOPOLARES, REF. CDEC-6E, CEMAR OU SIMILAR, INCLUSIVE INSTALACAO. ONERADO (EMLURB)</v>
          </cell>
          <cell r="C4422" t="str">
            <v>Un</v>
          </cell>
          <cell r="D4422">
            <v>174.138372</v>
          </cell>
          <cell r="E4422">
            <v>136.44</v>
          </cell>
        </row>
        <row r="4423">
          <cell r="A4423" t="str">
            <v>518.21.130</v>
          </cell>
          <cell r="B4423" t="str">
            <v>518.21.130 QUADRO DE DISTRIBUICAO EM RESINA TERMOPLASTICA DE EMBUTIR, COM PORTA, SEM BARRAMENTO, PARA ATE 12 CIRCUITOS MONOPOLARES, REF.CDEC-12E, CEMAR OU SIMILAR, INCLUSIVE INSTALACAO. ONERADO (EMLURB)</v>
          </cell>
          <cell r="C4423" t="str">
            <v>Un</v>
          </cell>
          <cell r="D4423">
            <v>196.15454700000001</v>
          </cell>
          <cell r="E4423">
            <v>153.69</v>
          </cell>
        </row>
        <row r="4424">
          <cell r="A4424" t="str">
            <v>518.21.140</v>
          </cell>
          <cell r="B4424" t="str">
            <v>518.21.140 QUADRO DE DISTRIBUICAO EM RESINA TERMOPLASTICA DE EMBUTIR, COM PORTA, SEM BARRAMENTO, PARA ATE 16 CIRCUITOS MONOPOLARES, REF.CDSC-16S, CEMAR OU SIMILAR, INCLUSIVE INSTALACAO. ONERADO (EMLURB)</v>
          </cell>
          <cell r="C4424" t="str">
            <v>Un</v>
          </cell>
          <cell r="D4424">
            <v>306.75870499999996</v>
          </cell>
          <cell r="E4424">
            <v>240.35</v>
          </cell>
        </row>
        <row r="4425">
          <cell r="A4425" t="str">
            <v>518.21.150</v>
          </cell>
          <cell r="B4425" t="str">
            <v>518.21.150 QUADRO DE DISTRIBUICAO METALICO DE EMBUTIR, COM PORTA, BARRAMENTO, CHAVE GERAL E PLACA DE NEUTRO PARA ATE 12 CIRCUITOS MONOPOLARES, REF.QDETN-12, CEMAR OU SIMILAR, INCLUSIVE INSTALACAO. ONERADO (SEDUC)</v>
          </cell>
          <cell r="C4425" t="str">
            <v>Un</v>
          </cell>
          <cell r="D4425">
            <v>568.10665600000004</v>
          </cell>
          <cell r="E4425">
            <v>445.12</v>
          </cell>
        </row>
        <row r="4426">
          <cell r="A4426" t="str">
            <v>518.21.160</v>
          </cell>
          <cell r="B4426" t="str">
            <v>518.21.160 QUADRO DE DISTRIBUICAO METALICO DE EMBUTIR, COM PORTA, BARRAMENTO, CHAVE GERAL E PLACA DE NEUTRO PARA ATE 20 CIRCUITOS MONOPOLARES REF. QDETN-20, CEMAR OU SIMILAR, INCLUSIVE INSTALACAO. ONERADO (EMLURB)</v>
          </cell>
          <cell r="C4426" t="str">
            <v>Un</v>
          </cell>
          <cell r="D4426">
            <v>735.09774800000002</v>
          </cell>
          <cell r="E4426">
            <v>575.96</v>
          </cell>
        </row>
        <row r="4427">
          <cell r="A4427" t="str">
            <v>518.21.170</v>
          </cell>
          <cell r="B4427" t="str">
            <v>518.21.170 QUADRO DE DISTRIBUICAO METALICO DE EMBUTIR, COM PORTA, BARRAMENTO, CHAVE GERAL E PLACA DE NEUTRO PARA ATE 32 CIRCUITOS MONOPOLARES, REF. QDETN-32, CEMAR OU SIMILAR, INCLUSIVE INSTALACAO. ONERADO (EMLURB)</v>
          </cell>
          <cell r="C4427" t="str">
            <v>Un</v>
          </cell>
          <cell r="D4427">
            <v>944.95975699999997</v>
          </cell>
          <cell r="E4427">
            <v>740.39</v>
          </cell>
        </row>
        <row r="4428">
          <cell r="A4428" t="str">
            <v>518.21.198</v>
          </cell>
          <cell r="B4428" t="str">
            <v>518.21.198 QUADRO DE DISTRIBUICAO PARA TELEFONE N.3, 40X40X12CM EM CHAPA METALICA, DE EMBUTIR, SEM ACESSORIOS, PADRAO TELEBRAS, FORNECIMENTO E INSTALACAO  - ONERADO (SEDUC)</v>
          </cell>
          <cell r="C4428" t="str">
            <v>Un</v>
          </cell>
          <cell r="D4428">
            <v>357.59373399999998</v>
          </cell>
          <cell r="E4428">
            <v>280.18</v>
          </cell>
        </row>
        <row r="4429">
          <cell r="A4429" t="str">
            <v>518.21.204</v>
          </cell>
          <cell r="B4429" t="str">
            <v>518.21.205 FORNECIMENTO DE QUADRO DE DISTRIBUICAO TRIFASICO DE EMBUTIR COM BARRAMENTO PARA ATE 16 CIRCUITOS (SEDUC).</v>
          </cell>
          <cell r="C4429" t="str">
            <v>Un</v>
          </cell>
          <cell r="D4429">
            <v>404.72749300000004</v>
          </cell>
          <cell r="E4429">
            <v>317.11</v>
          </cell>
        </row>
        <row r="4430">
          <cell r="A4430" t="str">
            <v>518.21.205</v>
          </cell>
          <cell r="B4430" t="str">
            <v>518.21.205 FORNECIMENTO DE QUADRO DE DISTRIBUICAO TRIFASICO DE EMBUTIR COM BARRAMENTO PARA ATE 16 CIRCUITOS (SEDUC).</v>
          </cell>
          <cell r="C4430" t="str">
            <v>Un</v>
          </cell>
          <cell r="D4430">
            <v>403.61711200000002</v>
          </cell>
          <cell r="E4430">
            <v>316.24</v>
          </cell>
        </row>
        <row r="4431">
          <cell r="A4431" t="str">
            <v>518.21.209</v>
          </cell>
          <cell r="B4431" t="str">
            <v>518.21.209 FORNECIMENTO E INSTALACAO DE QUADRO DE DISTRIBUICAO DE ENERGIA DE EMBUTIR, EM CHAPA METALICA, PARA 40 DISJUNTORES TERMOMAGNETICOS MONOPOLARES, COM BARRAMENTO TRIFASICO E NEUTRO, 100A - ONERADO (SEDUC).</v>
          </cell>
          <cell r="C4431" t="str">
            <v>Un</v>
          </cell>
          <cell r="D4431">
            <v>1525.2040259999999</v>
          </cell>
          <cell r="E4431">
            <v>1195.02</v>
          </cell>
        </row>
        <row r="4432">
          <cell r="A4432" t="str">
            <v>518.21.210</v>
          </cell>
          <cell r="B4432" t="str">
            <v>518.21.210 FORNECIMENTO E INSTALACAO DEQUADRO DE DISTRIBUICAO TRIFASICO, METALICO, DE EMBUTIR, COM BARRAMENTO, CHAVE GERAL E PLACA DE NEUTRO PARA ATE 50 CIRCUITOS MONOPOLARES, REF. QDETG-X 56S225 A DIN - CODIGO 90.40.25 - CEMAR OU SIMILAR NAO INCLUINDO OS DISJUNTORES E/OU OUTROS DISPOSITIVOS DE PROTECAO  - ONERADO (SEDUC).</v>
          </cell>
          <cell r="C4432" t="str">
            <v>Un</v>
          </cell>
          <cell r="D4432">
            <v>2675.8140020000001</v>
          </cell>
          <cell r="E4432">
            <v>2096.54</v>
          </cell>
        </row>
        <row r="4433">
          <cell r="A4433" t="str">
            <v>518.21.212</v>
          </cell>
          <cell r="B4433" t="str">
            <v>518.21.212 FORNECIMENTO E INSTALACAO DE QUADRO DE DISTRIBUICAO UNIVERSAL TRIFASICO, DE EMBUTIR, COM BARRAMENTO (150A), CHAVE GERAL E PLACA DE NEUTRO PARA ATE 24 CIRCUITOS MONOPOLARES,REF.QDETG II-24UL - CEMAR OU SIMILAR.NAO INCLUINDO OS DISJUNTORES E/OU OUTROS DISPOSITIVO - ONERADO(SEDUC).</v>
          </cell>
          <cell r="C4433" t="str">
            <v>Un</v>
          </cell>
          <cell r="D4433">
            <v>1275.3938269999999</v>
          </cell>
          <cell r="E4433">
            <v>999.29</v>
          </cell>
        </row>
        <row r="4434">
          <cell r="A4434" t="str">
            <v>518.21.213</v>
          </cell>
          <cell r="B4434" t="str">
            <v>518.21.213 FORNECIMENTO E INSTALACAO DE QUADRO DE DISTRIBUICAO UNIVERSAL TRIFASICO, DE EMBUTIR,COM BARRAMENTO (150A), CHAVE GERAL E PLACA DE NEUTRO PARA ATE 32 CIRCUITOS MONOPOLARES,REF.QDETG II-32UL - CEMAR OU SIMILAR.NAO INCLUINDO OS DISJUNTORES E/OU OUTROS  DISPOSITIVOS DE PROTECAO - ONERADO (SEDUC)</v>
          </cell>
          <cell r="C4434" t="str">
            <v>Un</v>
          </cell>
          <cell r="D4434">
            <v>993.07626700000003</v>
          </cell>
          <cell r="E4434">
            <v>778.09</v>
          </cell>
        </row>
        <row r="4435">
          <cell r="A4435" t="str">
            <v>518.21.214</v>
          </cell>
          <cell r="B4435" t="str">
            <v>518.21.214 FORNECIMENTO E INSTALACAO DE QUADRO DE DISTRIBUICAO UNIVERSAL TRIFASICO, DE EMBUTIR,COM BARRAMENTO (225A), CHAVE GERAL E PLACA DE NEUTRO PARA ATE 40 CIRCUITOS MONOPOLARES,REF.QDETG - 40EX - FAB.CEMAR OU SIMILAR.NAO INCLUINDO OS DISJUNTORES E/OU OUTROS  DISPOSITIVOS DE PROTECAO - ONERADO (SEDUC).</v>
          </cell>
          <cell r="C4435" t="str">
            <v>Un</v>
          </cell>
          <cell r="D4435">
            <v>1152.7796860000001</v>
          </cell>
          <cell r="E4435">
            <v>903.22</v>
          </cell>
        </row>
        <row r="4436">
          <cell r="A4436" t="str">
            <v>518.21.216</v>
          </cell>
          <cell r="B4436" t="str">
            <v>518.21.216 FORNECIMENTO E INSTALACAO DE QUADRO GERAL DE DISTRIBUICAO EM BAIXA TENSAO METALICO DE SOBREPOR, COM PORTA FRONTAL, PINTURA EPOXI A PO NA COR CINZA, MEDINDO (AXLXP) 1000X600X250MM, CONTENDO DISJUNTOR GERAL DE 150A, DPS 40KA, TCS E PROTECAO DE FASES PARA MEDIDOR DE GRANDEZAS ELETRICAS,INCLUINDO DISJUNTORES  TRIPOLARES DE 100A (2), 80A (2), 63A (3) E 50A (2), DISJUNTORES MONOPOLARES 50A (4), BARRAMENTO E ISOLADORES. PARA SUBESTACAO DE 112,5 KVA.(SEDUC) - ONERADO</v>
          </cell>
          <cell r="C4436" t="str">
            <v>Un</v>
          </cell>
          <cell r="D4436">
            <v>10685.872802000002</v>
          </cell>
          <cell r="E4436">
            <v>8372.5400000000009</v>
          </cell>
        </row>
        <row r="4437">
          <cell r="A4437" t="str">
            <v>518.21.217</v>
          </cell>
          <cell r="B4437" t="str">
            <v>518.21.217 FORNECIMENTO E INSTALACAO DE QUADRO GERAL DE DISTRIBUICAO EM BAIXA TENSAO METALICO DE SOBREPOR, COM PORTA FRONTAL, PINTURA EPOXI A PO NA COR CINZA, MEDINDO (AXLXP) 1000X600X250MM, CONTENDO DISJUNTOR GERAL DE 250A, DPS 40KA, TCS E PROTECAO DE FASES PARA MEDIDOR DE GRANDEZAS ELETRICAS, INCLUINDO DISJUNTORES  TRIPOLARES DE 100A (2), 80A (2), 63A (3) E 50A (2), DISJUNTORES MONOPOLARES 50A (4), BARRAMENTO E ISOLADORES. PARA SUBESTACAO DE 150 KVA.(SEDUC) - ONERADO</v>
          </cell>
          <cell r="C4437" t="str">
            <v>Un</v>
          </cell>
          <cell r="D4437">
            <v>11646.033292</v>
          </cell>
          <cell r="E4437">
            <v>9124.84</v>
          </cell>
        </row>
        <row r="4438">
          <cell r="A4438" t="str">
            <v>518.21.218</v>
          </cell>
          <cell r="B4438" t="str">
            <v>518.21.218 FORNECIMENTO E INSTALACAO DE QUADRO GERAL DE DISTRIBUICAO EM BAIXA TENSAO METALICO DE SOBREPOR, COM PORTA FRONTAL, PINTURA EPOXI A PO NA COR CINZA, MEDINDO (AXLXP) 1000X600X250MM, CONTENDO DISJUNTOR GERAL DE 400A, DPS 40KA, TCS E PROTECAO DE FASES PARA MEDIDOR DE GRANDEZAS ELETRICAS, INCLUINDO DISJUNTORES  TRIPOLARES DE 100A (2), 80A (2), 63A (3) E 50A (2), DISJUNTORES MONOPOLARES 50A (4), BARRAMENTO E ISOLADORES. PARA SUBESTACAO DE 225 KVA. (SEDUC) - ONERADO</v>
          </cell>
          <cell r="C4438" t="str">
            <v>Un</v>
          </cell>
          <cell r="D4438">
            <v>12584.981676000001</v>
          </cell>
          <cell r="E4438">
            <v>9860.52</v>
          </cell>
        </row>
        <row r="4439">
          <cell r="A4439" t="str">
            <v>518.21.221</v>
          </cell>
          <cell r="B4439" t="str">
            <v>518.21.221 FORNECIMENTO E INSTALACAO DE QUADRO DE DISTRIBUICAO METALICO DE SOBREPOR QDSTN-DIN-SN 150A, PARA 30 DISJUNTORES DIN COM PORTA, BARRAMENTO, CHAVE GERAL, PLACA DE  NEUTRO E ATERRAMENTO - ONERADO (SEDUC).</v>
          </cell>
          <cell r="C4439" t="str">
            <v>Un</v>
          </cell>
          <cell r="D4439">
            <v>1092.959505</v>
          </cell>
          <cell r="E4439">
            <v>856.35</v>
          </cell>
        </row>
        <row r="4440">
          <cell r="A4440" t="str">
            <v>518.21.222</v>
          </cell>
          <cell r="B4440" t="str">
            <v>518.21.222 FORNECIMENTO E INSTALACAO DE QUADRO DE DISTRIBUICAO METALICO DE SOBREPOR QDSTN-DIN-SN 100A, PARA 16 DISJUNTORES DIN COM PORTA, BARRAMENTO, CHAVE GERAL, PLACA DE  NEUTRO E ATERRAMENTO - ONERADO (SEDUC).</v>
          </cell>
          <cell r="C4440" t="str">
            <v>Un</v>
          </cell>
          <cell r="D4440">
            <v>1061.4221319999999</v>
          </cell>
          <cell r="E4440">
            <v>831.64</v>
          </cell>
        </row>
        <row r="4441">
          <cell r="A4441" t="str">
            <v>518.21.223</v>
          </cell>
          <cell r="B4441" t="str">
            <v>518.21.223 FORNECIMENTO E INSTALACAO DE QUADRO DE DISTRIBUICAO METALICO DE SOBREPOR QDSTN-DIN-SN 100A, PARA 28 DISJUNTORES DIN COM PORTA, BARRAMENTO, CHAVE GERAL, PLACA DE  NEUTRO E ATERRAMENTO - ONERADO (SEDUC).</v>
          </cell>
          <cell r="C4441" t="str">
            <v>Un</v>
          </cell>
          <cell r="D4441">
            <v>1305.884634</v>
          </cell>
          <cell r="E4441">
            <v>1023.18</v>
          </cell>
        </row>
        <row r="4442">
          <cell r="A4442" t="str">
            <v>518.22.004</v>
          </cell>
          <cell r="B4442" t="str">
            <v>518.22.004 PONTO DE LUZ TETO  OU PAREDE APARENTE, EM CONDULETES METALICOS INCLUSIVE ELETRODUTOS DE PVC RIGIDO ROSCAVEL 3/4" COM 6,00M, LUVAS E CURVAS EM PVC, ABRACADEIRAS TIPO "D", TEMPERA MOLE, CLASSE 4 OU 5, ISOLAMENTO EM PVC DE 2,5MM² - ONERADO (SEDUC)</v>
          </cell>
          <cell r="C4442" t="str">
            <v>Pt</v>
          </cell>
          <cell r="D4442">
            <v>253.779492</v>
          </cell>
          <cell r="E4442">
            <v>198.84</v>
          </cell>
        </row>
        <row r="4443">
          <cell r="A4443" t="str">
            <v>518.22.010</v>
          </cell>
          <cell r="B4443" t="str">
            <v>518.22.010 PONTO DE LUZ EM TETO OU PAREDE, INCLUINDO CAIXA 4 X 4 POL. TIGREFLEX OU SIMILAR, TUBULACAO PVC RIGIDO E FIACAO, ATE O QUADRO DE DISTRIBUICAO. ONERADO (EMLURB)</v>
          </cell>
          <cell r="C4443" t="str">
            <v>Pt</v>
          </cell>
          <cell r="D4443">
            <v>204.98654300000001</v>
          </cell>
          <cell r="E4443">
            <v>160.61000000000001</v>
          </cell>
        </row>
        <row r="4444">
          <cell r="A4444" t="str">
            <v>518.22.015</v>
          </cell>
          <cell r="B4444" t="str">
            <v>518.22.015 - PONTO DE LUZ EM TETO OU PAREDE, INCLUINDO CAIXA 4" X 4" TIGREFLE OU SIMILAR E FIAÇÃO, ATÉ O QUADRO DE DISTRIBUIÇÃO ( SEM ELETRODUTO) - ONERADO (SEDUC)</v>
          </cell>
          <cell r="C4444" t="str">
            <v>Pt</v>
          </cell>
          <cell r="D4444">
            <v>199.81752800000001</v>
          </cell>
          <cell r="E4444">
            <v>156.56</v>
          </cell>
        </row>
        <row r="4445">
          <cell r="A4445" t="str">
            <v>518.22.020</v>
          </cell>
          <cell r="B4445" t="str">
            <v>518.22.020 PONTO DE INTERRUPTOR DE UMA SECCAO, PIAL OU SIMILAR, INCLUSIVE TUBULACAO PVC RIGIDO, FIACAO, CX. 4 X 2 POL. TIGREFLEX OU SIMILAR PLACA E DEMAIS ACESSORIOS, ATE O PONTO DE LUZ. ONERADO (EMLURB)</v>
          </cell>
          <cell r="C4445" t="str">
            <v>Pt</v>
          </cell>
          <cell r="D4445">
            <v>174.406395</v>
          </cell>
          <cell r="E4445">
            <v>136.65</v>
          </cell>
        </row>
        <row r="4446">
          <cell r="A4446" t="str">
            <v>518.22.030</v>
          </cell>
          <cell r="B4446" t="str">
            <v>518.22.030 PONTO DE INTERRUPTOR DE 2 SECCOES, PIAL OU SIMILAR, INCLUSIVE TUBULACAO PVC RIGIDO, FIACAO CAIXA 4 X 2 POL. TIGREFLEX OU SIMILAR, PLACA E DEMAIS ACESSORIOS, ATE O PONTO DE LUZ. ONERADO (EMLURB)</v>
          </cell>
          <cell r="C4446" t="str">
            <v>Pt</v>
          </cell>
          <cell r="D4446">
            <v>264.93435400000004</v>
          </cell>
          <cell r="E4446">
            <v>207.58</v>
          </cell>
        </row>
        <row r="4447">
          <cell r="A4447" t="str">
            <v>518.22.040</v>
          </cell>
          <cell r="B4447" t="str">
            <v>518.22.040 PONTO DE INTERRUPTOR DE 3 SECCOES, PIAL OU SIMILAR, INCLUSIVE TUBULACAO PVC RIGIDO, FIACAO CAIXA 4 X 2 POL. TIGREFLEX OU SIMILAR, PLACA E DEMAIS ACESSORIOS, ATE O PONTO DE LUZ. ONERADO (EMLURB)</v>
          </cell>
          <cell r="C4447" t="str">
            <v>Pt</v>
          </cell>
          <cell r="D4447">
            <v>323.65691700000002</v>
          </cell>
          <cell r="E4447">
            <v>253.59</v>
          </cell>
        </row>
        <row r="4448">
          <cell r="A4448" t="str">
            <v>518.22.050</v>
          </cell>
          <cell r="B4448" t="str">
            <v>518.22.050 PONTO DE INTERRUPTOR THREE-WAY, PIAL OU SIMILAR, INCLUSIVE TUBULACAO PVC RIGIDO, FIACAO, CAIXA 4 X 2 POL. TIGREFLEX OU SIMILAR, PLACA E DEMAIS ACESSORIOS, ATE O PONTO DE LUZ. ONERADO (EMLURB)</v>
          </cell>
          <cell r="C4448" t="str">
            <v>Pt</v>
          </cell>
          <cell r="D4448">
            <v>526.18020100000001</v>
          </cell>
          <cell r="E4448">
            <v>412.27</v>
          </cell>
        </row>
        <row r="4449">
          <cell r="A4449" t="str">
            <v>518.22.055</v>
          </cell>
          <cell r="B4449" t="str">
            <v>518.22.055 PONTO DE TOMADA UNIV.(2P+1 T) 10A PIAL OU SIMILARINCLUSIVE TUBULACAO PVC RIGIDO, FIACAO, CAIXA 4 X 2 POL. TIGREFLEX OU SIMILAR, PLACA E DEMAIS ACESSORIOS, ATE O PONTO DE LUZ OU QUADRO DE DISTRIBUICAO. ONERADO (EMLURB)</v>
          </cell>
          <cell r="C4449" t="str">
            <v>Pt</v>
          </cell>
          <cell r="D4449">
            <v>311.58311900000001</v>
          </cell>
          <cell r="E4449">
            <v>244.13</v>
          </cell>
        </row>
        <row r="4450">
          <cell r="A4450" t="str">
            <v>518.22.056</v>
          </cell>
          <cell r="B4450" t="str">
            <v>518.22.056 PONTO DE TOMADA DOIS MODULOS (2P+1T) 10A PIAL OU EQUIVALENTE TECNICO INCLUSIVE TUBULACAO PVC RIGIDO, FIACAO, CAIXA 4X2 POL. TIGREFLEX OU SIMILAR, PLACA E DEMAIS ACESSORIOS, ATE O PONTO DE LUZ OU QUADRO DE DISTRIBUICAO. (SEDUC). - ONERADO.</v>
          </cell>
          <cell r="C4450" t="str">
            <v>Pt</v>
          </cell>
          <cell r="D4450">
            <v>357.13426599999997</v>
          </cell>
          <cell r="E4450">
            <v>279.82</v>
          </cell>
        </row>
        <row r="4451">
          <cell r="A4451" t="str">
            <v>518.22.060</v>
          </cell>
          <cell r="B4451" t="str">
            <v>518.22.060 PONTO DE TOMADA UNIV.(2P+1 T) 20A PIAL OU SIMILAR INCLUSIVE TUBULACAO PVC RIGIDO, FIACAO, CAIXA 4 X 2 POL. TIGREFLEX OU SIMILAR, PLACA E DEMAIS ACESSORIOS, ATE O PONTO DE LUZ OU QUADRO DE DISTRIBUICAO. ONERADO (EMLURB)</v>
          </cell>
          <cell r="C4451" t="str">
            <v>Pt</v>
          </cell>
          <cell r="D4451">
            <v>314.35269</v>
          </cell>
          <cell r="E4451">
            <v>246.3</v>
          </cell>
        </row>
        <row r="4452">
          <cell r="A4452" t="str">
            <v>518.22.070</v>
          </cell>
          <cell r="B4452" t="str">
            <v>518.22.070 PONTO DE TOMADA UNIVERSAL (2P+1 T), PIAL OU SIMILAR PARA 2000 W INCLUSIVE TUBULACAO PVC RIGIDO, FIACAO, CAIXA 4 X 2 POL.TIGREFLEX OU SIMILAR, PLACA E DEMAIS ACESSORIOS ATE O QUADRO DE DISTRIBUICAO. ONERADO (EMLURB)</v>
          </cell>
          <cell r="C4452" t="str">
            <v>Pt</v>
          </cell>
          <cell r="D4452">
            <v>505.44032599999997</v>
          </cell>
          <cell r="E4452">
            <v>396.02</v>
          </cell>
        </row>
        <row r="4453">
          <cell r="A4453" t="str">
            <v>518.22.071</v>
          </cell>
          <cell r="B4453" t="str">
            <v>518.22.071 PONTO DE TOMADA UNIV.(2P+1 T) 10A, DE USO GERAL EM PISOS, INCLUSIVE TUBULACAO PVC RIGIDO, FIACAO, CAIXA 4 X 2 POLEGADA, PLACA E DEMAIS ACESSORIOS, ATE O PONTO DE LUZ OU QUADRO DE DISTRIBUICAO (SEDUC). - ONERADO.</v>
          </cell>
          <cell r="C4453" t="str">
            <v>Pt</v>
          </cell>
          <cell r="D4453">
            <v>480.65458000000001</v>
          </cell>
          <cell r="E4453">
            <v>376.6</v>
          </cell>
        </row>
        <row r="4454">
          <cell r="A4454" t="str">
            <v>518.22.080</v>
          </cell>
          <cell r="B4454" t="str">
            <v>518.22.080 PONTO DE TOMADA PARA AR CONDICIONADO COM CONJ. TIPO ARSTOP OU SIMILAR, EM CAIXA TIGREFLEX OU SIMILAR 4 X 4 POL.,  COM PLACA, TOMADA TRIP. PARA PINO CHATO E DISJ. TERMOMAG. DE 25A, INCLUSIVE TUBULACAO PVC RIGIDO, FIACAO, ATERRAMENTO E DEMAIS ACESS. ATE O QUADRO DE DISTRIBUICAO. ONERADO (EMLURB)</v>
          </cell>
          <cell r="C4454" t="str">
            <v>Pt</v>
          </cell>
          <cell r="D4454">
            <v>577.21943799999997</v>
          </cell>
          <cell r="E4454">
            <v>452.26</v>
          </cell>
        </row>
        <row r="4455">
          <cell r="A4455" t="str">
            <v>518.22.082</v>
          </cell>
          <cell r="B4455" t="str">
            <v>518.22.082 PONTO DE FORCA APARENTE PARA AR CONDICIONADO TIPO SPLIT MONOFASICO DE 7000 A 48000 BTUs, CONJUNTO ARSTOP COM DISJUNTOR DE 25A, ELETRODUTO DE PVC RIGIDO ROSCAVEL DE 3/4 POLEGADAS, COM 6,00M, LUVAS E CURVAS EM PVC ABRACADEIRAS TIPO D, PARAFUSOS E CABEAMENTO FLEX 750V, TEMPERA MOLE, CLASSE, ISOLAMENTO EM PVC DE 4,00MM², CONDULETE  TIPO X, TERMINAL DE COMPRESSAO E DEMAIS ACESSORIOS NECESSARIOS. ONERADO (SEDUC)</v>
          </cell>
          <cell r="C4455" t="str">
            <v>Pt</v>
          </cell>
          <cell r="D4455">
            <v>386.70613700000001</v>
          </cell>
          <cell r="E4455">
            <v>302.99</v>
          </cell>
        </row>
        <row r="4456">
          <cell r="A4456" t="str">
            <v>518.22.084</v>
          </cell>
          <cell r="B4456" t="str">
            <v>518.22.084 PONTO DE FORCA APARENTE PARA AR CONDICIONADO TIPO SPLIT MONOFASICO DE 7000 A 24000 BTUs, CONJUNTO ARSTOP COM DISJUNTOR DE 25A, ELETRODUTO DE PVC RIGIDO ROSCAVEL DE 3/4", COM 6,00M, LUVAS E CURVAS EM PVC ABRACADEIRAS TIPO "D", PARAFUSOS E CABEAMENTO FLEX 750V, TEMPERA MOLE, CLASSE, ISOLAMENTO EM PVC DE 4,00MM², CONDULETE  TIPO "X", TERMINAL DE COMPRESSAO E DEMAIS ACESSORIOS NECESSARIOS - ONERADO (SEDUC).</v>
          </cell>
          <cell r="C4456" t="str">
            <v>Pt</v>
          </cell>
          <cell r="D4456">
            <v>376.036269</v>
          </cell>
          <cell r="E4456">
            <v>294.63</v>
          </cell>
        </row>
        <row r="4457">
          <cell r="A4457" t="str">
            <v>518.22.085</v>
          </cell>
          <cell r="B4457" t="str">
            <v>518.22.085 PONTO DE FORCA APARENTE PARA AR CONDICIONADO TIPO SPLIT MONOFASICO DE 7.000 A 36.000 BTUs, TOMADA DE 20A, ELETRODUTO DE PVC RIGIDO ROSCAVEL DE 3/4", COM 7,00M, LUVAS E CURVAS EM PVC ABRACADEIRAS TIPO "D",  PARAFUSOS E CABEAMENTO FLEX 750V, TEMPERA MOLE, CLASSE 4 OU 5, ISOLAMENTO EM PVC DE 4,00MM², CONDULETE  TIPO "X", TERMINAL DE COMPRESSAO E DEMAIS ACESSORIOS NECESSARIOS (SEDUC).</v>
          </cell>
          <cell r="C4457" t="str">
            <v>Pt</v>
          </cell>
          <cell r="D4457">
            <v>338.51304900000002</v>
          </cell>
          <cell r="E4457">
            <v>265.23</v>
          </cell>
        </row>
        <row r="4458">
          <cell r="A4458" t="str">
            <v>518.22.087</v>
          </cell>
          <cell r="B4458" t="str">
            <v>518.22.087 PONTO DE FORCA APARENTE PARA AR CONDICIONADO TIPO SPLIT TRIFASICO DE 36.000 A 60.000 BTUs,ELETRODUTO DE PVC RIGIDO ROSCAVEL DE 3/4", COM 7,00M, LUVAS E CURVAS EM PVC ABRACADEIRAS TIPO "D",  PARAFUSOS E CABEAMENTO FLEX 750V, TEMPERA MOLE, CLASSE 4 OU 5, ISOLAMENTO EM PVC DE 4,00MM², CONDULETE  TIPO "X", TERMINAL DE COMPRESSAO E DEMAIS ACESSORIOS NECESSARIOS (SEDUC).</v>
          </cell>
          <cell r="C4458" t="str">
            <v>Pt</v>
          </cell>
          <cell r="D4458">
            <v>361.10355900000002</v>
          </cell>
          <cell r="E4458">
            <v>282.93</v>
          </cell>
        </row>
        <row r="4459">
          <cell r="A4459" t="str">
            <v>518.22.090</v>
          </cell>
          <cell r="B4459" t="str">
            <v>518.22.090 PONTO DE TOMADA PARA TELEFONE, PIAL OU SIMILAR, EM CAIXA TIGREFLEX OU SIMILAR DE 4 X 2POL., INCLUSIVE PLACA, TUBULACAO EM PVC RIGIDO, FIACAO, CAIXAS DE PASSAGEM E DEMAIS ACESSORIOS, ATE A CAIXA DE DISTRIBUICAO DO PAVIMENTO. ONERADO (EMLURB)</v>
          </cell>
          <cell r="C4459" t="str">
            <v>Pt</v>
          </cell>
          <cell r="D4459">
            <v>291.17508199999997</v>
          </cell>
          <cell r="E4459">
            <v>228.14</v>
          </cell>
        </row>
        <row r="4460">
          <cell r="A4460" t="str">
            <v>518.22.091</v>
          </cell>
          <cell r="B4460" t="str">
            <v>518.22.091 PONTO DE FORCA APARENTE PARA AR CONDICIONADO TIPO SPLIT MONOFASICO DE 7000 A 48000 BTUs, TOMADA DE 20A, ELETRODUTO DE PVC RIGIDO ROSCAVEL DE 3/4", COM 6,00M, LUVAS E CURVAS EM PVC ABRACADEIRAS TIPO "D", PARAFUSOS E CABEAMENTO FLEX 750V, TEMPERA MOLE, CLASSE 4 OU 5, ISOLAMENTO EM PVC DE 6,00MM², CONDULETE  TIPO "X", TERMINAL DE COMPRESSAO E DEMAIS ACESSORIOS NECESSARIOS - ONERADO (SEDUC)</v>
          </cell>
          <cell r="C4460" t="str">
            <v>Pt</v>
          </cell>
          <cell r="D4460">
            <v>369.05490800000001</v>
          </cell>
          <cell r="E4460">
            <v>289.16000000000003</v>
          </cell>
        </row>
        <row r="4461">
          <cell r="A4461" t="str">
            <v>518.22.092</v>
          </cell>
          <cell r="B4461" t="str">
            <v>518.22.092 PONTO DE TOMADA APARENTE PARA AR CONDICIONADO TIPO SPLIT MONOFASICO DE 7000 A 48000 BTUs, TOMADA DE 20A, ELETRODUTO DE PVC RIGIDO ROSCAVEL DE 3/4 POLEGADA, COM 6,00M, LUVAS E CURVAS EM PVC ABRACADEIRAS TIPO "D", PARAFUSOS E CABEAMENTO FLEX 750V, TEMPERA MOLE, CLASSE 4 OU 5, ISOLAMENTO EM PVC DE 6,00MM2, CONDULETE  TIPO "X", TERMINAL DE COMPRESSAO E DEMAIS ACESSORIOS NECESSARIOS. ONERADO (SEDUC)</v>
          </cell>
          <cell r="C4461" t="str">
            <v>Pt</v>
          </cell>
          <cell r="D4461">
            <v>369.795162</v>
          </cell>
          <cell r="E4461">
            <v>289.74</v>
          </cell>
        </row>
        <row r="4462">
          <cell r="A4462" t="str">
            <v>518.22.100</v>
          </cell>
          <cell r="B4462" t="str">
            <v>518.22.100 PONTO DE CAMPAINHA, INCLUSIVE CAIXA, CIGARRA, BOTAO, ESPELHO, TUBULACAO PVC RIGIDO, FIACAO E DEMAIS ACESSORIOS, ATE QUADRO DE DISTRIBUICAO. ONERADO (EMLURB)</v>
          </cell>
          <cell r="C4462" t="str">
            <v>Pt</v>
          </cell>
          <cell r="D4462">
            <v>451.70809600000001</v>
          </cell>
          <cell r="E4462">
            <v>353.92</v>
          </cell>
        </row>
        <row r="4463">
          <cell r="A4463" t="str">
            <v>518.22.111</v>
          </cell>
          <cell r="B4463" t="str">
            <v>518.22.111 PONTO DE INTERRUPTOR DE UMA SECAO COM TOMADA UNIVERSAL 2P, PIAL OU SIMILAR, INCLUSIVE TUBULACAO DE PVC RIGIDO, FIACAO, CAIXA 4X2", TIGREFLEX OU SIMILAR, PLACA E DEMAIS ACESSORIOS, ATE O PONTO DE LUZ OU QUADRO DE DISTRIBUICAO - ONERADO (SEDUC).</v>
          </cell>
          <cell r="C4463" t="str">
            <v>Pt</v>
          </cell>
          <cell r="D4463">
            <v>242.96923100000001</v>
          </cell>
          <cell r="E4463">
            <v>190.37</v>
          </cell>
        </row>
        <row r="4464">
          <cell r="A4464" t="str">
            <v>518.23.020</v>
          </cell>
          <cell r="B4464" t="str">
            <v>518.23.020 PONTO DE INTERRUPTOR C/ 1 SECAO SIMPLES, INSTALACAO APARENTE EM CONDULETES "X" METALICOS, INCLUSIVE ELETRODUTOS DE PVC RIGIDO ROSCAVEL 3/4" C/ 3,00M, LUVAS E CURVAS LONGAS EM PVC, ABRACADEIRAS TIPO "D", BUCHAS E ARRUELAS DE ALUMINIO E FIO DE COBRE, TEMPERA MOLE, CLASSE 01 ISOL. EM PVC DE 2,52MM2 (SEDUC). - ONERADO</v>
          </cell>
          <cell r="C4464" t="str">
            <v>Pt</v>
          </cell>
          <cell r="D4464">
            <v>372.81999300000001</v>
          </cell>
          <cell r="E4464">
            <v>292.11</v>
          </cell>
        </row>
        <row r="4465">
          <cell r="A4465" t="str">
            <v>518.23.021</v>
          </cell>
          <cell r="B4465" t="str">
            <v>518.23.021 PONTO DE INTERRUPTOR C/ 2 SECAO SIMPLES, INSTALACAO APARENTE EM CONDULETES "X" METALICOS, INCLUSIVE ELETRODUTOS DE PVC RIGIDO ROSCAVEL 3/4" C/ 6,00M, LUVAS E CURVAS LONGAS EM PVC, ABRACADEIRAS TIPO "D" E FIO DE COBRE, TEMPERA MOLE, CLASSE 4 OU 5  ISOL.EM PVC DE 2,5MM2 - ONERADO (SEDUC).</v>
          </cell>
          <cell r="C4465" t="str">
            <v>Pt</v>
          </cell>
          <cell r="D4465">
            <v>321.98496399999999</v>
          </cell>
          <cell r="E4465">
            <v>252.28</v>
          </cell>
        </row>
        <row r="4466">
          <cell r="A4466" t="str">
            <v>518.23.022</v>
          </cell>
          <cell r="B4466" t="str">
            <v>518.23.022 PONTO DE INTERRUPTOR C/ 1 SECAO SIMPLES COM TOMADA 2P 10A/250V, INSTALACAO APARENTE EM CONDULETES "X" METALICOS, INCLUSIVE ELETRODUTOS DE PVC RIGIDO ROSCAVEL 3/4" C/ 6,00M, LUVAS E CURVAS LONGAS EM PVC, ABRACADEIRAS TIPO "D" E FIO DE COBRE, TEMPERA MOLE, CLASSE 4 OU 5 ISOL.EM PVC DE 2,5MM2 - ONERADO (SEDUC).</v>
          </cell>
          <cell r="C4466" t="str">
            <v>Pt</v>
          </cell>
          <cell r="D4466">
            <v>350.98250000000002</v>
          </cell>
          <cell r="E4466">
            <v>275</v>
          </cell>
        </row>
        <row r="4467">
          <cell r="A4467" t="str">
            <v>518.23.023</v>
          </cell>
          <cell r="B4467" t="str">
            <v>518.23.023 PONTO DE INTERRUPTOR C/ 2 SECAO SIMPLES COM TOMADA 2P 10A/250V, INSTALACAO APARENTE EM CONDULETES "X" METALICOS, INCLUSIVE ELETRODUTOS DE PVC RIGIDO ROSCAVEL 3/4" C/ 6,00M, LUVAS E CURVAS LONGAS EM PVC, ABRACADEIRAS TIPO "D",  FIO DE COBRE, TEMPERA MOLE, CLASSE  4 OU 5,  ISOL.EM PVC DE 2,5MM2 - ONERADO (SEDUC).</v>
          </cell>
          <cell r="C4467" t="str">
            <v>Pt</v>
          </cell>
          <cell r="D4467">
            <v>455.40936599999998</v>
          </cell>
          <cell r="E4467">
            <v>356.82</v>
          </cell>
        </row>
        <row r="4468">
          <cell r="A4468" t="str">
            <v>518.23.024</v>
          </cell>
          <cell r="B4468" t="str">
            <v>518.23.024 PONTO DE INTERRUPTOR COM 3 SECOES SIMPLES,INSTALACAO APARENTE EM CONDULETES METALICOS, INCLUSIVE ELETRODUTOS DE PVC RIGIDO ROSCAVEL 3/4" COM 6,00M, LUVAS E CURVAS LONGAS EM PVC, ABRACADEIRAS TIPO "D" E FIO DE COBRE, TEMPERA MOLE, CLASSE 4 OU 5,  ISOL.EM PVC DE 2,5MM2 - ONERADO (SEDUC).</v>
          </cell>
          <cell r="C4468" t="str">
            <v>Pt</v>
          </cell>
          <cell r="D4468">
            <v>341.62722100000002</v>
          </cell>
          <cell r="E4468">
            <v>267.67</v>
          </cell>
        </row>
        <row r="4469">
          <cell r="A4469" t="str">
            <v>518.23.025</v>
          </cell>
          <cell r="B4469" t="str">
            <v>518.23.025 PONTO DE INTERRUPTOR C/ 1 SECAO SIMPLES, INSTALACAO APARENTE EM CONDULETES "X" METALICOS, INCLUSIVE ELETRODUTOS DE PVC RIGIDO ROSCAVEL 3/4" C/ 6,00M, LUVAS E CURVAS LONGAS EM PVC, ABRACADEIRAS TIPO "D"  E FIO DE COBRE, TEMPERA MOLE, CLASSE 4 OU 5, ISOL.EM PVC DE 2,5MM2 - ONERADO (SEDUC).</v>
          </cell>
          <cell r="C4469" t="str">
            <v>Pt</v>
          </cell>
          <cell r="D4469">
            <v>276.66355099999998</v>
          </cell>
          <cell r="E4469">
            <v>216.77</v>
          </cell>
        </row>
        <row r="4470">
          <cell r="A4470" t="str">
            <v>518.23.026</v>
          </cell>
          <cell r="B4470" t="str">
            <v>518.23.026 PONTO DE INTERRUPTOR COM 3 SECOES SIMPLES,INSTALACAO APARENTE EM CONDULETES METALICOS, INCLUSIVE ELETRODUTOS DE PVC RIGIDO ROSCAVEL 3/4 POLEGAS COM 6,00M, LUVAS E CURVAS LONGAS EM PVC, ABRACADEIRAS TIPO D  E FIO DE COBRE, TEMPERA MOLE, CLASSE 4 OU 5,  ISOL.EM PVC DE 2,5MM2. ONERADO (SEDUC).</v>
          </cell>
          <cell r="C4470" t="str">
            <v>Pt</v>
          </cell>
          <cell r="D4470">
            <v>341.62722100000002</v>
          </cell>
          <cell r="E4470">
            <v>267.67</v>
          </cell>
        </row>
        <row r="4471">
          <cell r="A4471" t="str">
            <v>518.23.028</v>
          </cell>
          <cell r="B4471" t="str">
            <v>518.23.028 PONTO DE INTERRUPTOR C/ 1 SECAO SIMPLES COM TOMADA 2P 10A/250V, INSTALACAO APARENTE EM CONDULETES X METALICOS, INCLUSIVE ELETRODUTOS DE PVC RIGIDO ROSCAVEL 3/4 POLEGADAS C/ 6,00M, LUVAS E CURVAS LONGAS EM PVC, ABRACADEIRAS TIPO D E FIO DE COBRE, TEMPERA MOLE, CLASSE 4 OU 5 ISOL.EM PVC DE 2,5MM2. ONERADO (SEDUC).</v>
          </cell>
          <cell r="C4471" t="str">
            <v>Pt</v>
          </cell>
          <cell r="D4471">
            <v>350.98250000000002</v>
          </cell>
          <cell r="E4471">
            <v>275</v>
          </cell>
        </row>
        <row r="4472">
          <cell r="A4472" t="str">
            <v>518.23.031</v>
          </cell>
          <cell r="B4472" t="str">
            <v>518.23.031 PONTO DE TOMADA 2P+T 10A/250V,INSTALACAO APARENTE EM CONDULETES METALICOS, INCL. ELETRODUTO DE PVC RIG.ROSCAVEL 3/4" C/9,00M, LUVAS E CURVAS LONGAS EM PVC, ABRACADEIRAS TIPO "D"  E FIO COBRE, TEMPERA MOLE,CLASSE 4 OU 5, ISOL.EM PVC - ONERADO (SEDUC).</v>
          </cell>
          <cell r="C4472" t="str">
            <v>Pt</v>
          </cell>
          <cell r="D4472">
            <v>302.087447</v>
          </cell>
          <cell r="E4472">
            <v>236.69</v>
          </cell>
        </row>
        <row r="4473">
          <cell r="A4473" t="str">
            <v>518.23.032</v>
          </cell>
          <cell r="B4473" t="str">
            <v>518.23.032 PONTO DE TOMADA 2P+T 20 A/250V, INST. APARENTE, EM CONDULETES METAL., INCL. ELET.DE PVC RIG.ROSCAVEL 3/4" C/ 6,00M, ABRACADEIRAS TIPO "D", FIO DE COBRE, TEMPERA MOLE, CLASSE  4 OU 5, COM ISOLAMENTO - ONERADO (SEDUC).</v>
          </cell>
          <cell r="C4473" t="str">
            <v>Pt</v>
          </cell>
          <cell r="D4473">
            <v>304.72938799999997</v>
          </cell>
          <cell r="E4473">
            <v>238.76</v>
          </cell>
        </row>
        <row r="4474">
          <cell r="A4474" t="str">
            <v>518.23.033</v>
          </cell>
          <cell r="B4474" t="str">
            <v>518.23.033 PONTO DE TOMADA  2P+T 20 A/250V, INST. APARENTE, EM CONDULETES METÁL., INCL. ELET.DE PVC RIG.ROSCÁVEL 3/4" C/ 6,00M, ABRAÇADEIRAS TIPO "D", FIO DE COBRE, TEMPERA MOLE, CLASSE  4 OU 5, COM ISOLAMENTO. ONERADO (SEDUC).</v>
          </cell>
          <cell r="C4474" t="str">
            <v>Pt</v>
          </cell>
          <cell r="D4474">
            <v>311.64693399999999</v>
          </cell>
          <cell r="E4474">
            <v>244.18</v>
          </cell>
        </row>
        <row r="4475">
          <cell r="A4475" t="str">
            <v>518.23.034</v>
          </cell>
          <cell r="B4475" t="str">
            <v>518.23.034 PONTO DE TOMADA 2P+T 10 A/250V INSTALACAO APARENTE EM CONDULETES METALICO INCLUSIVE ELETRODUTO DE PVC RIGIDO ROSCAVEL 3/4 POLEGADAS COM 6.00M. ABRACADEIRAS TIPO D. FIO DE COBRE TEMPERA MOLE. CLASSE  4 OU 5. COM ISOLAMENTO. ONERADO (SEDUC).</v>
          </cell>
          <cell r="C4475" t="str">
            <v>Pt</v>
          </cell>
          <cell r="D4475">
            <v>302.087447</v>
          </cell>
          <cell r="E4475">
            <v>236.69</v>
          </cell>
        </row>
        <row r="4476">
          <cell r="A4476" t="str">
            <v>518.23.035</v>
          </cell>
          <cell r="B4476" t="str">
            <v>518.23.035 PONTO DE TOMADA DUPLO 2P+T10A/250V, INSTALAÇÃO APARENTE EM CONDULETES METÁLICOS, INCL.ELETRODUTO DE PVC RÍG.ROSCÁVEL 3/4" C/6,00M, LUVAS E CURVAS LONGAS EM PVC, ABRAÇADEIRAS TIPO "D" E FIO COBRE, TEMPERA MOLE,CLASSE 4 OU 5, ISOL.EM PVC - ONERADO (SEDUC).</v>
          </cell>
          <cell r="C4476" t="str">
            <v>Pt</v>
          </cell>
          <cell r="D4476">
            <v>314.37821600000001</v>
          </cell>
          <cell r="E4476">
            <v>246.32</v>
          </cell>
        </row>
        <row r="4477">
          <cell r="A4477" t="str">
            <v>518.23.051</v>
          </cell>
          <cell r="B4477" t="str">
            <v>518.23.051 PONTO DE TOMADA DE AR CONDICIONADO ATE 2.400W, INSTAL. APARENTE, EM CONDULETES METAL.INCL. ELETRODUTOS DE PVC RIG. ROSCAVEL 3/4" COM 6,00M, LUVAS E CURVAS LONGAS EM PVC, ABRACADEIRAS TIPO "D",  E CABO DE COBRE AF 0,6/1KV DE 4,00MM²  - ONERDAO(SEDUC).</v>
          </cell>
          <cell r="C4477" t="str">
            <v>Pt</v>
          </cell>
          <cell r="D4477">
            <v>526.34611999999993</v>
          </cell>
          <cell r="E4477">
            <v>412.4</v>
          </cell>
        </row>
        <row r="4478">
          <cell r="A4478" t="str">
            <v>518.23.052</v>
          </cell>
          <cell r="B4478" t="str">
            <v>518.23.052 PONTO DE TOMADA DE AR CONDICIONADO ATE 2.400W 10A/250V, INSTAL. APARENTE, EM CONDULETES METAL.INCL. ELETRODUTOS DE PVC RIG. ROSCAVEL 3/4" COM 6,00M, LUVAS E CURVAS LONGAS EM PVC, ABRACADEIRAS TIPO "D", CONJ. ARSTOP 25A E CABO DE COBRE AF 0,6/1KV DE 4,00MM² - ONERADO (SEDUC).</v>
          </cell>
          <cell r="C4478" t="str">
            <v>Pt</v>
          </cell>
          <cell r="D4478">
            <v>606.35736699999995</v>
          </cell>
          <cell r="E4478">
            <v>475.09</v>
          </cell>
        </row>
        <row r="4479">
          <cell r="A4479" t="str">
            <v>518.23.060</v>
          </cell>
          <cell r="B4479" t="str">
            <v>518.23.060 PONTO DE LOGICA SECO, EM CONDULETES METALICOS, INCLUSIVE ELETRODUTOS DE PVC RIGIDO ROSCAVEL 3/4 POLEGADAS COM 9,00M, LUVAS E CURVAS EM PVC, ABRACADEIRAS TIPO D, BUCHAS E ARRUELAS DE ALUMINIO (INSTALACAO APARENTE) - ONERADO (SEDUC)</v>
          </cell>
          <cell r="C4479" t="str">
            <v>Pt</v>
          </cell>
          <cell r="D4479">
            <v>384.957606</v>
          </cell>
          <cell r="E4479">
            <v>301.62</v>
          </cell>
        </row>
        <row r="4480">
          <cell r="A4480" t="str">
            <v>518.23.061</v>
          </cell>
          <cell r="B4480" t="str">
            <v>518.23.061 PONTO DE LOGICA SECO, EM CONDULETES METALICOS, INCLUSIVE ELETRODUTOS DE PVC RIGIDO ROSCAVEL 3/4" COM 6,00M, LUVAS E CURVAS EM PVC, ABRACADEIRAS TIPO "D", (INSTALACAO APARENTE) - ONERADO (SEDUC).</v>
          </cell>
          <cell r="C4480" t="str">
            <v>Pt</v>
          </cell>
          <cell r="D4480">
            <v>208.31768600000001</v>
          </cell>
          <cell r="E4480">
            <v>163.22</v>
          </cell>
        </row>
        <row r="4481">
          <cell r="A4481" t="str">
            <v>518.24.010</v>
          </cell>
          <cell r="B4481" t="str">
            <v>518.24.010 CAIXA DE PASSAGEM SUBTERRANEA COM DIMENSOES INTERNAS 0,40 X 0,40 M, ALTURA 0,60 M, SOBRE CAMADA DE BRITA COM 0.10 M DE ESPESSURA, PAREDES EM ALVENARIA E LAJE DE TAMPA EM COMCRETO ARMADO, INCLUSIVE ESCAVACAO, REMOCAO E REATERRO. ONERADO (EMLURB)</v>
          </cell>
          <cell r="C4481" t="str">
            <v>Un</v>
          </cell>
          <cell r="D4481">
            <v>217.80059500000002</v>
          </cell>
          <cell r="E4481">
            <v>170.65</v>
          </cell>
        </row>
        <row r="4482">
          <cell r="A4482" t="str">
            <v>518.24.020</v>
          </cell>
          <cell r="B4482" t="str">
            <v>518.24.020 CAIXA DE PASSAGEM SUBTERRANEA PARA ENTRADA DE REDE TELEFONICA,  TIPO R1 (ATE 35 PONTOS), COM DIMENSOES INTERNAS 0,  60 X 0,35 M, ALTURA 0,50 M,  PAREDES EM ALVENARIA, LAJE DE TAMPA E FUNDO EM CONCRETO, INCLUSIVE ESCAVACAO, REMOCAO E REATERRO. ONERADO (EMLURB)</v>
          </cell>
          <cell r="C4482" t="str">
            <v>Un</v>
          </cell>
          <cell r="D4482">
            <v>236.25589300000001</v>
          </cell>
          <cell r="E4482">
            <v>185.11</v>
          </cell>
        </row>
        <row r="4483">
          <cell r="A4483" t="str">
            <v>518.24.040</v>
          </cell>
          <cell r="B4483" t="str">
            <v>518.24.040 FORNECIMENTO E EXECUCAO CAIXA DE PASSAGEM ELETRICA, DIMEN. INTERNAS:80X80X100CM,EM ALVEN.1/2 VEZ REVESTIDA INTERNA E EXTERNAMENTE C/CHAPISCO 1:3(C:A) E MASSA UNICA 1:4:4 (CIMENTO,SAIBRO E AREIA), C/FUNDO FALSO EM BRITA ESP:10CM E TAMPA DE CONC.ARMADO FCK:20MPA.INCLUSIVE ESCAVACAO, REATERRO E REMOCAO - ONERADO (SEDUC).</v>
          </cell>
          <cell r="C4483" t="str">
            <v>Un</v>
          </cell>
          <cell r="D4483">
            <v>1773.840029</v>
          </cell>
          <cell r="E4483">
            <v>1389.83</v>
          </cell>
        </row>
        <row r="4484">
          <cell r="A4484" t="str">
            <v>518.24.049</v>
          </cell>
          <cell r="B4484" t="str">
            <v>518.24.049 FORNECIMENTO E EXECUCAO DE CAIXA DE PASSAGEM ELETRICA, DIMENSOES INTERNAS 30X30X60CM, EM ALVENARIA, REVESTIDA, COM FUNDO FALSO EM BRITA E TAMPA DE CONCRETO ARMADO COM REFORCO DE CANTONEIRA EM FERRO DE 3/4X1/8 POLEGADAS NAS BORDAS, INCLUSIVE ESCAVACAO, REATERRO E REMOCAO - ONERADO (SEDUC).</v>
          </cell>
          <cell r="C4484" t="str">
            <v>Un</v>
          </cell>
          <cell r="D4484">
            <v>451.31244300000003</v>
          </cell>
          <cell r="E4484">
            <v>353.61</v>
          </cell>
        </row>
        <row r="4485">
          <cell r="A4485" t="str">
            <v>518.24.050</v>
          </cell>
          <cell r="B4485" t="str">
            <v>518.24.050 FORNECIMENTO E EXECUCAO DE CAIXA DE PASSAGEM ELETRICA, DIMENSOES INTERNAS 40 X 40 X 60CM, EM ALVENARIA, REVESTIDA, COM FUNDO FALSO EM BRITA E TAMPA DE CONCRETO ARMADO COM REFORCO DE CANTONEIRA EM FERRO DE 3/4"X1/8" NAS BORDAS.INCLUSIVE ESCAVACAO, REATERRO E REMOCAO - ONERADO (SEDUC).</v>
          </cell>
          <cell r="C4485" t="str">
            <v>Un</v>
          </cell>
          <cell r="D4485">
            <v>545.847984</v>
          </cell>
          <cell r="E4485">
            <v>427.68</v>
          </cell>
        </row>
        <row r="4486">
          <cell r="A4486" t="str">
            <v>518.24.060</v>
          </cell>
          <cell r="B4486" t="str">
            <v>518.24.060 FORNECIMENTO E EXECUCAO CAIXA PASSAGEM ELETRICA DIMENSAO INTERNA: 50X50X60CM, EM ALVENARIA 1/2 VEZ REVESTIDA INTERNA E EXTERNA C/CHAPISCO 1:3(C:A) E MASSA UNICA 1:4:4 (CIMENTO,SAIBRO E AREIA), C/FUNDO EM BRITA ESPESSURA 10,0CM E TAMPA CONCRETO ARMADURA FCK:20MPA, C/CANTONEIRA DE FERRO ""L"" DE 3/4X1/8 POLEGADAS NAS BORDAS. INCLUSIVE ESCAVACAO, REATERRO E REMOCAO - ONERADO (SEDUC).</v>
          </cell>
          <cell r="C4486" t="str">
            <v>Un</v>
          </cell>
          <cell r="D4486">
            <v>706.26613099999997</v>
          </cell>
          <cell r="E4486">
            <v>553.37</v>
          </cell>
        </row>
        <row r="4487">
          <cell r="A4487" t="str">
            <v>518.24.070</v>
          </cell>
          <cell r="B4487" t="str">
            <v>518.24.070 FORNECIMENTO E EXECUCAO CAIXA DE PASSAGEM ELETRICA, DIMEN. INTERNAS:100X100X100CM,EM ALVEN.1/2 VEZ REVESTIDA INTERNA E EXTERNAMENTE C/CHAPISCO 1:3(C:A) E MASSA UNICA 1:4:4 (CIMENTO,SAIBRO E AREIA), C/FUNDO FALSO EM BRITA ESP:10CM E TAMPA CONC.ARMADO FCK:20 - ONERADO (SEDUC).</v>
          </cell>
          <cell r="C4487" t="str">
            <v>Un</v>
          </cell>
          <cell r="D4487">
            <v>2027.006897</v>
          </cell>
          <cell r="E4487">
            <v>1588.19</v>
          </cell>
        </row>
        <row r="4488">
          <cell r="A4488" t="str">
            <v>518.24.100</v>
          </cell>
          <cell r="B4488" t="str">
            <v>518.24.100 FORNECIMENTO E EXECUCAO DE TAMPA EM CONCRETO NAS DIMENSOES: 60X60X5,0CM PARA CAIXA DE PASSAGEM ELETRICA, COM REFORCO DE CANTONEIRA EM FERRO 2X2X3/16 POLEGADAS NAS BORDAS DA MESMA, INCLUSO MOLDURA EM CANTONEIRA DE FERRO DE 2 1/2X2 1/2X3/16 POLEGADAS FIXADA NA CAIXA DE PASSAGEM EXISTENTE COM ARGAMASSA DE CIMENTO E AREIA TRACO 1:8. - ONERADO (SEDUC).</v>
          </cell>
          <cell r="C4488" t="str">
            <v>Un</v>
          </cell>
          <cell r="D4488">
            <v>402.77475399999997</v>
          </cell>
          <cell r="E4488">
            <v>315.58</v>
          </cell>
        </row>
        <row r="4489">
          <cell r="A4489" t="str">
            <v>518.25.021</v>
          </cell>
          <cell r="B4489" t="str">
            <v>518.25.021 FORNECIMENTO DE LUMINARIA FLUORESCENTE DE EMBUTIR COM ALETAS DE ALUMINIO ANODIZADO 2X16W, FEA 02 LUMALUX OU SIMILAR, INCLUSIVE LAMPADA, REATOR ELETRONICO, DEMAIS ACESSORIOS E INSTALACAO ONERADO (EMLURB)</v>
          </cell>
          <cell r="C4489" t="str">
            <v>Un</v>
          </cell>
          <cell r="D4489">
            <v>326.82214099999999</v>
          </cell>
          <cell r="E4489">
            <v>256.07</v>
          </cell>
        </row>
        <row r="4490">
          <cell r="A4490" t="str">
            <v>518.25.030</v>
          </cell>
          <cell r="B4490" t="str">
            <v>518.25.030 LUMINARIA TIPO CALHA, DE SOBREPOR, COM REATOR DE PARTIDA RAPIDA E LAMPADA FLUORESCENTE 1 X 40W, COMPLETA, FORNECIMENTO E INSTALACAO - ONERADO (SEDUC).</v>
          </cell>
          <cell r="C4490" t="str">
            <v>Un</v>
          </cell>
          <cell r="D4490">
            <v>163.67271200000002</v>
          </cell>
          <cell r="E4490">
            <v>128.24</v>
          </cell>
        </row>
        <row r="4491">
          <cell r="A4491" t="str">
            <v>518.25.031</v>
          </cell>
          <cell r="B4491" t="str">
            <v>518.25.031 FORNECIMENTO DE LUMINARIA FLUORESCENTE DE EMBUTIR COM ALETAS DE ALUMINIO ANODIZADO 1X32W, FEA 02 LUMALUX OU SIMILAR, INCLUSIVE LAMPADA, REATOR ELETRONICO, DEMAIS ACESSORIOS E INSTALACAO ONERADO (EMLURB)</v>
          </cell>
          <cell r="C4491" t="str">
            <v>Un</v>
          </cell>
          <cell r="D4491">
            <v>382.40500600000001</v>
          </cell>
          <cell r="E4491">
            <v>299.62</v>
          </cell>
        </row>
        <row r="4492">
          <cell r="A4492" t="str">
            <v>518.25.035</v>
          </cell>
          <cell r="B4492" t="str">
            <v>518.25.035 LUMINARIA HERMETICA BLINDADA IP65 PARA 2 LAMPADAS DE 40W, ANTICORROSIVA COM DIFUSOR PRISMATICA OU EQUIVALENTE TECNICO, INCLUINDO AS LAMPADAS E REATORES - ONERADO (SEDUC).</v>
          </cell>
          <cell r="C4492" t="str">
            <v>Un</v>
          </cell>
          <cell r="D4492">
            <v>330.63827800000001</v>
          </cell>
          <cell r="E4492">
            <v>259.06</v>
          </cell>
        </row>
        <row r="4493">
          <cell r="A4493" t="str">
            <v>518.25.040</v>
          </cell>
          <cell r="B4493" t="str">
            <v>518.25.040 FORNECIMENTO E INSTALACAO DE LUMINARIA TIPO CALHA, DE SOBREPOR, COM REATOR DE PARTIDA RAPIDA E LAMPADA FLUORESCENTE 2 X 40W, COMPLETA - ONERADO (SEDUC).</v>
          </cell>
          <cell r="C4493" t="str">
            <v>Un</v>
          </cell>
          <cell r="D4493">
            <v>202.16592</v>
          </cell>
          <cell r="E4493">
            <v>158.4</v>
          </cell>
        </row>
        <row r="4494">
          <cell r="A4494" t="str">
            <v>518.25.041</v>
          </cell>
          <cell r="B4494" t="str">
            <v>518.25.041 FORNECIMENTO DE LUMINARIA FLUORESCENTE DE EMBUTIR COM ALETAS DE ALUMINIO ANODIZADO 2X32W, FEA 02 LUMALUX OU SIMILAR, INCLUSIVE LAMPADA, REATOR ELETRONICO, DEMAIS ACESSORIOS E INSTALACAO ONERADO (EMLURB)</v>
          </cell>
          <cell r="C4494" t="str">
            <v>Un</v>
          </cell>
          <cell r="D4494">
            <v>408.51810399999999</v>
          </cell>
          <cell r="E4494">
            <v>320.08</v>
          </cell>
        </row>
        <row r="4495">
          <cell r="A4495" t="str">
            <v>518.25.042</v>
          </cell>
          <cell r="B4495" t="str">
            <v>518.25.042 FORNECIMENTO E INSTALACAO DE LUMNARIA TIPO CALHA DE SOBREPOR COM ALETAS PARA LAMPADA FLUORESCENTE 2X32W, INCLUSIVE LAMPADA, REEATOR ELETRONICO E DEMAIS ACESSORIOS - ONERADO (SEDUC).</v>
          </cell>
          <cell r="C4495" t="str">
            <v>Un</v>
          </cell>
          <cell r="D4495">
            <v>184.66784699999999</v>
          </cell>
          <cell r="E4495">
            <v>144.69</v>
          </cell>
        </row>
        <row r="4496">
          <cell r="A4496" t="str">
            <v>518.25.050</v>
          </cell>
          <cell r="B4496" t="str">
            <v>518.25.050 LUMINARIA TIPO CALHA, DE SOBREPOR, COM REATOR DE PARTIDA RAPIDA E LAMPADA FLUORESCENTE 1 X 20W, COMPLETA, FORNECIMENTO E INSTALACAO - ONERADO (SEDUC).</v>
          </cell>
          <cell r="C4496" t="str">
            <v>Un</v>
          </cell>
          <cell r="D4496">
            <v>120.38061599999999</v>
          </cell>
          <cell r="E4496">
            <v>94.32</v>
          </cell>
        </row>
        <row r="4497">
          <cell r="A4497" t="str">
            <v>518.25.051</v>
          </cell>
          <cell r="B4497" t="str">
            <v>518.25.051 FORNECIMENTO E INSTALACAO DE BLOCO AUTONOMO DE ILUMINACAO DE EMERGENCIA COM INSCRICAO DE SAIDA OU BALIZAMENTO, SISTEMA NAO PERNAMANENTE, COM UMA LAMPADA COMPACTA DE 9 W (600 LUMENS) E BATERIA DE 6V - 4 AH, REF. BLOKITO D9 - BALIZAMENTO DA AURENON OU EQUIVALENTE TECNICO. (SEDUC) - ONERADO</v>
          </cell>
          <cell r="C4497" t="str">
            <v>Un</v>
          </cell>
          <cell r="D4497">
            <v>371.4033</v>
          </cell>
          <cell r="E4497">
            <v>291</v>
          </cell>
        </row>
        <row r="4498">
          <cell r="A4498" t="str">
            <v>518.25.060</v>
          </cell>
          <cell r="B4498" t="str">
            <v>518.25.060 LUMINARIA TIPO CALHA, DE SOBREPOR, COM REATOR DE PARTIDA RAPIDA E LAMPADA FLUORESCENTE 2 X 20W, COMPLETA, FORNECIMENTO E INSTALACAO - ONERADO (SEDUC).</v>
          </cell>
          <cell r="C4498" t="str">
            <v>Un</v>
          </cell>
          <cell r="D4498">
            <v>144.89833899999999</v>
          </cell>
          <cell r="E4498">
            <v>113.53</v>
          </cell>
        </row>
        <row r="4499">
          <cell r="A4499" t="str">
            <v>518.25.065</v>
          </cell>
          <cell r="B4499" t="str">
            <v>518.25.065 - REINSTALACAO DE LUMINARIA FLUORESCENTE COMPLETA 2X20W, TIPO CALHA - ONERADO (SEDUC).</v>
          </cell>
          <cell r="C4499" t="str">
            <v>Un</v>
          </cell>
          <cell r="D4499">
            <v>63.176850000000002</v>
          </cell>
          <cell r="E4499">
            <v>49.5</v>
          </cell>
        </row>
        <row r="4500">
          <cell r="A4500" t="str">
            <v>518.25.088</v>
          </cell>
          <cell r="B4500" t="str">
            <v>518.25.088 FORNECIMENTO E INSTALACAO. DE LUMINARIA FLUORESCENTE DE EMBUTIR QUADRADA EM ACO TRATADO E PINTADO POR PROCESSO ELETROSTATICO. REFLETOR INTERNO PARABOLICO EM ALUMINIO. ALTO BRILHO E ALETAS ANTI-OFUSCAMENTO PLANAS BRANCAS P/04 LAMPADAS FLUORESCENTES DE 16W, INTERPAM OU EQUIVALENTE TECNICO, REF. 014316, INCLUSIVE REATOR - ONERADO (SEDUC).</v>
          </cell>
          <cell r="C4500" t="str">
            <v>Un</v>
          </cell>
          <cell r="D4500">
            <v>398.67783100000003</v>
          </cell>
          <cell r="E4500">
            <v>312.37</v>
          </cell>
        </row>
        <row r="4501">
          <cell r="A4501" t="str">
            <v>518.25.091</v>
          </cell>
          <cell r="B4501" t="str">
            <v>518.25.091 FORNECIMENTO DE LUMINARIA REDONDA DE EMBUTIR DE ALUMINIO PINTADO E DIFUSOR DE VIDRO FOSCO COR BRANCA, EDR 30-2X20W, LUMALUX OU SIMILAR, INCLUSIVE LAMPADAS FLUORESCENTE COMPACTA ELETRONICA DE 20W, DEMAIS ACESSORIOS E INSTALACAO ONERADO (EMLURB)</v>
          </cell>
          <cell r="C4501" t="str">
            <v>Un</v>
          </cell>
          <cell r="D4501">
            <v>195.40152999999998</v>
          </cell>
          <cell r="E4501">
            <v>153.1</v>
          </cell>
        </row>
        <row r="4502">
          <cell r="A4502" t="str">
            <v>518.25.092</v>
          </cell>
          <cell r="B4502" t="str">
            <v>518.25.092 FORNECIMENTO DE LUMINARIA REDONDA DE SOBREPOR DE ALUMINIO PINTADO E DIFUSOR DE VIDRO FOSCO COR BRANCA, PFD 03-2X20W, LUMALUX OU SIMILAR, INCLUSIVE LAMPADAS FLUORESCENTE COMPACTA ELETRONICA DE 20W, DEMAIS ACESSORIOS E INSTALACAO ONERADO (EMLURB)</v>
          </cell>
          <cell r="C4502" t="str">
            <v>Un</v>
          </cell>
          <cell r="D4502">
            <v>205.816138</v>
          </cell>
          <cell r="E4502">
            <v>161.26</v>
          </cell>
        </row>
        <row r="4503">
          <cell r="A4503" t="str">
            <v>518.25.093</v>
          </cell>
          <cell r="B4503" t="str">
            <v>518.25.093 LUMINARIA GLOBO DE VIDRO LEITOSO/PLAFONIER/BOCAL PARA LAMPADA FLUORESCENTE DE 12/13W, INCLUSIVE INSTALACAO - ONERADO (SEDUC).</v>
          </cell>
          <cell r="C4503" t="str">
            <v>Un</v>
          </cell>
          <cell r="D4503">
            <v>71.702534</v>
          </cell>
          <cell r="E4503">
            <v>56.18</v>
          </cell>
        </row>
        <row r="4504">
          <cell r="A4504" t="str">
            <v>518.25.096</v>
          </cell>
          <cell r="B4504" t="str">
            <v>518.25.096 FORNECIMENTO DE LUMINARIA QUADRADA DE EMBUTIR DE ALUMINIO PINTADO, DIFUSOR ACRILICO LEITOSOCOR BRANCA, EDQ 42-2X20W, LUMALUX OU SIMILAR, INCLUSIVE LAMPADAS FLUORESCENTE COMPACTA ELETRONICA DE 20W, DEMAIS ACESSORIOS E INSTALACAO ONERADO (EMLURB)</v>
          </cell>
          <cell r="C4504" t="str">
            <v>Un</v>
          </cell>
          <cell r="D4504">
            <v>213.80577600000001</v>
          </cell>
          <cell r="E4504">
            <v>167.52</v>
          </cell>
        </row>
        <row r="4505">
          <cell r="A4505" t="str">
            <v>518.25.097</v>
          </cell>
          <cell r="B4505" t="str">
            <v>518.25.097 FORNECIMENTO DE LUMINARIA QUADRADA DE SOBREPOR DE ALUMINIO PINTADO, DIFUSOR DE VIDRO FOSCO, COR BRANCA, PFD 12 2X20W, LUMALUX OU SIMILAR INLUSIVE LAMPADAS FLUORESCENTE COMPACTA ELETRONICA DE 20W, DEMAIS ACESSORIOS E INSTALACAO. ONERADO (EMLURB)</v>
          </cell>
          <cell r="C4505" t="str">
            <v>Un</v>
          </cell>
          <cell r="D4505">
            <v>190.28356700000001</v>
          </cell>
          <cell r="E4505">
            <v>149.09</v>
          </cell>
        </row>
        <row r="4506">
          <cell r="A4506" t="str">
            <v>518.25.099</v>
          </cell>
          <cell r="B4506" t="str">
            <v>518.25.099 FORNECIMENTO E INSTALACAO DE LUMINARIA DE SOBREPOR TUBULAR, PARA 1 LAMPADAS LED DE 18W, LAMPADAS E ACESSORIOS - ONERADO (SEDUC).</v>
          </cell>
          <cell r="C4506" t="str">
            <v>Un</v>
          </cell>
          <cell r="D4506">
            <v>104.28647299999999</v>
          </cell>
          <cell r="E4506">
            <v>81.709999999999994</v>
          </cell>
        </row>
        <row r="4507">
          <cell r="A4507" t="str">
            <v>518.25.100</v>
          </cell>
          <cell r="B4507" t="str">
            <v>518.25.100 FORNECIMENTO E INSTALACAO DE LUMINARIA DE SOBREPOR, PARA 2 LAMPADAS LED DE 18W, LAMPADAS E ACESSORIOS - ONERADO (SEDUC).</v>
          </cell>
          <cell r="C4507" t="str">
            <v>Un</v>
          </cell>
          <cell r="D4507">
            <v>141.043913</v>
          </cell>
          <cell r="E4507">
            <v>110.51</v>
          </cell>
        </row>
        <row r="4508">
          <cell r="A4508" t="str">
            <v>518.25.110</v>
          </cell>
          <cell r="B4508" t="str">
            <v>518.25.110 LUMINARIA TIPO ARANDELA (TARTARUGA), COMPLETA, INCLUSIVE 1 LAMPADA DE LED FORNECIMENTO E INSTALACAO - ONERADO (SEDUC).</v>
          </cell>
          <cell r="C4508" t="str">
            <v>Un</v>
          </cell>
          <cell r="D4508">
            <v>112.85044600000001</v>
          </cell>
          <cell r="E4508">
            <v>88.42</v>
          </cell>
        </row>
        <row r="4509">
          <cell r="A4509" t="str">
            <v>518.25.111</v>
          </cell>
          <cell r="B4509" t="str">
            <v>518.25.111 FORNECIMENTO DE LUMINARIA ARANDELA DE ALUMINIO FUNDIDO COM GRADE, COR BRANCA, AE 01 (P)15W, LUMALUX OU SIMILAR, INCLUSIVE LAMPADA FLUORESCENTE COMPACTA ELETRONICA DE 15W, DEMAIS ACESSORIOS E INSTALACAO. ONERADO (EMLURB)</v>
          </cell>
          <cell r="C4509" t="str">
            <v>Un</v>
          </cell>
          <cell r="D4509">
            <v>219.37044399999999</v>
          </cell>
          <cell r="E4509">
            <v>171.88</v>
          </cell>
        </row>
        <row r="4510">
          <cell r="A4510" t="str">
            <v>518.25.112</v>
          </cell>
          <cell r="B4510" t="str">
            <v>518.25.112 FORNECIMENTO DE LUMINARIA ARANDELA DE ALUMINIO FUNDIDO COM GRADE, COR BRANCA, AE 01 (G)20W, LUMALUX OU SIMILAR, INCLUSIVE LAMPADA FLURESCENTE COMPACTA ELETRONICA DE 20W, DEMAIS ACESSORIOS E INSTALACAO. ONERADO (EMLURB)</v>
          </cell>
          <cell r="C4510" t="str">
            <v>Un</v>
          </cell>
          <cell r="D4510">
            <v>251.90333100000001</v>
          </cell>
          <cell r="E4510">
            <v>197.37</v>
          </cell>
        </row>
        <row r="4511">
          <cell r="A4511" t="str">
            <v>518.25.131</v>
          </cell>
          <cell r="B4511" t="str">
            <v>518.25.131 FORNECIMENTO DE LUMINARIA SPOT DE ALUMINIO, COR BRANCA, SPT12 20W, LUMALUX OU SIMILAR, INCLUSIVE LAMPADA FLUORESCENTE COMPACTA ELETRONICA DE 20W, DEMAIS ACESSORIOS E INSTALACAO ONERADO (EMLURB)</v>
          </cell>
          <cell r="C4511" t="str">
            <v>Un</v>
          </cell>
          <cell r="D4511">
            <v>118.74695200000001</v>
          </cell>
          <cell r="E4511">
            <v>93.04</v>
          </cell>
        </row>
        <row r="4512">
          <cell r="A4512" t="str">
            <v>518.25.136</v>
          </cell>
          <cell r="B4512" t="str">
            <v>518.25.136 FORNECIMENTO DE LUMINARIA SPOT DE ALUMINIO, COR PRETA, SPT22 100W, LUMALUX OU SIMILAR, INCLUSIVE LAMPADA HALOGENA PAR 38 DE 100W, DEMAIS ACESSORIOS E INSTALACAO ONERADO (EMLURB)</v>
          </cell>
          <cell r="C4512" t="str">
            <v>Un</v>
          </cell>
          <cell r="D4512">
            <v>245.25380799999999</v>
          </cell>
          <cell r="E4512">
            <v>192.16</v>
          </cell>
        </row>
        <row r="4513">
          <cell r="A4513" t="str">
            <v>518.25.141</v>
          </cell>
          <cell r="B4513" t="str">
            <v>518.25.141 FORNECIMENTO DE REFLETOR DE ALUMINIO MARTELADO COM VIDRO TRANSPARENTE, BRANCO, PJ 03 (P), 150W LUMALUX OU SIMILAR, INCLUSIVE LAMPADA HALOGENA DE 150W, DEMAIS ACESSORIOS E INSTALACAO. ONERADO (EMLURB)</v>
          </cell>
          <cell r="C4513" t="str">
            <v>Un</v>
          </cell>
          <cell r="D4513">
            <v>130.73140900000001</v>
          </cell>
          <cell r="E4513">
            <v>102.43</v>
          </cell>
        </row>
        <row r="4514">
          <cell r="A4514" t="str">
            <v>518.25.142</v>
          </cell>
          <cell r="B4514" t="str">
            <v>518.25.142 FORNECIMENTO DE REFLETOR DE ALUMINIO MARTELADO COM VIDRO TRANSPARENTE, PRETO PJ 03 (G), 300W, LUMALUX OU SIMILAR, INCLUSIVE LAMPADA HALOGENA DE 300W, DEMAIS ACESSORIOS E INSTALACAO. ONERADO (EMLURB)</v>
          </cell>
          <cell r="C4514" t="str">
            <v>Un</v>
          </cell>
          <cell r="D4514">
            <v>156.35951299999999</v>
          </cell>
          <cell r="E4514">
            <v>122.51</v>
          </cell>
        </row>
        <row r="4515">
          <cell r="A4515" t="str">
            <v>518.25.145</v>
          </cell>
          <cell r="B4515" t="str">
            <v>518.25.145 FORNECIMENTO E INSTALACAO DE REFLETOR LED 50W - ONERADO (SEDUC).</v>
          </cell>
          <cell r="C4515" t="str">
            <v>Un</v>
          </cell>
          <cell r="D4515">
            <v>103.06122499999999</v>
          </cell>
          <cell r="E4515">
            <v>80.75</v>
          </cell>
        </row>
        <row r="4516">
          <cell r="A4516" t="str">
            <v>518.25.146</v>
          </cell>
          <cell r="B4516" t="str">
            <v>518.25.146 FORNECIMENTO E INSTALACAO DE REFLETOR LED RETANGULAR, POTENCIA 100W - ONERADO (SEDUC).</v>
          </cell>
          <cell r="C4516" t="str">
            <v>Un</v>
          </cell>
          <cell r="D4516">
            <v>384.82997599999999</v>
          </cell>
          <cell r="E4516">
            <v>301.52</v>
          </cell>
        </row>
        <row r="4517">
          <cell r="A4517" t="str">
            <v>518.25.147</v>
          </cell>
          <cell r="B4517" t="str">
            <v>518.25.147 FORNECIMENTO E INSTALACAO DE REFLETOR DE 400W PARA LAMPADA DE LED. (SEDUC) - ONERADO.</v>
          </cell>
          <cell r="C4517" t="str">
            <v>Un</v>
          </cell>
          <cell r="D4517">
            <v>1753.2915989999999</v>
          </cell>
          <cell r="E4517">
            <v>1373.73</v>
          </cell>
        </row>
        <row r="4518">
          <cell r="A4518" t="str">
            <v>518.25.148</v>
          </cell>
          <cell r="B4518" t="str">
            <v>518.25.148 FORNECIMENTO E INSTALACAO DE REFLETOR DE 300W PARA LAMPADA DE LED. (SEDUC) - ONERADO.</v>
          </cell>
          <cell r="C4518" t="str">
            <v>Un</v>
          </cell>
          <cell r="D4518">
            <v>1329.4196059999999</v>
          </cell>
          <cell r="E4518">
            <v>1041.6199999999999</v>
          </cell>
        </row>
        <row r="4519">
          <cell r="A4519" t="str">
            <v>518.25.149</v>
          </cell>
          <cell r="B4519" t="str">
            <v>518.25.149 REFLETOR TIPO HOLOFOTE MICROLED SLIM 300W, BRANCO FRIO, FORNECIMENTO E INSTALAÇÃO. - ONERADO (SEDUC)</v>
          </cell>
          <cell r="C4519" t="str">
            <v>Un</v>
          </cell>
          <cell r="D4519">
            <v>232.97580199999999</v>
          </cell>
          <cell r="E4519">
            <v>182.54</v>
          </cell>
        </row>
        <row r="4520">
          <cell r="A4520" t="str">
            <v>518.25.150</v>
          </cell>
          <cell r="B4520" t="str">
            <v>518.25.150  REFLETOR TIPO HOLOFOTE MICROLED SLIM 400W, BRANCO FRIO, FORNECIMENTO E INSTALAÇÃO. ONERADO (SEDUC)</v>
          </cell>
          <cell r="C4520" t="str">
            <v>Un</v>
          </cell>
          <cell r="D4520">
            <v>437.38801000000001</v>
          </cell>
          <cell r="E4520">
            <v>342.7</v>
          </cell>
        </row>
        <row r="4521">
          <cell r="A4521" t="str">
            <v>518.25.171</v>
          </cell>
          <cell r="B4521" t="str">
            <v>518.25.171 FORNECIMENTO DE LUMINARIA PARA LAMPADA VS 70WCOM CORPO EM ALUMINIO INJETADO, PINTURA ELETROSTATICA COM  TINTA POLIESTER, GRUPO OPTICO COMIP 65, MOD.SELTA, FAELLUCE OU EQUIVALENTE TECNICO, INCLUSIVE LAMP. TUBULAR, REATOR AFP UIVS 70W X 220V, BRACO RETO 1 POL X 1M COM  PARAPARAFUSO PARA FIXACAO EM POSTE, FIO 1,5MM2, RE-LE E INSTALACAO ONERADO (EMLURB)</v>
          </cell>
          <cell r="C4521" t="str">
            <v>Un</v>
          </cell>
          <cell r="D4521">
            <v>1232.510147</v>
          </cell>
          <cell r="E4521">
            <v>965.69</v>
          </cell>
        </row>
        <row r="4522">
          <cell r="A4522" t="str">
            <v>518.25.172</v>
          </cell>
          <cell r="B4522" t="str">
            <v>518.25.172 FORNECIMENTO E INSTALAÇÃO DE LUMINÁRIA PÚBLICA LED 50W BRANCO FRIO,  PARA FIXACAO EM POSTE, INCLUSIVE FIO 1,5MM2 E RELE. - ONERADO (SEDUC)</v>
          </cell>
          <cell r="C4522" t="str">
            <v>Un</v>
          </cell>
          <cell r="D4522">
            <v>366.60441200000002</v>
          </cell>
          <cell r="E4522">
            <v>287.24</v>
          </cell>
        </row>
        <row r="4523">
          <cell r="A4523" t="str">
            <v>518.25.173</v>
          </cell>
          <cell r="B4523" t="str">
            <v>518.25.173 FORNECIMENTO DE LUMINARIA PARA LAMPADA VS 70WEM ALUMINIO INJETADO ALTA PRESSAO, REFLETOR ANODIZADO, VIDRO PLANO TEMP, IP 66, ACABAM TINTA POLIESTER, ALOJAMENTO PARA EQUIPAMENTO,  MOD ASTREALMEC OU EQUIVALENTE TECNICO, INCLUSIVE LAMP.TUBULAR, REATOR UI AFP VS 70W X 220V, BRACORETO 1 POL X 1M COM  PARAFUSO PARA FIXACAO EM POSTE, FIO 1,5MM2, RELE E INSTALACAO ONERADO (EMLURB)</v>
          </cell>
          <cell r="C4523" t="str">
            <v>Un</v>
          </cell>
          <cell r="D4523">
            <v>1131.1208750000001</v>
          </cell>
          <cell r="E4523">
            <v>886.25</v>
          </cell>
        </row>
        <row r="4524">
          <cell r="A4524" t="str">
            <v>518.25.180</v>
          </cell>
          <cell r="B4524" t="str">
            <v>518.25.180 LUMINARIA FECHADA PARA LAMPADA A VAPOR DE MERCURIO DE 250 W, REF. ABL 50/F OU EQUIV. TECNICA, COMPLETA, INCLUSIVE BRACO, LAMPADA, REATOR ALTO FATOR DE POTENCIA, FORNECIMENTO E INSTALACAO - ONERADO (SEDUC).</v>
          </cell>
          <cell r="C4524" t="str">
            <v>Un</v>
          </cell>
          <cell r="D4524">
            <v>781.759276</v>
          </cell>
          <cell r="E4524">
            <v>612.52</v>
          </cell>
        </row>
        <row r="4525">
          <cell r="A4525" t="str">
            <v>518.25.181</v>
          </cell>
          <cell r="B4525" t="str">
            <v>518.25.181 FORNECIMENTO DE LUMINARIA FORMADA POR UMA PECA UNICA EM LIGA DE ALUMINIO RESISTENTE A CORROSAO, IP 65, SISTEMA OPTICO FORMADO PARA UM REFLETOR DE ALUMINIO DE ALTA PUREZA ANODIZADO,  COMP. DOS EQUIP, PROTETOR EM VIDRO PLANO TEMPERADO, SOQUETE E40 PARA LAMP TUBULAR VS 100W, REF IMG PHILLIPS OU EQUIVALENTE TECNICO, INCLUSIVE BRACO DE 2M EM FERRO GALV, LAMP TUBULAR REATOR UI AFP 100W, FIO 1,5MM2, BRAC, RELE INST. ONERADO (EMLURB)</v>
          </cell>
          <cell r="C4525" t="str">
            <v>Un</v>
          </cell>
          <cell r="D4525">
            <v>1649.2220970000001</v>
          </cell>
          <cell r="E4525">
            <v>1292.19</v>
          </cell>
        </row>
        <row r="4526">
          <cell r="A4526" t="str">
            <v>518.25.191</v>
          </cell>
          <cell r="B4526" t="str">
            <v>518.25.191 FORNECIMENTO DE LUMINARIA FORMADA PARA UMA PECA UNICA EM LIGA DE ALUMINIO RESISTENTE A CORROSAO, IP 65, SISTEMA OPTICO FORMADO PARA UM RFLETOR EM ALUMINIO DE ALTA PUREZA ANODIZADO,  COMP DOS EQUIP, PROTETOR DE VIDRO PLANO TEMPERADO, SOQUETE E40, PARA LAMP TUBULAR VS 150W, REF IMG PHILLIPS OU EQUIVALENTE TECNICO, INCLUSIVE BRACO DE 2M EM FERRO GALV, LAMP. TUBULAR, REATOR UI AFP 150W, FIO 1,5MM2, BRAC, RELE E INST. ONERADO (EMLURB)</v>
          </cell>
          <cell r="C4526" t="str">
            <v>Un</v>
          </cell>
          <cell r="D4526">
            <v>1660.08341</v>
          </cell>
          <cell r="E4526">
            <v>1300.7</v>
          </cell>
        </row>
        <row r="4527">
          <cell r="A4527" t="str">
            <v>518.25.193</v>
          </cell>
          <cell r="B4527" t="str">
            <v>518.25.193 FORNECIMENTO DE LUMINARIA FORMADA PARA UMA PECA UNICA EM LIGA DE ALUMINIO RESISTENTE A CORROSAO, IP 65, SISTEMA OPTICO FORMADO PARA UM REFLETOR EM ALUMINIO DE ALTA PUREZA ANODIZADO, COM PDOS EQUIP, PROTETOR DE VIDRO PLANO TEMPERADO SOQUETE E40 PARA LAMP. TUBULAR VS 150W REF. IMG PHILIPS OU EQUIVALENTE TECNICO, INCLUSIVE BRACO DE 3M EM FERRO GALV, LAMP. TUBULAR, REATOR UI AFP 150W, FIO 1,5MM2, BRAC, RELE E INST. ONERADO (EMLURB)</v>
          </cell>
          <cell r="C4527" t="str">
            <v>Un</v>
          </cell>
          <cell r="D4527">
            <v>1752.3598999999999</v>
          </cell>
          <cell r="E4527">
            <v>1373</v>
          </cell>
        </row>
        <row r="4528">
          <cell r="A4528" t="str">
            <v>518.25.201</v>
          </cell>
          <cell r="B4528" t="str">
            <v>518.25.201 FORNECIMENTO DE LUMINARIA PARA LAMPADA VS 250W COM CORPO EM ALUMINIO INJETADO, VIDRO PLANO, PINTURA ELETROSTATICA COM  TINTA POLIESTER, GRUPO OPTICO E PORTA EQUIPAMENTO COM  IP 66, MOD.SMART, FEALLUCE OU EQUIVALENTE TECNICO, INCL.BRACO DE 3M EM FERRO GALV, LAMP. TUBULAR, REATOR UI AFP VS 250W X 220V, FIO 1,5MM2, BRACADEIRA, RELE E INSTALACAO. ONERADO (EMLURB)</v>
          </cell>
          <cell r="C4528" t="str">
            <v>Un</v>
          </cell>
          <cell r="D4528">
            <v>2237.2900850000001</v>
          </cell>
          <cell r="E4528">
            <v>1752.95</v>
          </cell>
        </row>
        <row r="4529">
          <cell r="A4529" t="str">
            <v>518.25.203</v>
          </cell>
          <cell r="B4529" t="str">
            <v>518.25.203 FORNECIMENTO DE LUMINARIA PARA LAMPADA VS 250W COM CORPO EM ALUMINIO INJETADO, VIDRO PLANO, PINTURA ELETROSTATICA COM  TINTA POLIESTER, GRUPO OPTICO E PORTA EQUIPAMENTO COM  IP 66, MOD. SMART, FEALLUCE OU EQUIVALENTE TECNICO, INCL. BRACO DE 4M EM FERRO GALV, LAMP. TUBULAR, REATOR UI AFP VS 250W X 220V, FIO 1,5MM2, BRACADEIRA, RELE E INSTALACAO. ONERADO (EMLURB)</v>
          </cell>
          <cell r="C4529" t="str">
            <v>Un</v>
          </cell>
          <cell r="D4529">
            <v>2451.9126929999998</v>
          </cell>
          <cell r="E4529">
            <v>1921.11</v>
          </cell>
        </row>
        <row r="4530">
          <cell r="A4530" t="str">
            <v>518.25.205</v>
          </cell>
          <cell r="B4530" t="str">
            <v>518.25.205 FORNECIMENTO DE LUMINARIA COM CORPO DE ALUMINIO INJETADO, REFLETOR EM ALUMINIO ANODIZADO, VIDRO PLANO TEMPERADO, CONJUTO OPTICO IP 65,  PAR ALAMPADA TUBULAR VS 250W, REF LEXA A300, ALMECOU EQUIVALENTE TECNICO, INCLUSIVE BRACO DE 3M EM FERRO GALV, LAMP. TUBULAR,  REATOR UI AFP 250W, FIO 1,5MM2, BRACADEIRA, RELE E INSTALACAO. ONERADO (EMLURB)</v>
          </cell>
          <cell r="C4530" t="str">
            <v>Un</v>
          </cell>
          <cell r="D4530">
            <v>1817.9234309999999</v>
          </cell>
          <cell r="E4530">
            <v>1424.37</v>
          </cell>
        </row>
        <row r="4531">
          <cell r="A4531" t="str">
            <v>518.25.210</v>
          </cell>
          <cell r="B4531" t="str">
            <v>518.25.210 LUMINARIA FECHADA PARA LAMPADA A VAPOR DE MERCURIO DE 400 W, REF. ABL 50/F OU EQUIV. TECNICA , COMPLETA, INCLUSIVE BRACO, LAMPADA, REATOR ALTO FATOR DE POTENCIA, FORNECIMENTO E INSTALACAO - ONERADO (SEDUC).</v>
          </cell>
          <cell r="C4531" t="str">
            <v>Un</v>
          </cell>
          <cell r="D4531">
            <v>816.11727200000007</v>
          </cell>
          <cell r="E4531">
            <v>639.44000000000005</v>
          </cell>
        </row>
        <row r="4532">
          <cell r="A4532" t="str">
            <v>518.25.211</v>
          </cell>
          <cell r="B4532" t="str">
            <v>518.25.211 FORNECIMENTO DE LUMINARIA PARA LAMPADA VS 400WCOM  CORPO EM ALUMINIO INJETADO, VIDRO PLANO, PINTURA ELETROSTATICA COM TINTA POLIESTER, GRUPO OPTICO E PORTA EQUIPAMENTO IP 66, MOD ITINERA FAELLUCE OU EQUIVALENTE TECNICO,  INCLUS. LAMP. TUBULAR, REATOR UI AFP VS 400W X 220V, BRACO DE 4M COM  PARAFUSO PARA FIXACAO EM POSTE, FIO 1,5MM2, BRACADEIRA, RELE E INSTALACAO ONERADO (EMLURB)</v>
          </cell>
          <cell r="C4532" t="str">
            <v>Un</v>
          </cell>
          <cell r="D4532">
            <v>2756.8462890000001</v>
          </cell>
          <cell r="E4532">
            <v>2160.0300000000002</v>
          </cell>
        </row>
        <row r="4533">
          <cell r="A4533" t="str">
            <v>518.25.213</v>
          </cell>
          <cell r="B4533" t="str">
            <v>518.25.213 FORNECIMENTO DE LUMINARIA COM CORPO DE ALUMINIO INJETADO, REFLETOR EM ALIMINIO ANODIZADO VIDRO PLANO TEMP. CONJ. OPTICO IP 66, PARA LAMP VS 400W, REF. AZURE M-400, ALMEC OU EQUIVALENTE TECNICO INCLUSIVE BRACO DE 4M EM FERRO GALLAMP. TUBULAR, REATOR UI AFP 400W, FIO 1,  5MM2 BRACADEIRA, RELE E INSTALACAO. ONERADO (EMLURB)</v>
          </cell>
          <cell r="C4533" t="str">
            <v>Un</v>
          </cell>
          <cell r="D4533">
            <v>2141.3761399999999</v>
          </cell>
          <cell r="E4533">
            <v>1677.8</v>
          </cell>
        </row>
        <row r="4534">
          <cell r="A4534" t="str">
            <v>518.25.215</v>
          </cell>
          <cell r="B4534" t="str">
            <v>518.25.215 FORNECIMENTO DE LUMINARIA EM ALUMINIO INJETADO,  VIDRO TRANSPARENTE TEMPERADO IK 10, IP 66,  REFLETOR T-POT COM EXCELENTE DESEMPENHO OPTICO PARA LAMP TUB.VS DE 400W, REF. SELENIUM SGP 340, PHILLIPS OU EQUIVALENTE TECNICO, INCLUSIVE BRACO DE 4M EM FERRO GALV., LAMPADA TUBULAR, REATOR AFP UI 400W, FIO 1,5MM2, BRACADEIRA, RELE E INSTALACAO EM POSTE. ONERADO (EMLURB)</v>
          </cell>
          <cell r="C4534" t="str">
            <v>Un</v>
          </cell>
          <cell r="D4534">
            <v>3111.74703</v>
          </cell>
          <cell r="E4534">
            <v>2438.1</v>
          </cell>
        </row>
        <row r="4535">
          <cell r="A4535" t="str">
            <v>518.25.302</v>
          </cell>
          <cell r="B4535" t="str">
            <v>518.25.302 FORNECIMENTO DE LUMINARIA PARA LAMPADA MVM 70W EM ALUMINIO INJETADO ALTA PRESSAO, REFLETOR ANODIZADO, VIDRO PLANO TEMP, ACABAMENTO EM TINTA POLIESTER ALOJ. PARA EQUIPAMENTO, MOD. ASTREVP, ALMEC OU EQUIVALENTE TECNICO, INCLUSIVE LAMPADA TUBUALAR, REATOR UI AFP MVM 70WX220V, RELE E INSTALACAO EM POSTE. ONERADO (EMLURB)</v>
          </cell>
          <cell r="C4535" t="str">
            <v>Un</v>
          </cell>
          <cell r="D4535">
            <v>1106.7818339999999</v>
          </cell>
          <cell r="E4535">
            <v>867.18</v>
          </cell>
        </row>
        <row r="4536">
          <cell r="A4536" t="str">
            <v>518.25.304</v>
          </cell>
          <cell r="B4536" t="str">
            <v>518.25.304 FORNECIMENTO DE LUMINARIA PARA LAMPADA VAPOR DE SODIO 70W EM ALUMINIO INJETADO ALTA PRESSAO, REFLETOR ANODIZADO, VIDRO PLANO TEMPERADO, IP66, ACABAMENTO EM TINTA POLIESTER, ALOJAMENTO PARA EQUIPAMENTO, MOD. ASTRE VP, ALMEC OU EQUIVALENTE TECNICO, INCLUSIVE LAMPADA TUBULAR, REATOR UI AFP VAPOR DE SODIO 70WX220V, RELE E INSTALACAO EM POSTE. ONERADO (EMLURB)</v>
          </cell>
          <cell r="C4536" t="str">
            <v>Un</v>
          </cell>
          <cell r="D4536">
            <v>1021.308023</v>
          </cell>
          <cell r="E4536">
            <v>800.21</v>
          </cell>
        </row>
        <row r="4537">
          <cell r="A4537" t="str">
            <v>518.25.306</v>
          </cell>
          <cell r="B4537" t="str">
            <v>518.25.306 FORNECIMENTO DE LUMINARIA DECORATIVA COM CORPO SEMI-ESFERICO EM ALUMINIO ESTAMPADO PARA LAMPADA MWM 70W, REFLETOR ANODIZADO, VIDRO PLANO TEMPERADO, IP 66, ACABAMENTO EM TINTA POLIESTER, MOD.LUNAR M-48, ALMEC OU EQUIVALENTE TECNICO, INCLUSIVE LAMPADA TUBULAR, REATOR UI AFP MWM 70WX220V, RELE E INSTALACAO EM POSTE. ONERADO (EMLURB)</v>
          </cell>
          <cell r="C4537" t="str">
            <v>Un</v>
          </cell>
          <cell r="D4537">
            <v>1527.424788</v>
          </cell>
          <cell r="E4537">
            <v>1196.76</v>
          </cell>
        </row>
        <row r="4538">
          <cell r="A4538" t="str">
            <v>518.25.308</v>
          </cell>
          <cell r="B4538" t="str">
            <v>518.25.308 FORNECIMENTO DE LUMINARIA DECORATIVA COM CORPO SEMI-ESFERICO EM ALUMINIO ESTAMPADO PARA LAMPADA VAPOR DE SODIO 70W, REFLETOR ANODIZADO, VIDRO PLANO TEMPERADO, IP 66, ACABAMENTO EM TINTA POLIESTER, MOD.LUNAR M-48, ALMEC OU EQUIVALENTE TECNICO, INCLUSIVE LAMPADA TUBULAR, REATOR UI AFP VAPOR DE SODIO 70WX220V, RELE E INSTALACAO EM POSTE. ONERADO (EMLURB)</v>
          </cell>
          <cell r="C4538" t="str">
            <v>Un</v>
          </cell>
          <cell r="D4538">
            <v>1441.950977</v>
          </cell>
          <cell r="E4538">
            <v>1129.79</v>
          </cell>
        </row>
        <row r="4539">
          <cell r="A4539" t="str">
            <v>518.25.311</v>
          </cell>
          <cell r="B4539" t="str">
            <v>518.25.311 LUMINARIA TIPO ARANDELA (TARTARUGA), COMPLETA, INCLUSIVE 1 LAMPADA DE LED FORNECIMENTO E INSTALACAO - (SEDUC). ONERADO</v>
          </cell>
          <cell r="C4539" t="str">
            <v>Un</v>
          </cell>
          <cell r="D4539">
            <v>112.837683</v>
          </cell>
          <cell r="E4539">
            <v>88.41</v>
          </cell>
        </row>
        <row r="4540">
          <cell r="A4540" t="str">
            <v>518.25.402</v>
          </cell>
          <cell r="B4540" t="str">
            <v>518.25.402 FORNECIMENTO DE LUMINARIA PARA LAMPADA MVM 150W EM ALUMINIO INJ. ALTA PRESSAO REFLETOR ANODIZADO, VIDRO PLANO TEMPERADO,  IP 66,  ACAB. TINTA POLIESTER, ALOJ. PARA EQUIPAMENTO, MOD. ASTRE VP, ALMEC OU EQUIVALENTE TECNICO, INCLUSIVE LAMPADA,  REATOR UI AFP MVM 150WX220V, RELE E INSTALACAO EM POSTE. ONERADO (EMLURB)</v>
          </cell>
          <cell r="C4540" t="str">
            <v>Un</v>
          </cell>
          <cell r="D4540">
            <v>1179.977639</v>
          </cell>
          <cell r="E4540">
            <v>924.53</v>
          </cell>
        </row>
        <row r="4541">
          <cell r="A4541" t="str">
            <v>518.25.403</v>
          </cell>
          <cell r="B4541" t="str">
            <v>518.25.403 FORNECIMENTO DE LUMINARIA PARA LAMPADA VAPOR DE SODIO DE 150W EM ALUMINIO INJ. ALTA PRESSAO, REFLETOR ANODIZADO, VIDRO PLANO TEMP., IP 66, ACAB. EM TINTA POLIESTER, ALOJ. PARA EQUIPAMENTO, MOD. ASTRE VP, ALMEC OU EQUIVALENTE TECNICO, INCLUSIVE LAMPADA, REATOR UI AFP VS 150WX220V RELE E INSTALACAO. ONERADO (EMLURB)</v>
          </cell>
          <cell r="C4541" t="str">
            <v>Un</v>
          </cell>
          <cell r="D4541">
            <v>1079.8646670000001</v>
          </cell>
          <cell r="E4541">
            <v>846.09</v>
          </cell>
        </row>
        <row r="4542">
          <cell r="A4542" t="str">
            <v>518.25.404</v>
          </cell>
          <cell r="B4542" t="str">
            <v>518.25.404 FORNECIMENTO DE LUMINARIA PARA LAMPADA MVM 150W COM CORPO EM ALUMINIO INJ, VIDRO PLANO, PINTURA ELETROSTATICA COM  TINTA POLIESTER, GRUPO OPTICO E PORTA EQUIPAMENTO COM IP 66, MOD. SMART FAELLUCE OU EQUIVALENTE TECNICO, INCLUSIVE LAMPADA TUBULAR, REATOR UI AFP MVM 150WX220V, RELE E INSTALACAO EM POSTE. ONERADO (EMLURB)</v>
          </cell>
          <cell r="C4542" t="str">
            <v>Un</v>
          </cell>
          <cell r="D4542">
            <v>1931.8587320000001</v>
          </cell>
          <cell r="E4542">
            <v>1513.64</v>
          </cell>
        </row>
        <row r="4543">
          <cell r="A4543" t="str">
            <v>518.25.405</v>
          </cell>
          <cell r="B4543" t="str">
            <v>518.25.405 FORNECIMENTO DE LUMINARIA PARA LAMPADA VS 150W COM CORPO EM ALUMINIO INJ,  VIDRO PLANO, PINTURA ELETROSTATICA COM  TINTA POLIESTER, GRUPO OPTICO E PORTA EQUIPAMENTO COM IP 66, MOD. SMART FAELLUCE OU EQUIVALENTE TECNICO, INCLUSIVE LAMPADA TUBULAR, REATOR UI AFP V SODIO 150WX220V, RELE E INSTALACAO EM POSTE. ONERADO (EMLURB)</v>
          </cell>
          <cell r="C4543" t="str">
            <v>Un</v>
          </cell>
          <cell r="D4543">
            <v>1831.7329970000001</v>
          </cell>
          <cell r="E4543">
            <v>1435.19</v>
          </cell>
        </row>
        <row r="4544">
          <cell r="A4544" t="str">
            <v>518.25.406</v>
          </cell>
          <cell r="B4544" t="str">
            <v>518.25.406 FORNECIMENTO DE LUMINARIA DECORATIVA COM CORPO SEMI-ESFERICO EM ALUMINIO ESTAMPADO PARA LAMPADA MVM 150W, REFLETOR ANODIZADO, VIDRO PLANO TEMPERADO, IP 66, ACABAMENTO EM TINTA POLIESTER, MOD.LUNAR M-48,  ALMEC OU EQUIV.TECNICO, INCLUSIVE LAMPADA TUBULAR, REATOR UI AFP MVM 150WX220V, RELE E INSTALACAO EM POSTE. ONERADO (EMLURB)</v>
          </cell>
          <cell r="C4544" t="str">
            <v>Un</v>
          </cell>
          <cell r="D4544">
            <v>1600.6333559999998</v>
          </cell>
          <cell r="E4544">
            <v>1254.1199999999999</v>
          </cell>
        </row>
        <row r="4545">
          <cell r="A4545" t="str">
            <v>518.25.407</v>
          </cell>
          <cell r="B4545" t="str">
            <v>518.25.407 FORNECIMENTO DE LUMINARIA DECORATIVA COM CORPO SEMI-ESFERICO EM ALUMINIO ESTAMPADO PAR ALAMPADA VS 150W, REFLETOR ANODIZADO, VIDRO PLANO TEMPERADO, IP 66, ACABAMENTO EM TINTA POLIESTER, MOD.LUNAR M-48, ALMEC OU EQUIV.TECNICO, INCLUSIVE LAMPADA TUBULAR, REATOR UI AFP V SO-DIO 150WX220V, RELE E INSTALACAO EM POSTE. ONERADO (EMLURB)</v>
          </cell>
          <cell r="C4545" t="str">
            <v>Un</v>
          </cell>
          <cell r="D4545">
            <v>1500.507621</v>
          </cell>
          <cell r="E4545">
            <v>1175.67</v>
          </cell>
        </row>
        <row r="4546">
          <cell r="A4546" t="str">
            <v>518.25.408</v>
          </cell>
          <cell r="B4546" t="str">
            <v>518.25.408 FORNECIMENTO DE LUMINARIA DECORATIVA COM CORPO SEMI-ESFERICO EM ALUMINIO ESTAMPADO PARA LAMPADA MVM 150W, REFLETOR ANODIZADO, VIDRO PLANO TEMPERADO, IP 66, ACABAMENTO EM TINTA POLIESTER, MOD. LUNAR, ALMEC OU EQUIVALENTE TECNICO,  INCLUSIVE LAMPADA TUBULAR, REATOR UI AFPMVM 150WX220V, RELE E INSTALACAO EM POSTE. ONERADO (EMLURB)</v>
          </cell>
          <cell r="C4546" t="str">
            <v>Un</v>
          </cell>
          <cell r="D4546">
            <v>1716.8021820000001</v>
          </cell>
          <cell r="E4546">
            <v>1345.14</v>
          </cell>
        </row>
        <row r="4547">
          <cell r="A4547" t="str">
            <v>518.25.409</v>
          </cell>
          <cell r="B4547" t="str">
            <v>518.25.409 FORNECIMENTO DE LUMINARIA DECORATIVA COM CORPO SEMI-ESFERICO EM ALUMINIO ESTAMPADO PARA LAMPADA VS 150W, REFLETOR ANODIZADO, VIDRO PLANO TEMPERADO, IP 66, ACABAMENTO EM TINTA POLIESTER, MOD. LUNAR, ALMEC OU EQUIVALENTE TECNICO,  INCLUSIVE LAMPADA TUBULAR, REATOR UI AFP SODIO 150WX220V, RELE E INSTALACAO EM POSTE ONERADO (EMLURB)</v>
          </cell>
          <cell r="C4547" t="str">
            <v>Un</v>
          </cell>
          <cell r="D4547">
            <v>1616.68921</v>
          </cell>
          <cell r="E4547">
            <v>1266.7</v>
          </cell>
        </row>
        <row r="4548">
          <cell r="A4548" t="str">
            <v>518.25.412</v>
          </cell>
          <cell r="B4548" t="str">
            <v>518.25.412 FORNECIMENTO DE LUMINARIAS COM CORPO DE ALUMINIO INJETADO, REFLETOR EM ALUMINIO ANODIZADO, VIDRO PLANO TEMPERADO, CONJUNTO OPTICO IP 65, PARA LAMPADA TUBULAR MVM DE 250W, REF. LEXA A300, ALMEC OU EQUIVALENTE TECNICO, INCLUSIVE LAMPADA, REATOR AFP UI MVM DE 250WX220V, RELE E INSTALACAO EM POSTE. ONERADO (EMLURB)</v>
          </cell>
          <cell r="C4548" t="str">
            <v>Un</v>
          </cell>
          <cell r="D4548">
            <v>1591.5205740000001</v>
          </cell>
          <cell r="E4548">
            <v>1246.98</v>
          </cell>
        </row>
        <row r="4549">
          <cell r="A4549" t="str">
            <v>518.25.413</v>
          </cell>
          <cell r="B4549" t="str">
            <v>518.25.413 FORNECIMENTO DE LUMINARIAS COM CORPO DE ALUMINIO INJETADO, REFLETOR EM ALUMINIO ANODIZADO,  VIDRO PLANO TEMPERADO,  CONJUNTO OPTICO IP 65,  PARA LAMPADA TUBULAR VS 250W,  REF. LEXA A 300,  ALMEC OU EQUIVALENTE TECNICO, INCLUSIVE LAMPADA,  REATOR AFP UI VS DE 250WX220V, RELE E INSTALACAO EM POSTE. ONERADO (EMLURB)</v>
          </cell>
          <cell r="C4549" t="str">
            <v>Un</v>
          </cell>
          <cell r="D4549">
            <v>1537.7245289999998</v>
          </cell>
          <cell r="E4549">
            <v>1204.83</v>
          </cell>
        </row>
        <row r="4550">
          <cell r="A4550" t="str">
            <v>518.25.414</v>
          </cell>
          <cell r="B4550" t="str">
            <v>518.25.414 FORNECIMENTO DE LUMINARIA COM CORPO DE ALUMINIO INJETADO, REFLETOR EM ALUMINIO ANODIZADO, VIDRO PLANO TEMPERADO, CONJUNTO OPTICO IP 66,  PARA LAMPADA TUBULAR MVM DE 250W, REF. AZUREM-400, ALMEC OU EQUIVALENTE TECNICO, INCLUSIVE LAMPADA,  REATOR AFP UI MVM 250WX220V, RELE E INSTACAO EM POSTE. ONERADO (EMLURB)</v>
          </cell>
          <cell r="C4550" t="str">
            <v>Un</v>
          </cell>
          <cell r="D4550">
            <v>1655.6291229999999</v>
          </cell>
          <cell r="E4550">
            <v>1297.21</v>
          </cell>
        </row>
        <row r="4551">
          <cell r="A4551" t="str">
            <v>518.25.415</v>
          </cell>
          <cell r="B4551" t="str">
            <v>518.25.415 FORNECIMENTO DE LUMINARIA COM CORPO DE ALUMINIO INJETADO, REFLETOR EM ALUMINIO ANODIZADO,  VIDRO PLANO TEMPERADO, CONJUNTO OPTICO IP 66,  PARA LAMPADA TUBULAR VS DE 250W, REF. AZUREM-400, ALMEC OU EQUIVALENTE TECNICO, INCLUSIVE LAMPADA, REATOR AFP UI VS 250WX220V, RELE E INSTALACAO EM POSTE. ONERADO (EMLURB)</v>
          </cell>
          <cell r="C4551" t="str">
            <v>Un</v>
          </cell>
          <cell r="D4551">
            <v>1601.8330779999999</v>
          </cell>
          <cell r="E4551">
            <v>1255.06</v>
          </cell>
        </row>
        <row r="4552">
          <cell r="A4552" t="str">
            <v>518.25.416</v>
          </cell>
          <cell r="B4552" t="str">
            <v>518.25.416 FORNECIMENTO DE LUMINARIA PARA LAMPADA MVM 250W COM CORPO EM ALUMINIO INJETADO, VIDRO PLANO, PINTURA ELETROSTATICA COM  TINTA POLIESTER, GRUPO OPTICO E PORTA EQUIPAMENTO COM  IP 66, MODELO SMART, FAELLUCE OU EQUIVALENTE TECNICO, INCLUSIVE LAMPADA TUBULAR,  REATOR UI AFP MVM 250W X 220V, RELE E INSTALACAO EM POSTE. ONERADO (EMLURB)</v>
          </cell>
          <cell r="C4552" t="str">
            <v>Un</v>
          </cell>
          <cell r="D4552">
            <v>2010.8872279999998</v>
          </cell>
          <cell r="E4552">
            <v>1575.56</v>
          </cell>
        </row>
        <row r="4553">
          <cell r="A4553" t="str">
            <v>518.25.417</v>
          </cell>
          <cell r="B4553" t="str">
            <v>518.25.417 FORNECIMENTO DE LUMINARIA PARA LAMPADA VAPOR DE SODIO 250W COM CORPO EM ALUMINIO INJETADO, VIDRO PLANO, PINTURA ELETROSTATICA COM  TINTA POLIESTER, GRUPO OPTICO E PORTA EQUIPAMENTO COM IP 66,  MOD. SMART, FAELLUCE OU EQUIVANLENTE TECNICO, INCLUSIVE LAMPADA TUBULAR, REATOR UI AFP VAPOR DE SODIO 250W X 220V, RELE E INSTALACAO EM POSTE. ONERADO (EMLURB)</v>
          </cell>
          <cell r="C4553" t="str">
            <v>Un</v>
          </cell>
          <cell r="D4553">
            <v>1957.091183</v>
          </cell>
          <cell r="E4553">
            <v>1533.41</v>
          </cell>
        </row>
        <row r="4554">
          <cell r="A4554" t="str">
            <v>518.25.418</v>
          </cell>
          <cell r="B4554" t="str">
            <v>518.25.418 FORNECIMENTO DE LUMINARIA DECORATIVA COM  CORPO SEMI-ESFERICO EM ALUMINIO ESTAMPADO PARA LAMPADA MVM 250W, REFLETOR ANODIZADO, VIDRO PLANO TEMPERADO, IP 66, ACABAMENTO COM TINTA POLIESTER, MOD. LUNAR, ALMEC OU EQUIVALENTE TECNICO, INCLUSIVE LAMPADA TUBULAR, REATOR UI AFP MVM250W X 220V, RELE E INSTALACAO EM POSTE. ONERADO (EMLURB)</v>
          </cell>
          <cell r="C4554" t="str">
            <v>Un</v>
          </cell>
          <cell r="D4554">
            <v>1795.843441</v>
          </cell>
          <cell r="E4554">
            <v>1407.07</v>
          </cell>
        </row>
        <row r="4555">
          <cell r="A4555" t="str">
            <v>518.25.419</v>
          </cell>
          <cell r="B4555" t="str">
            <v>518.25.419 FORNECIMENTO DE LUMINARIA DECORATIVA COM  CORPO SEMI-ESFERICO EM ALUMINIO ESTAMPADO PARA LAMPADA VAPOR DE SODIO DE 250 W, REFLETOR ANODIZADO, VIDRO PLANO TEMPERADO, IP 66, ACABAMENTO EM TINTA POLIESTER,  MOD. LUNAR, ALMEC OU EQUIVALENTE TECNICO, INCLUSIVE LAMPADA TUBULAR, REATOR UIAFP VAPOR DE SODIO 250W X 220V, RELE E INSTALACAO EM POSTE. ONERADO (EMLURB)</v>
          </cell>
          <cell r="C4555" t="str">
            <v>Un</v>
          </cell>
          <cell r="D4555">
            <v>1742.0473960000002</v>
          </cell>
          <cell r="E4555">
            <v>1364.92</v>
          </cell>
        </row>
        <row r="4556">
          <cell r="A4556" t="str">
            <v>518.25.420</v>
          </cell>
          <cell r="B4556" t="str">
            <v>518.25.420 FORNECIMENTO DE LUMINARIA DECORATIVA COM CORPO SEMI-ESFERICO EM ALUMINIO ESTAMPADO PARA LAMPADA MVM 250W, REFLETOR ANODIZADO, VIDRO PLANO TEMPERADO, IP 66, ACABAMENTO EM TINTA POLIESTER, MOD.LUNAR M-58,  ALMEC OU EQUIV. TECNICO, INCLUSIVE LAMPADA TUBULAR,  REATOR UI AFP MVM 250WX220V, RELE E INSTALACAO EM POSTE. ONERADO (EMLURB)</v>
          </cell>
          <cell r="C4556" t="str">
            <v>Un</v>
          </cell>
          <cell r="D4556">
            <v>1956.0829059999999</v>
          </cell>
          <cell r="E4556">
            <v>1532.62</v>
          </cell>
        </row>
        <row r="4557">
          <cell r="A4557" t="str">
            <v>518.25.421</v>
          </cell>
          <cell r="B4557" t="str">
            <v>518.25.421 FORNECIMENTO DE LUMINARIA DECORATIVA COM  CORPO SEMI-ESFERICO EM ALUMINIO ESTAMPADO PARA LAMPADA VAPOR DE SODIO DE 250W,  REFLETOR ANODIZADO, VIDRO PLANO TEMPERADO, IP 66,  ACABAMENTO EM TINTA POLIESTER, MOD. LUNAR M-58, ALMEC OU EQUIVALENTE TECNICO, INCLUSIVE LAMPADA TUBULAR, REATORUI AFP VAPOR DE SODIO DE 250 W X 220 V,  RELE E INSTALACAO EM POSTE. ONERADO (EMLURB)</v>
          </cell>
          <cell r="C4557" t="str">
            <v>Un</v>
          </cell>
          <cell r="D4557">
            <v>1902.286861</v>
          </cell>
          <cell r="E4557">
            <v>1490.47</v>
          </cell>
        </row>
        <row r="4558">
          <cell r="A4558" t="str">
            <v>518.25.502</v>
          </cell>
          <cell r="B4558" t="str">
            <v>518.25.502 FORNECIMENTO DE LUMINARIA COM CORPO DE ALUMINIO INJETADO, REFLETOR EM ALUMINIO ANODIZADO,  VIDRO PLANO TEMPERADO, CONJUNTO OPTICO IP 66,  PARA LAMPADA TUBULAR MVM DE 400W, REF. AZUREM-400, ALMEC OU EQUIVALENTE TECNICO, INCLUSIVE LAMPADA, REATOR AFP UI MVM 400WX220V, RELE E INSTALACAO EM POSTE. ONERADO (EMLURB)</v>
          </cell>
          <cell r="C4558" t="str">
            <v>Un</v>
          </cell>
          <cell r="D4558">
            <v>1676.1009750000001</v>
          </cell>
          <cell r="E4558">
            <v>1313.25</v>
          </cell>
        </row>
        <row r="4559">
          <cell r="A4559" t="str">
            <v>518.25.503</v>
          </cell>
          <cell r="B4559" t="str">
            <v>518.25.503 FORNECIMENTO DE LUMINARIA COM CORPO DE ALUMINIO INJETADO, REFLETOR EM ALUMINIO ANODIZADO,  VIDRO PLANO TEMPERADO, CONJUNTO OPTICO IP 66,  PARA LAMPADA TUBULAR VS DE 400W, REF. AZUREM-400, ALMEC OU EQUIVALENTE TECNICO, INCLUSIVE LAMPADA, REATOR AFP UI VS 400WX220V, RELE E INSTALACAO EM POSTE. ONERADO (EMLURB)</v>
          </cell>
          <cell r="C4559" t="str">
            <v>Un</v>
          </cell>
          <cell r="D4559">
            <v>1643.6957179999999</v>
          </cell>
          <cell r="E4559">
            <v>1287.8599999999999</v>
          </cell>
        </row>
        <row r="4560">
          <cell r="A4560" t="str">
            <v>518.25.504</v>
          </cell>
          <cell r="B4560" t="str">
            <v>518.25.504 FORNECIMENTO DE LUMINARIA PARA LAMPADA MVM 400W COM CORPO EM ALUMINIO INJETADO, VIDRO PLANO, PINTURA ELETROSTATICA COM  TINTA POLIESTER, GRUPO OPTICO E PORTA EQUIPAMENTO COM IP 66, MOD. ITINERA, FAELLUCE OU EQUIVALENTE TECNICO, INCLUSIVE LAMPADA TUBULAR, REATOR UI AFP MVM400W X 220 V, RELE E INSTALACAO EM POSTE. ONERADO (EMLURB)</v>
          </cell>
          <cell r="C4560" t="str">
            <v>Un</v>
          </cell>
          <cell r="D4560">
            <v>2291.5711240000001</v>
          </cell>
          <cell r="E4560">
            <v>1795.48</v>
          </cell>
        </row>
        <row r="4561">
          <cell r="A4561" t="str">
            <v>518.25.505</v>
          </cell>
          <cell r="B4561" t="str">
            <v>518.25.505 FORNECIMENTO DE LUMINARIA PARA LAMPADA VS 400W COM CORPO EM ALUMINIO INJETADO, VIDRO PLANO,  PINTURA ELETROSTATICA COM  TINTA POLIESTER, GRUPO OPTICO E PORTA EQUIPAMENTO COM IP 66, MOD.ITINERA, FAELLUCE OU EQUIVALENTE TECNICO, INCLUSIVE LAMPADA TUBULAR, REATOR UI AFP V.SO-DIO 400WX220V, RELE E INSTALACAO EM POSTE. ONERADO (EMLURB)</v>
          </cell>
          <cell r="C4561" t="str">
            <v>Un</v>
          </cell>
          <cell r="D4561">
            <v>2259.1658669999997</v>
          </cell>
          <cell r="E4561">
            <v>1770.09</v>
          </cell>
        </row>
        <row r="4562">
          <cell r="A4562" t="str">
            <v>518.25.506</v>
          </cell>
          <cell r="B4562" t="str">
            <v>518.25.506 FORNECIMENTO DE LUMINARIA DECORATIVA COM CORPO SEMI-ESFERICO EM ALUMINIO ESTAMPADO PARA LAMPADA MVM 400W, REFLETOR ANODIZADO, VIDRO PLANO TEMPERADO, IP 66, ACABAMENTO EM TINTA POLIESTER, MOD.LUNAR M-58, ALMEC OU EQUIVALENTE TECNICO, INCLUSIVE LAMPADA TUBULAR, REATOR UIAFP MVM 400W X 220 V, RELE E INSTALACAO EM POSTE. ONERADO (EMLURB)</v>
          </cell>
          <cell r="C4562" t="str">
            <v>Un</v>
          </cell>
          <cell r="D4562">
            <v>1976.5675210000002</v>
          </cell>
          <cell r="E4562">
            <v>1548.67</v>
          </cell>
        </row>
        <row r="4563">
          <cell r="A4563" t="str">
            <v>518.25.507</v>
          </cell>
          <cell r="B4563" t="str">
            <v>518.25.507 FORNECIMENTO DE LUMINARIA DECORATIVA COM CORPO SEMI-ESFERICO EM ALUMINIO ESTAMPADO PARA LAMPADA VAPOR DE SODIO 400W, REFLETOR ANODIZADO, VIDRO PLANO TEMPERADO, IP 66, ACABAMENTO EM TINTA POLIESTER, MOD. LUNAR M-58, ALMEC OU EQUIVALENTE TECNICO,  INCLUSIVE LAMPADA TUBULAR,  REATOR UI AFP VAPOR DE SODIO 400W X 220 V, RELE E INSTALACAO EM POSTE. ONERADO (EMLURB)</v>
          </cell>
          <cell r="C4563" t="str">
            <v>Un</v>
          </cell>
          <cell r="D4563">
            <v>1944.1622640000001</v>
          </cell>
          <cell r="E4563">
            <v>1523.28</v>
          </cell>
        </row>
        <row r="4564">
          <cell r="A4564" t="str">
            <v>518.25.602</v>
          </cell>
          <cell r="B4564" t="str">
            <v>518.25.602 FORNECIMENTO DE LUMINARIA DECORATIVA COM DIFUSOR LISO EXTERIORMENTE E COM PRISMAS VERTICAIS NO INTERIOR, IK 09, IP 56, PARA LAMPADA TUBULAR VAPOR DE SODIO DE 70W, REF RIKKA IJR-MI PHILLIPS OU EQUIVALENTE TECNICO, INCLUSIVE LAMPADA TUBULAR, REATOR AFP UI VAPOR DE SODIO DE70 X 220V, RELE E INSTALACAO EM POSTE. ONERADO (EMLURB)</v>
          </cell>
          <cell r="C4564" t="str">
            <v>Un</v>
          </cell>
          <cell r="D4564">
            <v>2262.4331950000001</v>
          </cell>
          <cell r="E4564">
            <v>1772.65</v>
          </cell>
        </row>
        <row r="4565">
          <cell r="A4565" t="str">
            <v>518.25.604</v>
          </cell>
          <cell r="B4565" t="str">
            <v>518.25.604 FORNECIMENTO DE LUMINARIA DECORATIVA COM DIFUSOR LISO EXTERIORMENTE E COM PRISMAS VERTICAIS NO INTERIOR, IK 09, IP 56, PARA LAMPADA TUBULAR VAPOR DE SODIO DE 150W, REF RIKKA IJR-MI PHILLIPS OU EQUIVALENTE TECNICO, INCLUSIVE LAMPADA TUBULAR, REATOR AFP UI VAPOR DE SODIO DE150 X 220V, RELE E INSTALACAO EM POSTE. ONERADO (EMLURB)</v>
          </cell>
          <cell r="C4565" t="str">
            <v>Un</v>
          </cell>
          <cell r="D4565">
            <v>2320.9898389999998</v>
          </cell>
          <cell r="E4565">
            <v>1818.53</v>
          </cell>
        </row>
        <row r="4566">
          <cell r="A4566" t="str">
            <v>518.25.621</v>
          </cell>
          <cell r="B4566" t="str">
            <v>518.25.621 FORNECIMENTO E INSTALACAO DE LUMINARIA DE EMERGENCIA 30 LEDS, POTENCIA 2 W, BATERIA DE LITIO, AUTONOMIA DE 6 HORAS - ONERADO (SEDUC).</v>
          </cell>
          <cell r="C4566" t="str">
            <v>Un</v>
          </cell>
          <cell r="D4566">
            <v>39.871611999999999</v>
          </cell>
          <cell r="E4566">
            <v>31.24</v>
          </cell>
        </row>
        <row r="4567">
          <cell r="A4567" t="str">
            <v>518.25.700</v>
          </cell>
          <cell r="B4567" t="str">
            <v>518.25.700 FORNECIMENTO DE LAMPIAO, MODELO RECIFE ANTIGO EM ALUMINIO FUNDIDO COM DIFUSOR EM POLICARBONATO COM TRATAMENTO EM UV, TRANSPARENTE OU LEITOSO,  EDESA OU EQUIVALENTE TECNICO,  INCLUSIVE LAMPADA VS 150W, REATOR AFP UE 150W X 220VE INSTALACAO ONERADO (EMLURB)</v>
          </cell>
          <cell r="C4567" t="str">
            <v>Un</v>
          </cell>
          <cell r="D4567">
            <v>957.56960099999992</v>
          </cell>
          <cell r="E4567">
            <v>750.27</v>
          </cell>
        </row>
        <row r="4568">
          <cell r="A4568" t="str">
            <v>518.25.702</v>
          </cell>
          <cell r="B4568" t="str">
            <v>518.25.702 FORNECIMENTO DE LAMPIAO, MODELO RECIFE ANTIGO EM ALUMINIO FUNDIDO COM DIFUSOR EM POLICARBONATO COM TRATAMENTO EM UV, TRANSPARENTE OU LEITOSO, EDESA OU EQUIVALENTE TECNICO, INCLUSIVE LAMPADA VS 70W, REATOR AFP UE 70W X 220VE INSTALACAO. ONERADO (EMLURB)</v>
          </cell>
          <cell r="C4568" t="str">
            <v>Un</v>
          </cell>
          <cell r="D4568">
            <v>715.08536399999991</v>
          </cell>
          <cell r="E4568">
            <v>560.28</v>
          </cell>
        </row>
        <row r="4569">
          <cell r="A4569" t="str">
            <v>518.25.710</v>
          </cell>
          <cell r="B4569" t="str">
            <v>518.25.710 FORNEC. DE LUMINARIA, MODELO RECIFE ANTIGOEM ALUMINIO FUNDIDO COM DIFUSOR EM POLICARBONATO TRANSPARENTE OU LEITOSO, REF. LC 8025ALMEC OU EQUIVALENTE TECNICO, INCLUSIVE LAMPADA VS 70W, REATOR AFP UE 70W X 220V E INSTALACAO. ONERADO (EMLURB)</v>
          </cell>
          <cell r="C4569" t="str">
            <v>Un</v>
          </cell>
          <cell r="D4569">
            <v>821.49049500000001</v>
          </cell>
          <cell r="E4569">
            <v>643.65</v>
          </cell>
        </row>
        <row r="4570">
          <cell r="A4570" t="str">
            <v>518.25.712</v>
          </cell>
          <cell r="B4570" t="str">
            <v>518.25.712 FORNEC. DE LUMINARIA, MODELO RECIFE ANTIGO EM ALUMINIO FUNDIDO COM DIFUSOR EM POLICARBONATO TRANSPARENTE OU LEITOSO, REF. LC 8025,  ALMEC OU EQUIVALENTE TECNICO, INCLUSIVE LAMPADA VAPOR DE SODIO 150W, REATOR AFP UE 150 W X220 V E INSTALACAO. ONERADO (EMLURB)</v>
          </cell>
          <cell r="C4570" t="str">
            <v>Un</v>
          </cell>
          <cell r="D4570">
            <v>858.29898700000001</v>
          </cell>
          <cell r="E4570">
            <v>672.49</v>
          </cell>
        </row>
        <row r="4571">
          <cell r="A4571" t="str">
            <v>518.25.730</v>
          </cell>
          <cell r="B4571" t="str">
            <v>518.25.730 FORNECIMENTO E INSTALACAO DE PLUG TOMADA JUNCAO MACHO 2P+T, 10A/ 250 V - ONERADO (SEDUC).</v>
          </cell>
          <cell r="C4571" t="str">
            <v>Un</v>
          </cell>
          <cell r="D4571">
            <v>44.147217000000005</v>
          </cell>
          <cell r="E4571">
            <v>34.590000000000003</v>
          </cell>
        </row>
        <row r="4572">
          <cell r="A4572" t="str">
            <v>518.25.731</v>
          </cell>
          <cell r="B4572" t="str">
            <v>518.25.731 FORNECIMENTO E INSTALACAO DE PLUG TOMADA JUNCAO MACHO 2P+T, 20A/ 250 V - ONERADO (SEDUC).</v>
          </cell>
          <cell r="C4572" t="str">
            <v>Un</v>
          </cell>
          <cell r="D4572">
            <v>46.648764999999997</v>
          </cell>
          <cell r="E4572">
            <v>36.549999999999997</v>
          </cell>
        </row>
        <row r="4573">
          <cell r="A4573" t="str">
            <v>518.25.740</v>
          </cell>
          <cell r="B4573" t="str">
            <v>518.25.740 - SOQUETE DE PRESSAO ANTI VIBRATORIO PARA LAMPADA TUBULAR FLUORESCENTE E LED - ONERADO (SEDUC).</v>
          </cell>
          <cell r="C4573" t="str">
            <v>Un</v>
          </cell>
          <cell r="D4573">
            <v>13.413912999999999</v>
          </cell>
          <cell r="E4573">
            <v>10.51</v>
          </cell>
        </row>
        <row r="4574">
          <cell r="A4574" t="str">
            <v>518.25.800</v>
          </cell>
          <cell r="B4574" t="str">
            <v>518.25.800 FORNECIMENTO DE PROJETOR, MOD. MLE 502, EDESA OU SIMILAR PARA LAMPADA A VAPOR DE SODIO 250W INCLUSIVE LAMPADA, REATOR, AFP UE (ACOPLADO)E INSTALACAO. ONERADO (EMLURB)</v>
          </cell>
          <cell r="C4574" t="str">
            <v>Un</v>
          </cell>
          <cell r="D4574">
            <v>747.43956900000001</v>
          </cell>
          <cell r="E4574">
            <v>585.63</v>
          </cell>
        </row>
        <row r="4575">
          <cell r="A4575" t="str">
            <v>518.25.802</v>
          </cell>
          <cell r="B4575" t="str">
            <v>518.25.802 FORNECIMENTO DE PROJETOR, MOD. MLE 502, EDESA OU SIMILAR PARA LAMPADA MVM DE 250W, INCLUSIVE LAMPADA, REATOR, AFP UE (ACOPLADO) E INSTACAO. ONERADO (EMLURB)</v>
          </cell>
          <cell r="C4575" t="str">
            <v>Un</v>
          </cell>
          <cell r="D4575">
            <v>784.61818800000003</v>
          </cell>
          <cell r="E4575">
            <v>614.76</v>
          </cell>
        </row>
        <row r="4576">
          <cell r="A4576" t="str">
            <v>518.25.804</v>
          </cell>
          <cell r="B4576" t="str">
            <v>518.25.804 FORNECIMENTO DE PROJETOR, MOD. PL 467, ALMEC OU SIMILAR PARA LAMPADA A VAPOR DE SODIO 250W INCLUSIVE LAMPADA, REATOR, AFP UI E INSTALACAO. ONERADO (EMLURB)</v>
          </cell>
          <cell r="C4576" t="str">
            <v>Un</v>
          </cell>
          <cell r="D4576">
            <v>1175.6382189999999</v>
          </cell>
          <cell r="E4576">
            <v>921.13</v>
          </cell>
        </row>
        <row r="4577">
          <cell r="A4577" t="str">
            <v>518.25.806</v>
          </cell>
          <cell r="B4577" t="str">
            <v>518.25.806 FORNECIMENTO DE PROJETOR, MOD. PL 467, ALMEC OU SIMILAR PARA MVM DE 250W, INCLUSIVE LAMPADA, REATOR, AFP UI E INSTALACAO. ONERADO (EMLURB)</v>
          </cell>
          <cell r="C4577" t="str">
            <v>Un</v>
          </cell>
          <cell r="D4577">
            <v>1229.434264</v>
          </cell>
          <cell r="E4577">
            <v>963.28</v>
          </cell>
        </row>
        <row r="4578">
          <cell r="A4578" t="str">
            <v>518.25.811</v>
          </cell>
          <cell r="B4578" t="str">
            <v>518.25.811 FORNECIMENTO E INSTALACAO DE PROJETOR RETANGULAR FECHADO PARA LAMPADA VAPOR DE MERCURIO DE 250W, CABECEIRAS EM ALUMINIO , CORPO EM ALUMINIO , PARA LAMPADA E40 FECHAMENTO EM VIDRO TEMPERADO. INCLUSIVE, LAMPADA,  REATOR E ACESSORIOS - ONERADO (SEDUC).</v>
          </cell>
          <cell r="C4578" t="str">
            <v>Un</v>
          </cell>
          <cell r="D4578">
            <v>318.59000600000002</v>
          </cell>
          <cell r="E4578">
            <v>249.62</v>
          </cell>
        </row>
        <row r="4579">
          <cell r="A4579" t="str">
            <v>518.25.813</v>
          </cell>
          <cell r="B4579" t="str">
            <v>518.25.813 FORNECIMENTO DE PROJETOR, MOD. MLE 504, EDESA OU SIMILAR PARA LAMPADA A VAPOR DE SODIO DE 400 W, INCLUSIVE LAMPADA, REATOR AFP UI E INSTALACAO. ONERADO (EMLURB)</v>
          </cell>
          <cell r="C4579" t="str">
            <v>Un</v>
          </cell>
          <cell r="D4579">
            <v>922.82871499999999</v>
          </cell>
          <cell r="E4579">
            <v>723.05</v>
          </cell>
        </row>
        <row r="4580">
          <cell r="A4580" t="str">
            <v>518.25.814</v>
          </cell>
          <cell r="B4580" t="str">
            <v>518.25.814 FORNECIMENTO DE PROJETOR, MOD. MLE 504, EDESA OU SIMILAR PARA LAMPADA TUBULAR MVM DE 400W, INCLUSIVE LAMPADA, REATOR AFP UI E INSTALACAO. ONERADO (EMLURB)</v>
          </cell>
          <cell r="C4580" t="str">
            <v>Un</v>
          </cell>
          <cell r="D4580">
            <v>955.23397200000011</v>
          </cell>
          <cell r="E4580">
            <v>748.44</v>
          </cell>
        </row>
        <row r="4581">
          <cell r="A4581" t="str">
            <v>518.25.815</v>
          </cell>
          <cell r="B4581" t="str">
            <v>518.25.815 FORNECIMENTO DE PROJETOR, MOD. PL 467, ALMEC OU SIMILAR PARA LAMPADA A VAPOR DE SODIO DE 400 W, INCLUSIVE LAMPADA, REATOR AFP UI E INSTALACAO. ONERADO (EMLURB)</v>
          </cell>
          <cell r="C4581" t="str">
            <v>Un</v>
          </cell>
          <cell r="D4581">
            <v>1217.500859</v>
          </cell>
          <cell r="E4581">
            <v>953.93</v>
          </cell>
        </row>
        <row r="4582">
          <cell r="A4582" t="str">
            <v>518.25.816</v>
          </cell>
          <cell r="B4582" t="str">
            <v>518.25.816 FORNECIMENTO DE PROJETOR, MOD. PL 467, ALMEC OU SIMILAR PARA LAMPADA MVM DE 400W, INCLUSIVE LAMPADA, REATOR AFP UI E INSTALACAO. ONERADO (EMLURB)</v>
          </cell>
          <cell r="C4582" t="str">
            <v>Un</v>
          </cell>
          <cell r="D4582">
            <v>1249.9061160000001</v>
          </cell>
          <cell r="E4582">
            <v>979.32</v>
          </cell>
        </row>
        <row r="4583">
          <cell r="A4583" t="str">
            <v>518.25.822</v>
          </cell>
          <cell r="B4583" t="str">
            <v>518.25.822 FORNECIMENTO DE PROJETOR, MOD. PL 2001, ALMEC OU SIMILAR PARA LAMPADA MVM DE 1000W, INCLUSIVE LAMPADA, REATOR AFP UE (ACOPLADO) E INSTALACAO. ONERADO (EMLURB)</v>
          </cell>
          <cell r="C4583" t="str">
            <v>Un</v>
          </cell>
          <cell r="D4583">
            <v>2526.2699309999998</v>
          </cell>
          <cell r="E4583">
            <v>1979.37</v>
          </cell>
        </row>
        <row r="4584">
          <cell r="A4584" t="str">
            <v>518.25.824</v>
          </cell>
          <cell r="B4584" t="str">
            <v>518.25.824 FORNECIMENTO DE PROJETOR, MOD. PL 2001, ALMEC OU SIMILAR PARA LAMPADA MVM DE 2000W, INCLUSIVE LAMPADA, REATOR AFP UE (ACOPLADO)E INSTALACAO. ONERADO (EMLURB)</v>
          </cell>
          <cell r="C4584" t="str">
            <v>Un</v>
          </cell>
          <cell r="D4584">
            <v>3117.7201140000002</v>
          </cell>
          <cell r="E4584">
            <v>2442.7800000000002</v>
          </cell>
        </row>
        <row r="4585">
          <cell r="A4585" t="str">
            <v>518.25.831</v>
          </cell>
          <cell r="B4585" t="str">
            <v>518.25.831 FORNECIMENTO DE PROJETOR, MOD. JET 1000, SIMETRICO MARTELADO, FAELLUCE OU SIMILAR, PARA LAMPADA VAPOR METALICO 1000 W, INCLUSIVE LAMPADA, REATOR AFP UI E INSTALACAO. ONERADO (EMLURB)</v>
          </cell>
          <cell r="C4585" t="str">
            <v>Un</v>
          </cell>
          <cell r="D4585">
            <v>3440.0113900000001</v>
          </cell>
          <cell r="E4585">
            <v>2695.3</v>
          </cell>
        </row>
        <row r="4586">
          <cell r="A4586" t="str">
            <v>518.25.841</v>
          </cell>
          <cell r="B4586" t="str">
            <v>518.25.841 FORNECIMENTO DE PROJETOR, MOD. JET 1000 SIMETRICO ESPECULAR, FAELLUCE OU SIMILAR, PARA LAMPADA VAPOR METALICO 1000 W, INCLUSIVE LAMPADA, REATOR AFP UI E INSTALACAO. ONERADO (EMLURB)</v>
          </cell>
          <cell r="C4586" t="str">
            <v>Un</v>
          </cell>
          <cell r="D4586">
            <v>3440.0113900000001</v>
          </cell>
          <cell r="E4586">
            <v>2695.3</v>
          </cell>
        </row>
        <row r="4587">
          <cell r="A4587" t="str">
            <v>518.25.850</v>
          </cell>
          <cell r="B4587" t="str">
            <v>518.25.850 FORNECIMENTO DE PROJETOR, MOD. JET 2000 SIMETRICO MARTELADO, FAELLUCE OU SIMILAR, PARA LAMPADA VAPOR METALICO 2000 W, INCLUSIVE LAMPADA, REATOR AFP UE (ACOPLADO) E INSTALACAO. ONERADO (EMLURB)</v>
          </cell>
          <cell r="C4587" t="str">
            <v>Un</v>
          </cell>
          <cell r="D4587">
            <v>6861.8993199999995</v>
          </cell>
          <cell r="E4587">
            <v>5376.4</v>
          </cell>
        </row>
        <row r="4588">
          <cell r="A4588" t="str">
            <v>518.25.860</v>
          </cell>
          <cell r="B4588" t="str">
            <v>518.25.860 FORNECIMENTO DE PROJETOR, MOD. JET 2000 SIMETRICO ESPECULAR, FAELLUCE OU SIMILAR, PARA LAMPADA VAPOR METALICO 2000 W, INCLUSIVE LAMPADA, REATOR AFP, UE, (ACOPLADO) E INSTALACAO. ONERADO (EMLURB)</v>
          </cell>
          <cell r="C4588" t="str">
            <v>Un</v>
          </cell>
          <cell r="D4588">
            <v>6861.8993199999995</v>
          </cell>
          <cell r="E4588">
            <v>5376.4</v>
          </cell>
        </row>
        <row r="4589">
          <cell r="A4589" t="str">
            <v>518.25.943</v>
          </cell>
          <cell r="B4589" t="str">
            <v>518.25.943 LAMPADA TUBULAR FLUORESCENTE T10 DE 20/40 W, BASE G13 - FORNECIMENTO INSTALACAO, EXCLUSIVE REATOR E SOQUET - ONERADO (SEDUC).</v>
          </cell>
          <cell r="C4589" t="str">
            <v>Un</v>
          </cell>
          <cell r="D4589">
            <v>23.369052999999997</v>
          </cell>
          <cell r="E4589">
            <v>18.309999999999999</v>
          </cell>
        </row>
        <row r="4590">
          <cell r="A4590" t="str">
            <v>518.25.945</v>
          </cell>
          <cell r="B4590" t="str">
            <v>518.25.945 REATOR PARA LAMPADA FLUORESCENTE 2X40W PARTIDA RAPIDA FORNECIMENTO E INSTALACAO - ONERADO (SEDUC).</v>
          </cell>
          <cell r="C4590" t="str">
            <v>Un</v>
          </cell>
          <cell r="D4590">
            <v>52.443167000000003</v>
          </cell>
          <cell r="E4590">
            <v>41.09</v>
          </cell>
        </row>
        <row r="4591">
          <cell r="A4591" t="str">
            <v>518.25.946</v>
          </cell>
          <cell r="B4591" t="str">
            <v>518.25.946 REATOR PARA LAMPADA FLUORESCENTE 1X40W PARTIDA CONVENCIONAL FORNECIMENTO E INSTALACAO - ONERADO (SEDUC).</v>
          </cell>
          <cell r="C4591" t="str">
            <v>Un</v>
          </cell>
          <cell r="D4591">
            <v>55.225501000000001</v>
          </cell>
          <cell r="E4591">
            <v>43.27</v>
          </cell>
        </row>
        <row r="4592">
          <cell r="A4592" t="str">
            <v>518.25.947</v>
          </cell>
          <cell r="B4592" t="str">
            <v>518.25.947 REINSTALACAO DE LUMINARIA FLUORESCENTE COMPLETA, EXISTENTE, DE 2X40W, TIPO CALHA DE SOBREPOR - ONERADO (SEDUC).</v>
          </cell>
          <cell r="C4592" t="str">
            <v>Un</v>
          </cell>
          <cell r="D4592">
            <v>63.176850000000002</v>
          </cell>
          <cell r="E4592">
            <v>49.5</v>
          </cell>
        </row>
        <row r="4593">
          <cell r="A4593" t="str">
            <v>518.25.949</v>
          </cell>
          <cell r="B4593" t="str">
            <v>518.25.949 - FORNECIMENTO DE REATOR DE PARTIDA RAPIDA PARA 02 LAMPADAS FLUORESCENTES 20W/220V, LUMINARIA TIPO CALHA SOBREPOR. (SEDUC) - ONERADO</v>
          </cell>
          <cell r="C4593" t="str">
            <v>Un</v>
          </cell>
          <cell r="D4593">
            <v>51.230682000000002</v>
          </cell>
          <cell r="E4593">
            <v>40.14</v>
          </cell>
        </row>
        <row r="4594">
          <cell r="A4594" t="str">
            <v>518.25.950</v>
          </cell>
          <cell r="B4594" t="str">
            <v>518.25.950 - FORNECIMENTO E INSTALACAO DE LAMPADA MISTA DE 500W - ONERADO (SEDUC).</v>
          </cell>
          <cell r="C4594" t="str">
            <v>Un</v>
          </cell>
          <cell r="D4594">
            <v>89.175081000000006</v>
          </cell>
          <cell r="E4594">
            <v>69.87</v>
          </cell>
        </row>
        <row r="4595">
          <cell r="A4595" t="str">
            <v>518.25.951</v>
          </cell>
          <cell r="B4595" t="str">
            <v>518.25.951 - FORNECIMENTO E INSTALACAO DE LAMPADA FLUORESCENTE DE 20 W</v>
          </cell>
          <cell r="C4595" t="str">
            <v>Un</v>
          </cell>
          <cell r="D4595">
            <v>18.276616000000001</v>
          </cell>
          <cell r="E4595">
            <v>14.32</v>
          </cell>
        </row>
        <row r="4596">
          <cell r="A4596" t="str">
            <v>518.25.952</v>
          </cell>
          <cell r="B4596" t="str">
            <v>518.25.952 REATOR PARA LAMPADA FLUORESCENTE 1X40W PARTIDA RAPIDA FORNECIMENTO E INSTALACAO - ONERADO (SEDUC).</v>
          </cell>
          <cell r="C4596" t="str">
            <v>Un</v>
          </cell>
          <cell r="D4596">
            <v>55.225501000000001</v>
          </cell>
          <cell r="E4596">
            <v>43.27</v>
          </cell>
        </row>
        <row r="4597">
          <cell r="A4597" t="str">
            <v>518.25.953</v>
          </cell>
          <cell r="B4597" t="str">
            <v>518.25.953 FORNECIMENTO E INSTALACAO DE LAMPADA LED TUBULAR T8 16/18W 120CM BIVOLT BRANCO FRIO LEITOSA - ONERADO (SEDUC).</v>
          </cell>
          <cell r="C4597" t="str">
            <v>Un</v>
          </cell>
          <cell r="D4597">
            <v>57.995071999999993</v>
          </cell>
          <cell r="E4597">
            <v>45.44</v>
          </cell>
        </row>
        <row r="4598">
          <cell r="A4598" t="str">
            <v>518.25.954</v>
          </cell>
          <cell r="B4598" t="str">
            <v>518.25.954 LÂMPADA TUBULAR LED DE 9/10 W, BASE G13 - FORNECIMENTO E INSTALAÇÃO. ONERADO - (SEDUC)</v>
          </cell>
          <cell r="C4598" t="str">
            <v>Un</v>
          </cell>
          <cell r="D4598">
            <v>36.361787</v>
          </cell>
          <cell r="E4598">
            <v>28.49</v>
          </cell>
        </row>
        <row r="4599">
          <cell r="A4599" t="str">
            <v>518.25.955</v>
          </cell>
          <cell r="B4599" t="str">
            <v>518.25.955 REINSTALACAO DE LUMINARIA FLUORESCENTE DE 1X40W(APENAS MAO ED OBRA). (SEDUC). - ONERADO</v>
          </cell>
          <cell r="C4599" t="str">
            <v>Un</v>
          </cell>
          <cell r="D4599">
            <v>59.335187000000005</v>
          </cell>
          <cell r="E4599">
            <v>46.49</v>
          </cell>
        </row>
        <row r="4600">
          <cell r="A4600" t="str">
            <v>518.25147</v>
          </cell>
          <cell r="B4600" t="str">
            <v>518.25.147 FORNECIMENTO E INSTALACAO DE REFLETOR DE 400W PARA LAMPADA DE LED. (SEDUC) - ONERADO.</v>
          </cell>
          <cell r="C4600" t="str">
            <v>Un</v>
          </cell>
          <cell r="D4600" t="e">
            <v>#VALUE!</v>
          </cell>
          <cell r="E4600" t="str">
            <v/>
          </cell>
        </row>
        <row r="4601">
          <cell r="A4601" t="str">
            <v>518.26.010</v>
          </cell>
          <cell r="B4601" t="str">
            <v>518.26.010 ASSENTAMENTO DE HASTE DE ATERRAMENTO DE 5/8"X2.40 M COPPERWELD OU SIMILAR, COM CONECTOR PARALELO E PARAFUSOS (INCLUSIVE O FORNECIMENTO DO MATERIAL. ASSENTAMENTO DE BENGALA DE PVC RIGIDO DE 3/4 ONERADO (EMLURB)</v>
          </cell>
          <cell r="C4601" t="str">
            <v>Un</v>
          </cell>
          <cell r="D4601">
            <v>184.47640199999998</v>
          </cell>
          <cell r="E4601">
            <v>144.54</v>
          </cell>
        </row>
        <row r="4602">
          <cell r="A4602" t="str">
            <v>518.26.020</v>
          </cell>
          <cell r="B4602" t="str">
            <v>518.26.020 ASSENTAMENTO DE BENGALA DE PVC RIGIDO DE 3/4POL. MARCA TIGRE OU SIMILAR, INCLUSIVE RASGO EM ALVENARIA E FORNECIMENTO DO MATERIAL. ONERADO (EMLURB)</v>
          </cell>
          <cell r="C4602" t="str">
            <v>Un</v>
          </cell>
          <cell r="D4602">
            <v>104.56725900000001</v>
          </cell>
          <cell r="E4602">
            <v>81.93</v>
          </cell>
        </row>
        <row r="4603">
          <cell r="A4603" t="str">
            <v>518.26.030</v>
          </cell>
          <cell r="B4603" t="str">
            <v>518.26.030 ASSENTAMENTO DE CHAVE DE BOIA AUTOMATICA, 15A,  SUPERIOR OU INFERIOR MARCA LENZ OU SIMILAR (INCLUSIVE O FORNECIMENTO DO MATERIAL). ONERADO (EMLURB)</v>
          </cell>
          <cell r="C4603" t="str">
            <v>Un</v>
          </cell>
          <cell r="D4603">
            <v>70.081632999999997</v>
          </cell>
          <cell r="E4603">
            <v>54.91</v>
          </cell>
        </row>
        <row r="4604">
          <cell r="A4604" t="str">
            <v>518.26.040</v>
          </cell>
          <cell r="B4604" t="str">
            <v>518.26.040 ASSENTAMENTO DE CHAVE REVERSORA BLINDADA 30A, 500 V, ELETROMAR OU SIMILAR, (INCLUSIVE FORNECIMENTO DO MATERIAL). ONERADO (EMLURB)</v>
          </cell>
          <cell r="C4604" t="str">
            <v>Un</v>
          </cell>
          <cell r="D4604">
            <v>369.04214499999995</v>
          </cell>
          <cell r="E4604">
            <v>289.14999999999998</v>
          </cell>
        </row>
        <row r="4605">
          <cell r="A4605" t="str">
            <v>518.26.045</v>
          </cell>
          <cell r="B4605" t="str">
            <v>518.26.045 ASSENTAMENTO DE CHAVE REVERSORA BLINDADA 30A, 250 V, ELETROMAR OU SIMILAR, INCLUSIVE FORNECIMENTO DO MATERIAL. ONERADO (EMLURB)</v>
          </cell>
          <cell r="C4605" t="str">
            <v>Un</v>
          </cell>
          <cell r="D4605">
            <v>377.98900800000001</v>
          </cell>
          <cell r="E4605">
            <v>296.16000000000003</v>
          </cell>
        </row>
        <row r="4606">
          <cell r="A4606" t="str">
            <v>518.26.050</v>
          </cell>
          <cell r="B4606" t="str">
            <v>518.26.050 ASSENTAMENTO DE CHAVE MAGNETICA GUARDA-MOTORATE 7.5 CV, ELETROMAR OU SIMILAR (INCLUSIVE FORNECIMENTO DO MATERIAL). ONERADO (EMLURB)</v>
          </cell>
          <cell r="C4606" t="str">
            <v>Un</v>
          </cell>
          <cell r="D4606">
            <v>479.92708899999997</v>
          </cell>
          <cell r="E4606">
            <v>376.03</v>
          </cell>
        </row>
        <row r="4607">
          <cell r="A4607" t="str">
            <v>518.26.060</v>
          </cell>
          <cell r="B4607" t="str">
            <v>518.26.060 ASSENTAMENTO DE CHAVE MAGNETICA DE 2 X 30A PARA COMANDO DE ILUMINACAO PUBLICA, ACIONADA PARARELE FOTO-ELETRICO NA, 220V, 60HZ, INCLUSIVE FORNECIMENTO DO MATERIAL. ONERADO (EMLURB)</v>
          </cell>
          <cell r="C4607" t="str">
            <v>Un</v>
          </cell>
          <cell r="D4607">
            <v>1415.3273590000001</v>
          </cell>
          <cell r="E4607">
            <v>1108.93</v>
          </cell>
        </row>
        <row r="4608">
          <cell r="A4608" t="str">
            <v>518.26.065</v>
          </cell>
          <cell r="B4608" t="str">
            <v>518.26.065 ASSENTAMENTO DE CHAVE MAGNETICA DE 2 X 60A PARA COMANDO DE ILUMINACAO PUBLICA, ACIONADA PARARELE FOTO-ELETRICO NA, 220V, 60HZ, INCLUSIVE FORNECIMENTO DO MATERIAL. ONERADO (EMLURB)</v>
          </cell>
          <cell r="C4608" t="str">
            <v>Un</v>
          </cell>
          <cell r="D4608">
            <v>1415.3273590000001</v>
          </cell>
          <cell r="E4608">
            <v>1108.93</v>
          </cell>
        </row>
        <row r="4609">
          <cell r="A4609" t="str">
            <v>518.26.080</v>
          </cell>
          <cell r="B4609" t="str">
            <v>518.26.080 FORNECIMENTO DE RELE NF COM BASE 1000W, 220V,  INCLUSIVE INSTALACAO EM POSTE. ONERADO (EMLURB)</v>
          </cell>
          <cell r="C4609" t="str">
            <v>Un</v>
          </cell>
          <cell r="D4609">
            <v>93.297529999999995</v>
          </cell>
          <cell r="E4609">
            <v>73.099999999999994</v>
          </cell>
        </row>
        <row r="4610">
          <cell r="A4610" t="str">
            <v>518.27.042</v>
          </cell>
          <cell r="B4610" t="str">
            <v>518.27.042 FORNECIMENTO DE CABO DE COBRE, ENCORDOAMENTO CLASSE 2,  ISOLAMENTO DE PVC 70 C,  TIPO BWF, 750V FOREPLAST OU SIMILAR, SM-6MM2, PARA UM LANCE DE REDE, INCLUSIVE ARMACAO SECUNDARIA B1,  ISOLADORES, PARAFUSOS, BRACADEIRA REDONDA DE FERRO GALV. AFOGO,  EQUIPAMENTO E INSTALACAO. ONERADO (EMLURB)</v>
          </cell>
          <cell r="C4610" t="str">
            <v>Un</v>
          </cell>
          <cell r="D4610">
            <v>668.88330400000007</v>
          </cell>
          <cell r="E4610">
            <v>524.08000000000004</v>
          </cell>
        </row>
        <row r="4611">
          <cell r="A4611" t="str">
            <v>518.27.043</v>
          </cell>
          <cell r="B4611" t="str">
            <v>518.27.043 FORNECIMENTO DE CABO DE COBRE, ENCORDOAMENTO CLASSE 2,  ISOLAMENTO DE PVC 70 C, TIPO BWF, 750V FOREPLAST OU SIMILAR, SM-6MM2, PARA DOIS LANCES DE REDE, INCLUSIVE ARMACAO SECUNDARIA B2,  ISOLADORES, PARAFUSOS, BRACADEIRA REDONDA DE FERRO GALV. A FOGO,  EQUIPAMENTO E INSTALACAO. ONERADO (EMLURB)</v>
          </cell>
          <cell r="C4611" t="str">
            <v>Un</v>
          </cell>
          <cell r="D4611">
            <v>908.63625899999988</v>
          </cell>
          <cell r="E4611">
            <v>711.93</v>
          </cell>
        </row>
        <row r="4612">
          <cell r="A4612" t="str">
            <v>518.27.044</v>
          </cell>
          <cell r="B4612" t="str">
            <v>518.27.044 FORNECIMENTO DE CABO DE COBRE, ENCORDOAMENTO CLASSE 2,  ISOLAMENTO DE PVC 70 C, TIPO BWF, 750V FOREPLAST OU SIMILAR, SM-6MM2, PARA TRES LANCES DE REDE, INCLUSIVE ARMACAO SECUNDARIA B3,  ISOLADORES, PARAFUSOS, BRACADEIRAS REDONDAS DE FERRO GALV. A FOGO, EQUIPAMENTO E INSTALACAO. ONERADO (EMLURB)</v>
          </cell>
          <cell r="C4612" t="str">
            <v>Un</v>
          </cell>
          <cell r="D4612">
            <v>1385.1683899999998</v>
          </cell>
          <cell r="E4612">
            <v>1085.3</v>
          </cell>
        </row>
        <row r="4613">
          <cell r="A4613" t="str">
            <v>518.27.045</v>
          </cell>
          <cell r="B4613" t="str">
            <v>518.27.045 FORNECIMENTO DE CABO DE COBRE, ENCORDOAMENTO CLASSE 2,  ISOLAMENTO DE PVC 70 C, TIPO BWF, 750V FOREPLAST OU SIMILAR, SM-6MM2, PARA QUATRO LANCES DE REDE, INCLUSIVE ARMACAO SECUNDARIA B4, ISOLADORES, PARAFUSOS, BRACADEIRAS REDONDAS DE FERRO GALV. A FOGO, EQUIPAMENTO E INSTALACAO. ONERADO (EMLURB)</v>
          </cell>
          <cell r="C4613" t="str">
            <v>Un</v>
          </cell>
          <cell r="D4613">
            <v>1626.7975059999999</v>
          </cell>
          <cell r="E4613">
            <v>1274.6199999999999</v>
          </cell>
        </row>
        <row r="4614">
          <cell r="A4614" t="str">
            <v>518.27.046</v>
          </cell>
          <cell r="B4614" t="str">
            <v>518.27.046 FORNECIMENTO DE CABO DE COBRE, ENCORDOAMENTO CLASSE 2,  ISOLAMENTO DE PVC 70 C, TIPO BWF, 750V FOREPLAST OU SIMILAR, SM-6MM2, PARA UM LANCE DE REDE, INCLUSIVE EQUIPAMENTO E INSTALACAO. ONERADO (EMLURB)</v>
          </cell>
          <cell r="C4614" t="str">
            <v>Un</v>
          </cell>
          <cell r="D4614">
            <v>535.63758400000006</v>
          </cell>
          <cell r="E4614">
            <v>419.68</v>
          </cell>
        </row>
        <row r="4615">
          <cell r="A4615" t="str">
            <v>518.27.047</v>
          </cell>
          <cell r="B4615" t="str">
            <v>518.27.047 FORNECIMENTO DE CABO DE COBRE, ENCORDOAMENTO CLASSE 2,  ISOLAMENTO DE PVC 70 C, TIPO BWF, 750V FOREPLAST OU SIMILAR, SM-6MM2, PARA DOIS LANCES DE REDE, INCLUSIVE EQUIPAMENTO E INSTALACAO. ONERADO (EMLURB)</v>
          </cell>
          <cell r="C4615" t="str">
            <v>Un</v>
          </cell>
          <cell r="D4615">
            <v>736.8462790000001</v>
          </cell>
          <cell r="E4615">
            <v>577.33000000000004</v>
          </cell>
        </row>
        <row r="4616">
          <cell r="A4616" t="str">
            <v>518.27.048</v>
          </cell>
          <cell r="B4616" t="str">
            <v>518.27.048 FORNECIMENTO DE CABO DE COBRE, ENCORDOAMENTO CLASSE 2,  ISOLAMENTO DE PVC 70 C, TIPO BWF, 750V FOREPLAST OU SIMILAR, SM-6MM2, PARA TRES LANCES DE REDE, INCLUSIVE EQUIPAMENTO E INSTALACAO. ONERADO (EMLURB)</v>
          </cell>
          <cell r="C4616" t="str">
            <v>Un</v>
          </cell>
          <cell r="D4616">
            <v>1105.2757999999999</v>
          </cell>
          <cell r="E4616">
            <v>866</v>
          </cell>
        </row>
        <row r="4617">
          <cell r="A4617" t="str">
            <v>518.27.049</v>
          </cell>
          <cell r="B4617" t="str">
            <v>518.27.049 FORNECIMENTO DE CABO DE COBRE, ENCORDOAMENTO CLASSE 2.ISOLAMENTO DE PVC 70 C, TIPO BWF, 750V FOREPLAST OU SIMILAR,  SM-6MM2, PARA QUATRO LANCES DE REDE, INCLUSIVE EQUIPAMENTO E INSTALACAO. ONERADO (EMLURB)</v>
          </cell>
          <cell r="C4617" t="str">
            <v>Un</v>
          </cell>
          <cell r="D4617">
            <v>1306.471732</v>
          </cell>
          <cell r="E4617">
            <v>1023.64</v>
          </cell>
        </row>
        <row r="4618">
          <cell r="A4618" t="str">
            <v>518.27.050</v>
          </cell>
          <cell r="B4618" t="str">
            <v>518.27.050 FORNECIMENTO DE CABO DE COBRE, ENCORDOAMENTO CLASSE 2,  ISOLAMENTO DE PVC 70 C,  TIPO BWF, 750V FOREPLAST OU SIMILAR, SM-10MM2, PARA UM LANCE DE REDE, INCLUSIVE ARMACAO SECUNDARIA B1,  ISOLADOR, PARAFUSOS, BRACADEIRA REDONDA DE FERRO GALV. A FOGO,  EQUIPAMENTO E INSTALACAO. ONERADO (EMLURB)</v>
          </cell>
          <cell r="C4618" t="str">
            <v>Un</v>
          </cell>
          <cell r="D4618">
            <v>897.45587099999989</v>
          </cell>
          <cell r="E4618">
            <v>703.17</v>
          </cell>
        </row>
        <row r="4619">
          <cell r="A4619" t="str">
            <v>518.27.051</v>
          </cell>
          <cell r="B4619" t="str">
            <v>518.27.051 FORNECIMENTO DE CABO DE COBRE, ENCORDOAMENTO CLASSE 2,  ISOLAMENTO DE PVC 70 C, TIPO BWF, 750V FOREPLAST OU SIMILAR, SM-10MM2, PARA DOIS LANCES DE REDE, INCLUSIVE ARMACAO SECUNDARIA B2, ISOLADORES, PARAFUSOS, BRACADEIRA REDONDA DE FERRO GALV. A FOGO, EQUIPAMENTO E INSTALACAO. ONERADO (EMLURB)</v>
          </cell>
          <cell r="C4619" t="str">
            <v>Un</v>
          </cell>
          <cell r="D4619">
            <v>1365.7686299999998</v>
          </cell>
          <cell r="E4619">
            <v>1070.0999999999999</v>
          </cell>
        </row>
        <row r="4620">
          <cell r="A4620" t="str">
            <v>518.27.052</v>
          </cell>
          <cell r="B4620" t="str">
            <v>518.27.052 FORNECIMENTO DE CABO DE COBRE, ENCORDOAMENTO CLASSE 2,  ISOLAMENTO DE PVC 70 C, TIPO BWF, 750V FOREPLAST OU SIMILAR, SM-10MM2, PARA TRES LANCES DE REDE, INCLUSIVE ARMACAO SECUNDARIA B3,  ISOLADORES, PARAFUSOS,  BRACADEIRAS REDONDAS DE FERRO GALV. A FOGO, EQUIPAMENTO E INSTALACAO. ONERADO (EMLURB)</v>
          </cell>
          <cell r="C4620" t="str">
            <v>Un</v>
          </cell>
          <cell r="D4620">
            <v>2070.8733280000001</v>
          </cell>
          <cell r="E4620">
            <v>1622.56</v>
          </cell>
        </row>
        <row r="4621">
          <cell r="A4621" t="str">
            <v>518.27.053</v>
          </cell>
          <cell r="B4621" t="str">
            <v>518.27.053 FORNECIMENTO DE CABO DE COBRE, ENCORDOAMENTO CLASSE 2,  ISOLAMENTO DE PVC 70 C, TIPO BWF, 750V FOREPLAST OU SIMILAR, SM-10MM2, PARA QUATRO LANCES DE REDE, INCLUSIVE ARMACAO SECUNDARIA B4, ISOLADORES, PARAFUSOS, BRACADEIRAS REDONDAS DE FERRO GALV. A FOGO, EQUIPAMENTO E INSTALACAO. ONERADO (EMLURB)</v>
          </cell>
          <cell r="C4621" t="str">
            <v>Un</v>
          </cell>
          <cell r="D4621">
            <v>2541.0622480000002</v>
          </cell>
          <cell r="E4621">
            <v>1990.96</v>
          </cell>
        </row>
        <row r="4622">
          <cell r="A4622" t="str">
            <v>518.27.054</v>
          </cell>
          <cell r="B4622" t="str">
            <v>518.27.054 FORNECIMENTO DE CABO DE COBRE, ENCORDOAMENTO CLASSE 2,  ISOLAMENTO DE PVC 70 C, TIPO BWF, 750V FOREPLAST OU SIMILAR, SM-10MM2, PARA UM LANCE DE REDE, INCLUSIVE EQUIPAMENTO E INSTALACAO. ONERADO (EMLURB)</v>
          </cell>
          <cell r="C4622" t="str">
            <v>Un</v>
          </cell>
          <cell r="D4622">
            <v>764.210151</v>
          </cell>
          <cell r="E4622">
            <v>598.77</v>
          </cell>
        </row>
        <row r="4623">
          <cell r="A4623" t="str">
            <v>518.27.055</v>
          </cell>
          <cell r="B4623" t="str">
            <v>518.27.055 FORNECIMENTO DE CABO DE COBRE, ENCORDOAMENTO CLASSE 2,  ISOLAMENTO DE PVC 70 C, TIPO BWF, 750V FOREPLAST OU SIMILAR, SM-10MM2, PARA DOIS LANCES DE REDE, INCLUSIVE EQUIPAMENTO E INSTALACAO. ONERADO (EMLURB)</v>
          </cell>
          <cell r="C4623" t="str">
            <v>Un</v>
          </cell>
          <cell r="D4623">
            <v>1193.97865</v>
          </cell>
          <cell r="E4623">
            <v>935.5</v>
          </cell>
        </row>
        <row r="4624">
          <cell r="A4624" t="str">
            <v>518.27.056</v>
          </cell>
          <cell r="B4624" t="str">
            <v>518.27.056 FORNECIMENTO DE CABO DE COBRE, ENCORDOAMENTO CLASSE 2,  ISOLAMENTO DE PVC 70 C, TIPO BWF, 750V FOREPLAST OU SIMILAR,  SM-10MM2, PARA TRES LANCES DE REDE, INCLUSIVE EQUIPAMENTO E INSTALACAO. ONERADO (EMLURB)</v>
          </cell>
          <cell r="C4624" t="str">
            <v>Un</v>
          </cell>
          <cell r="D4624">
            <v>1790.980738</v>
          </cell>
          <cell r="E4624">
            <v>1403.26</v>
          </cell>
        </row>
        <row r="4625">
          <cell r="A4625" t="str">
            <v>518.27.057</v>
          </cell>
          <cell r="B4625" t="str">
            <v>518.27.057 FORNECIMENTO DE CABO DE COBRE, ENCORDOAMENTO CLASSE 2,  ISOLAMENTO DE PVC 70 C, TIPO BWF, 750V FOREPLAST OU SIMILAR, SM-10MM2, PARA QUATRO LANCES DE REDE, INCLUSIVE EQUIPAMENTO E INSTALACAO. ONERADO (EMLURB)</v>
          </cell>
          <cell r="C4625" t="str">
            <v>Un</v>
          </cell>
          <cell r="D4625">
            <v>2220.749237</v>
          </cell>
          <cell r="E4625">
            <v>1739.99</v>
          </cell>
        </row>
        <row r="4626">
          <cell r="A4626" t="str">
            <v>518.27.058</v>
          </cell>
          <cell r="B4626" t="str">
            <v>518.27.058 FORNECIMENTO DE CABO DE COBRE, ENCORDOAMENTO CLASSE 2,  ISOLAMENTO DE PVC 70 C, TIPO BWF, 750V FOREPLAST OU SIMILAR, SM-16MM2, PARA UM LANCE DE REDE, INCLUSIVE ARMACAO SECUNDARIA B1,  ISOLADOR, PARAFUSOS, BRACADEIRA REDONDA DE FERRO GALV. A FOGO,  EQUIPAMENTO E INSTALACAO. ONERADO (EMLURB)</v>
          </cell>
          <cell r="C4626" t="str">
            <v>Un</v>
          </cell>
          <cell r="D4626">
            <v>1096.2395959999999</v>
          </cell>
          <cell r="E4626">
            <v>858.92</v>
          </cell>
        </row>
        <row r="4627">
          <cell r="A4627" t="str">
            <v>518.27.059</v>
          </cell>
          <cell r="B4627" t="str">
            <v>518.27.059 FORNECIMENTO DE CABO DE COBRE, ENCORDOAMENTO CLASSE 2,  ISOLAMENTO DE PVC 70 C,  TIPO BWF, 750V FOREPLAST OU SIMILAR, SM-16MM2, PARA DOIS LANCES DE REDE, INCLUSIVE ARMACAO SECUNDARIA B2ISOLADORES, PARAFUSOS, BRACADEIRA REDONDA DE FERRO GALV. A FOGO, EQUIPAMENTO E INSTALACAO. ONERADO (EMLURB)</v>
          </cell>
          <cell r="C4627" t="str">
            <v>Un</v>
          </cell>
          <cell r="D4627">
            <v>1763.3488429999998</v>
          </cell>
          <cell r="E4627">
            <v>1381.61</v>
          </cell>
        </row>
        <row r="4628">
          <cell r="A4628" t="str">
            <v>518.27.060</v>
          </cell>
          <cell r="B4628" t="str">
            <v>518.27.060 FORNECIMENTO DE CABO DE COBRE, ENCORDOAMENTO CLASSE 2,  ISOLAMENTO DE PVC 70 C, TIPO BWF, 750V FOREPLAST OU SIMILAR, SM-16MM2, PARA TRES LANCES DE REDE, INCLUSIVE ARMACAO SECUNDARIA B3, ISOLADORES, PARAFUSOS, BRACADEIRAS REDONDAS DE FERRO GALV. A FOGO, EQUIPAMENTO E INSTALACAO. ONERADO (EMLURB)</v>
          </cell>
          <cell r="C4628" t="str">
            <v>Un</v>
          </cell>
          <cell r="D4628">
            <v>2667.2372660000001</v>
          </cell>
          <cell r="E4628">
            <v>2089.8200000000002</v>
          </cell>
        </row>
        <row r="4629">
          <cell r="A4629" t="str">
            <v>518.27.061</v>
          </cell>
          <cell r="B4629" t="str">
            <v>518.27.061 FORNECIMENTO DE CABO DE COBRE, ENCORDOAMENTO CLASSE 2,  ISOLAMENTO DE PVC 70 C, TIPO BWF, 750V FOREPLAST OU SIMILAR, SM-16MM2, PARA QUATRO LANCES DE REDE, INCLUSIVE ARMACAO SECUNDARIA B4, ISOLADORES, PARAFUSOS, BRACADEIRAS REDONDAS DE FERRO GALV. A FOGO, EQUIPAMENTO E INSTALACAO. ONERADO (EMLURB)</v>
          </cell>
          <cell r="C4629" t="str">
            <v>Un</v>
          </cell>
          <cell r="D4629">
            <v>3336.2226740000001</v>
          </cell>
          <cell r="E4629">
            <v>2613.98</v>
          </cell>
        </row>
        <row r="4630">
          <cell r="A4630" t="str">
            <v>518.27.062</v>
          </cell>
          <cell r="B4630" t="str">
            <v>518.27.062 FORNECIMENTO DE CABO DE COBRE, ENCORDOAMENTO CLASSE 2,  ISOLAMENTO DE PVC 70 C,  TIPO BWF, 750V FOREPLAST OU SIMILAR, SM-16MM2, PARA UM LANCE DE REDE,  INCLUSIVE EQUIPAMENTO E INSTALACAO. ONERADO (EMLURB)</v>
          </cell>
          <cell r="C4630" t="str">
            <v>Un</v>
          </cell>
          <cell r="D4630">
            <v>962.993876</v>
          </cell>
          <cell r="E4630">
            <v>754.52</v>
          </cell>
        </row>
        <row r="4631">
          <cell r="A4631" t="str">
            <v>518.27.063</v>
          </cell>
          <cell r="B4631" t="str">
            <v>518.27.063 FORNECIMENTO DE CABO DE COBRE, ENCORDOAMENTO CLASSE 2,  ISOLAMENTO DE PVC 70 C, TIPO BWF, 750V FOREPLAST OU SIMILAR, SM-16MM2, PARA DOIS LANCES DE REDE, INCLUSIVE EQUIPAMENTO E INSTALACAO. ONERADO (EMLURB)</v>
          </cell>
          <cell r="C4631" t="str">
            <v>Un</v>
          </cell>
          <cell r="D4631">
            <v>1591.558863</v>
          </cell>
          <cell r="E4631">
            <v>1247.01</v>
          </cell>
        </row>
        <row r="4632">
          <cell r="A4632" t="str">
            <v>518.27.064</v>
          </cell>
          <cell r="B4632" t="str">
            <v>518.27.064 FORNECIMENTO DE CABO DE COBRE, ENCORDOAMENTO CLASSE 2,  ISOLAMENTO DE PVC 70 C, TIPO BWF, 750V FOREPLAST OU SIMILAR, SM-16MM2, PARA TRES LANCES DE REDE, INCLUSIVE EQUIPAMENTO E INSTALACAO. ONERADO (EMLURB)</v>
          </cell>
          <cell r="C4632" t="str">
            <v>Un</v>
          </cell>
          <cell r="D4632">
            <v>2387.3446760000002</v>
          </cell>
          <cell r="E4632">
            <v>1870.52</v>
          </cell>
        </row>
        <row r="4633">
          <cell r="A4633" t="str">
            <v>518.27.065</v>
          </cell>
          <cell r="B4633" t="str">
            <v>518.27.065 FORNECIMENTO DE CABO DE COBRE, ENCORDOAMENTO CLASSE 2,  ISOLAMENTO DE PVC 70 C, TIPO BWF, 750V FOREPLAST OU SIMILAR, SM-16MM2, PARA QUATRO LANCES DE REDE, INCLUSIVE EQUIPAMENTO E INSTALACAO. ONERADO (EMLURB)</v>
          </cell>
          <cell r="C4633" t="str">
            <v>Un</v>
          </cell>
          <cell r="D4633">
            <v>3015.9096630000004</v>
          </cell>
          <cell r="E4633">
            <v>2363.0100000000002</v>
          </cell>
        </row>
        <row r="4634">
          <cell r="A4634" t="str">
            <v>518.27.066</v>
          </cell>
          <cell r="B4634" t="str">
            <v>518.27.066 FORNECIMENTO DE CABO DE COBRE, ENCORDOAMENTO CLASSE 2,  ISOLAMENTO DE PVC 70 C, TIPO BWF, 750V FOREPLAST OU SIMILAR, SM-25MM2, PARA UM LANCE DE REDE, INCLUSIVE ARMACAO SECUNDARIA B1,  ISOLADOR, PARAFUSOS, BRACADEIRA REDONDA DE FERRO GALV. A FOGO,  EQUIPAMENTO E INSTALACAO. ONERADO (EMLURB)</v>
          </cell>
          <cell r="C4634" t="str">
            <v>Un</v>
          </cell>
          <cell r="D4634">
            <v>1470.4762820000001</v>
          </cell>
          <cell r="E4634">
            <v>1152.1400000000001</v>
          </cell>
        </row>
        <row r="4635">
          <cell r="A4635" t="str">
            <v>518.27.067</v>
          </cell>
          <cell r="B4635" t="str">
            <v>518.27.067 FORNECIMENTO DE CABO DE COBRE, ENCORDOAMENTO CLASSE 2,  ISOLAMENTO DE PVC 70 C, TIPO BWF, 750V FOREPLAST OU SIMILAR, SM-25MM2, PARA DOIS LANCES DE REDE, INCLUSIVE ARMACAO SECUNDARIA B2, ISOLADORES, PARAFUSOS, BRACADEIRA REDONDA DE FERRO GALV. A FOGO, EQUIPAMENTO E INSTALACAO. ONERADO (EMLURB)</v>
          </cell>
          <cell r="C4635" t="str">
            <v>Un</v>
          </cell>
          <cell r="D4635">
            <v>2511.8222150000001</v>
          </cell>
          <cell r="E4635">
            <v>1968.05</v>
          </cell>
        </row>
        <row r="4636">
          <cell r="A4636" t="str">
            <v>518.27.068</v>
          </cell>
          <cell r="B4636" t="str">
            <v>518.27.068 FORNECIMENTO DE CABO DE COBRE, ENCORDOAMENTO CLASSE 2,  ISOLAMENTO DE PVC 70 C, TIPO BWF, 750V FOREPLAST OU SIMILAR, SM-25MM2, PARA TRES LANCES DE REDE, INCLUSIVE ARMACAO SECUNDARIA B3,  ISOLADORES, PARAFUSOS, BRACADEIRAS REDONDAS DE FERRO GALV. A FOGO, EQUIPAMENTO E INSTALACAO. ONERADO (EMLURB)</v>
          </cell>
          <cell r="C4636" t="str">
            <v>Un</v>
          </cell>
          <cell r="D4636">
            <v>3789.9600869999995</v>
          </cell>
          <cell r="E4636">
            <v>2969.49</v>
          </cell>
        </row>
        <row r="4637">
          <cell r="A4637" t="str">
            <v>518.27.069</v>
          </cell>
          <cell r="B4637" t="str">
            <v>518.27.069 FORNECIMENTO DE CABO DE COBRE, ENCORDOAMENTO CLASSE 2,  ISOLAMENTO DE PVC 70 C, TIPO BWF, 750V FOREPLAST OU SIMILAR, SM-25MM2, PARA QUATRO LANCES DE REDE, INCLUSIVE ARMACAO SECUNDARIA B4, ISOLADORES, PARAFUSOS, BRACADEIRAS REDONDAS DE FERRO GALV. A FOGO, EQUIPAMENTO E INSTALACAO. ONERADO (EMLURB)</v>
          </cell>
          <cell r="C4637" t="str">
            <v>Un</v>
          </cell>
          <cell r="D4637">
            <v>4833.1821810000001</v>
          </cell>
          <cell r="E4637">
            <v>3786.87</v>
          </cell>
        </row>
        <row r="4638">
          <cell r="A4638" t="str">
            <v>518.27.070</v>
          </cell>
          <cell r="B4638" t="str">
            <v>518.27.070 FORNECIMENTO DE CABO DE COBRE, ENCORDOAMENTO CLASSE 2,  ISOLAMENTO DE PVC 70 C, TIPO BWF, 750V FOREPLAST OU SIMILAR, SM-25MM2, PARA UM LANCE DE REDE, INCLUSIVE EQUIPAMENTO E INSTALACAO. ONERADO (EMLURB)</v>
          </cell>
          <cell r="C4638" t="str">
            <v>Un</v>
          </cell>
          <cell r="D4638">
            <v>1337.2433249999999</v>
          </cell>
          <cell r="E4638">
            <v>1047.75</v>
          </cell>
        </row>
        <row r="4639">
          <cell r="A4639" t="str">
            <v>518.27.071</v>
          </cell>
          <cell r="B4639" t="str">
            <v>518.27.071 FORNECIMENTO DE CABO DE COBRE, ENCORDOAMENTO CLASSE 2,  ISOLAMENTO DE PVC 70 C, TIPO BWF, 750V FOREPLAST OU SIMILAR, SM-25MM2, PARA DOIS LANCES DE REDE, INCLUSIVE EQUIPAMENTO E INSTALACAO. ONERADO (EMLURB)</v>
          </cell>
          <cell r="C4639" t="str">
            <v>Un</v>
          </cell>
          <cell r="D4639">
            <v>2340.0449979999999</v>
          </cell>
          <cell r="E4639">
            <v>1833.46</v>
          </cell>
        </row>
        <row r="4640">
          <cell r="A4640" t="str">
            <v>518.27.072</v>
          </cell>
          <cell r="B4640" t="str">
            <v>518.27.072 FORNECIMENTO DE CABO DE COBRE, ENCORDOAMENTO CLASSE 2,  ISOLAMENTO DE PVC 70 C,  TIPO BWF, 750V FOREPLAST OU SIMILAR, SM-25MM2, PARA TRES LANCES DE REDE, INCLUSIVE EQUIPAMENTO E INSTALACAO. ONERADO (EMLURB)</v>
          </cell>
          <cell r="C4640" t="str">
            <v>Un</v>
          </cell>
          <cell r="D4640">
            <v>3510.067497</v>
          </cell>
          <cell r="E4640">
            <v>2750.19</v>
          </cell>
        </row>
        <row r="4641">
          <cell r="A4641" t="str">
            <v>518.27.073</v>
          </cell>
          <cell r="B4641" t="str">
            <v>518.27.073 FORNECIMENTO DE CABO DE COBRE, ENCORDOAMENTO CLASSE 2,  ISOLAMENTO DE PVC 70 C,  TIPO BWF, 750V FOREPLAST OU SIMILAR, SM-25MM2, PARA QUATRO LANCES DE REDE, INCLUSIVE EQUIPAMENTO E INSTALACAO. ONERADO (EMLURB)</v>
          </cell>
          <cell r="C4641" t="str">
            <v>Un</v>
          </cell>
          <cell r="D4641">
            <v>4512.8691699999999</v>
          </cell>
          <cell r="E4641">
            <v>3535.9</v>
          </cell>
        </row>
        <row r="4642">
          <cell r="A4642" t="str">
            <v>518.27.106</v>
          </cell>
          <cell r="B4642" t="str">
            <v>518.27.106 FORNECIMENTO DE CABO DE COBRE, ENCORDOAMENTO CLASSE 2, ISOLAMENTO DE PVC 70 C, TIPO BWF 750V. FOREPLAST OU SIMILAR, SM-6MM2, PARA UMLANCE DE REDE, INCLUSIVE ARMACAO SECUNDARIA B1, ISOLADOR, PARAFUSOS, BRACADEIRA REDONDA DE FERRO GALV. A FOGO, ANDAIME E INSTALACAO. ONERADO (EMLURB)</v>
          </cell>
          <cell r="C4642" t="str">
            <v>Un</v>
          </cell>
          <cell r="D4642">
            <v>415.03999699999997</v>
          </cell>
          <cell r="E4642">
            <v>325.19</v>
          </cell>
        </row>
        <row r="4643">
          <cell r="A4643" t="str">
            <v>518.27.107</v>
          </cell>
          <cell r="B4643" t="str">
            <v>518.27.107 FORNECIMENTO DE CABO DE COBRE, ENCORDOAMENTO CLASSE 2, ISOLAMENTO DE PVC 70 C, TIPO BWF, 750V, FOREPLAST OU SIMILAR, SM-6MM2, PARA DOIS LANCES DE REDE, INCLUSIVE ARMACAO SECUNDARIA B2, ISOLADORES, PARAFUSOS, BRACADEIRA REDONDADE FERRO GALV. A FOGO, ANDAIME E INSTALACAO. ONERADO (EMLURB)</v>
          </cell>
          <cell r="C4643" t="str">
            <v>Un</v>
          </cell>
          <cell r="D4643">
            <v>654.7929519999999</v>
          </cell>
          <cell r="E4643">
            <v>513.04</v>
          </cell>
        </row>
        <row r="4644">
          <cell r="A4644" t="str">
            <v>518.27.108</v>
          </cell>
          <cell r="B4644" t="str">
            <v>518.27.108 FORNECIMENTO DE CABO DE COBRE, ENCORDOAMENTO CLASSE 2, ISOLAMENTO DE PVC 70 C, TIPO BWF, 750V, FOREPLAST OU SIMILAR, SM-6MM2, PARA TRES LANCES DE REDE, INCLUSIVE ARMACAO SECUNDARIA B3, ISOLADORES, PARAFUSOS, BRACADEIRAS REDONDAS DE FERRO GALV.A FOGO,  ANDAIME E INSTALACAO ONERADO (EMLURB)</v>
          </cell>
          <cell r="C4644" t="str">
            <v>Un</v>
          </cell>
          <cell r="D4644">
            <v>1012.322871</v>
          </cell>
          <cell r="E4644">
            <v>793.17</v>
          </cell>
        </row>
        <row r="4645">
          <cell r="A4645" t="str">
            <v>518.27.109</v>
          </cell>
          <cell r="B4645" t="str">
            <v>518.27.109 FORNECIMENTO DE CABO DE COBRE, ENCORDOAMENTO CLASSE 2, ISOLAMENTO DE PVC 70C, TIPO BWF, 750V, FOREPLAST OU SIMILAR, SM-6MM2, PARA QUATRO LANCES DE REDE, INCLUSIVE ARMACAO SECUNDARIA B4, ISOLADORES, PARAFUSOS, BRACADEIRAS REDONDAS DE FERRO GALV.A FOGO, ANDAIME E INSTALACAO ONERADO (EMLURB)</v>
          </cell>
          <cell r="C4645" t="str">
            <v>Un</v>
          </cell>
          <cell r="D4645">
            <v>1253.9519869999999</v>
          </cell>
          <cell r="E4645">
            <v>982.49</v>
          </cell>
        </row>
        <row r="4646">
          <cell r="A4646" t="str">
            <v>518.27.110</v>
          </cell>
          <cell r="B4646" t="str">
            <v>518.27.110 FORNECIMENTO DE CABO DE COBRE, ENCORDOAMENTO CLASSE 2, ISOLAMENTO DE PVC 70C, TIPO BWF, 750V - FOREPLAST OU SIMILAR, SM-6MM2, PARA UM LANCE DE REDE, INCLUSIVE ANDAIME E INSTALACAO. ONERADO (EMLURB)</v>
          </cell>
          <cell r="C4646" t="str">
            <v>Un</v>
          </cell>
          <cell r="D4646">
            <v>281.80704000000003</v>
          </cell>
          <cell r="E4646">
            <v>220.8</v>
          </cell>
        </row>
        <row r="4647">
          <cell r="A4647" t="str">
            <v>518.27.111</v>
          </cell>
          <cell r="B4647" t="str">
            <v>518.27.111 FORNECIMENTO DE CABO DE COBRE, ENCORDOAMENTO CLASSE 2, ISOLAMENTO DE PVC 70 C, TIPO BWF, 750V - FOREPLAST OU SIMILAR, SM-6MM2, PARA DOIS LANCES DE REDE, INCLUSIVE ANDAIME E INSTALACAO. ONERADO (EMLURB)</v>
          </cell>
          <cell r="C4647" t="str">
            <v>Un</v>
          </cell>
          <cell r="D4647">
            <v>483.002972</v>
          </cell>
          <cell r="E4647">
            <v>378.44</v>
          </cell>
        </row>
        <row r="4648">
          <cell r="A4648" t="str">
            <v>518.27.112</v>
          </cell>
          <cell r="B4648" t="str">
            <v>518.27.112 FORNECIMENTO DE CABO DE COBRE, ENCORDOAMENTO CLASSE 2, ISOLAMENTO DE PVC 70C, TIPO BWF, 750V - FOREPLAST OU SIMILAR, SM-6MM2, PARA TRES LANCES DE REDE, INCLUSIVE ANDAIME E INSTALACAO. ONERADO (EMLURB)</v>
          </cell>
          <cell r="C4648" t="str">
            <v>Un</v>
          </cell>
          <cell r="D4648">
            <v>732.43028100000004</v>
          </cell>
          <cell r="E4648">
            <v>573.87</v>
          </cell>
        </row>
        <row r="4649">
          <cell r="A4649" t="str">
            <v>518.27.113</v>
          </cell>
          <cell r="B4649" t="str">
            <v>518.27.113 FORNECIMENTO DE CABO DE COBRE, ENCORDOAMENTO CLASSE 2, ISOLAMENTO DE PVC 70C, TIPO BWF, 750V - FOREPLAST OU SIMILAR, SM-6MM2, PARA QUATRO LANCES DE REDE, INCLUSIVE ANDAIME E INSTALACAO. ONERADO (EMLURB)</v>
          </cell>
          <cell r="C4649" t="str">
            <v>Un</v>
          </cell>
          <cell r="D4649">
            <v>933.63897599999996</v>
          </cell>
          <cell r="E4649">
            <v>731.52</v>
          </cell>
        </row>
        <row r="4650">
          <cell r="A4650" t="str">
            <v>518.27.114</v>
          </cell>
          <cell r="B4650" t="str">
            <v>518.27.114 FORNECIMENTO DE CABO DE COBRE, ENCORDOAMENTO CLASSE 2, ISOLAMENTO DE PVC 70 C, TIPO BWF, 750V - FOREPLAST OU SIMILAR, SM-10MM2, PARA UM LANCE DE REDE, INCLUSIVE ARMACAO SECUNDARIAB1, ISOLADOR, PARAFUSOS, BRACADEIRA REDONDA DE FERRO GALV. A FOGO, ANDAIME E INSTALACAO. ONERADO (EMLURB)</v>
          </cell>
          <cell r="C4650" t="str">
            <v>Un</v>
          </cell>
          <cell r="D4650">
            <v>643.61256399999991</v>
          </cell>
          <cell r="E4650">
            <v>504.28</v>
          </cell>
        </row>
        <row r="4651">
          <cell r="A4651" t="str">
            <v>518.27.115</v>
          </cell>
          <cell r="B4651" t="str">
            <v>518.27.115 FORNECIMENTO DE CABO DE COBRE, ENCORDOAMENTO CLASSE 2, ISOLAMENTO DE PVC 70 C, TIPO BWF, 750V, FOREPLAST OU SIMILAR, SM-10MM2, PARA DOIS LANCES DE REDE, INCLUSIVE ARMACAO SECUNDARIA B2, ISOLADORES, PARAFUSOS, BRACADEIRAS REDONDAS DE FERRO GALV. A FOGO, ANDAIME E INSTALACAO. ONERADO (EMLURB)</v>
          </cell>
          <cell r="C4651" t="str">
            <v>Un</v>
          </cell>
          <cell r="D4651">
            <v>1111.9253229999999</v>
          </cell>
          <cell r="E4651">
            <v>871.21</v>
          </cell>
        </row>
        <row r="4652">
          <cell r="A4652" t="str">
            <v>518.27.116</v>
          </cell>
          <cell r="B4652" t="str">
            <v>518.27.116 FORNECIMENTO DE CABO DE COBRE, ENCORDOAMENTO CLASSE 2, ISOLAMENTO DE PVC 70 C, TIPO BWF, 750V, FOREPLAST OU SIMILAR, SM-10MM2, PARA TRES LANCES DE REDE, INCLUSIVE ARMACAO SECUNDARIAB3, ISOLADORES, PARAFUSOS, BRACADEIRAS REDONDAS DE FERRO GALV.A FOGO, ANDAIME E INSTALACAO ONERADO (EMLURB)</v>
          </cell>
          <cell r="C4652" t="str">
            <v>Un</v>
          </cell>
          <cell r="D4652">
            <v>1698.0278090000002</v>
          </cell>
          <cell r="E4652">
            <v>1330.43</v>
          </cell>
        </row>
        <row r="4653">
          <cell r="A4653" t="str">
            <v>518.27.117</v>
          </cell>
          <cell r="B4653" t="str">
            <v>518.27.117 FORNECIMENTO DE CABO DE COBRE, ENCORDOAMENTO CLASSE 2, ISOLAMENTO DE PVC 70 C, TIPO BWF, 750V, FOREPLAST OU SIMILAR, SM-10MM2,  PARA QUATRO LANCES DE REDE, INCLUSIVE ARMACAO SECUNDARIA B4, ISOLADORES, PARAFUSOS, BRACADEIRAS REDONDAS DE F.GALV. A FOGO, ANDAIME E INSTALACAO. ONERADO (EMLURB)</v>
          </cell>
          <cell r="C4653" t="str">
            <v>Un</v>
          </cell>
          <cell r="D4653">
            <v>2168.2167289999998</v>
          </cell>
          <cell r="E4653">
            <v>1698.83</v>
          </cell>
        </row>
        <row r="4654">
          <cell r="A4654" t="str">
            <v>518.27.118</v>
          </cell>
          <cell r="B4654" t="str">
            <v>518.27.118 FORNECIMENTO DE CABO DE COBRE, ENCORDOAMENTO CLASSE 2, ISOLAMENTO DE PVC 70 C, TIPO BWF, 750V - FOREPLAST OU SIMILAR, SM-10MM2, PARA UM LANCE DE REDE, INCLUSIVE ANDAIME E INSTALACAO. ONERADO (EMLURB)</v>
          </cell>
          <cell r="C4654" t="str">
            <v>Un</v>
          </cell>
          <cell r="D4654">
            <v>558.58545800000002</v>
          </cell>
          <cell r="E4654">
            <v>437.66</v>
          </cell>
        </row>
        <row r="4655">
          <cell r="A4655" t="str">
            <v>518.27.119</v>
          </cell>
          <cell r="B4655" t="str">
            <v>518.27.119 FORNECIMENTO DE CABO DE COBRE, ENCORDOAMENTO CLASSE 2, ISOLAMENTO DE PVC 70C, TIPO BWF, 750V - FOREPLAST OU SIMILAR, SM-10MM2, PARA DOIS LANCES DE REDE, INCLUSIVE ANDAIME E INSTALACAO. ONERADO (EMLURB)</v>
          </cell>
          <cell r="C4655" t="str">
            <v>Un</v>
          </cell>
          <cell r="D4655">
            <v>940.14810599999998</v>
          </cell>
          <cell r="E4655">
            <v>736.62</v>
          </cell>
        </row>
        <row r="4656">
          <cell r="A4656" t="str">
            <v>518.27.120</v>
          </cell>
          <cell r="B4656" t="str">
            <v>518.27.120 FORNECIMENTO DE CABO DE COBRE, ENCORDOAMENTO CLASSE 2, ISOLAMENTO DE PVC 70 C, TIPO BWF, 750 V, FOREPLAST OU SIMILAR, SM-10 MM2, PARA TRES LANCES DE REDE, INCLUSIVE ANDAIME E INSTALACAO. ONERADO (EMLURB)</v>
          </cell>
          <cell r="C4656" t="str">
            <v>Un</v>
          </cell>
          <cell r="D4656">
            <v>1418.1352190000002</v>
          </cell>
          <cell r="E4656">
            <v>1111.1300000000001</v>
          </cell>
        </row>
        <row r="4657">
          <cell r="A4657" t="str">
            <v>518.27.121</v>
          </cell>
          <cell r="B4657" t="str">
            <v>518.27.121 FORNECIMENTO DE CABO DE COBRE, ENCORDOAMENTO CLASSE 2, ISOLAMENTO DE PVC 70 C, TIPO BWF, 750V - FOREPLAST OU SIMILAR, SM-10MM2, PARA QUATRO LANCES DE REDE, INCLUSIVE ANDAIME E INSTALACAO. ONERADO (EMLURB)</v>
          </cell>
          <cell r="C4657" t="str">
            <v>Un</v>
          </cell>
          <cell r="D4657">
            <v>1847.9037179999998</v>
          </cell>
          <cell r="E4657">
            <v>1447.86</v>
          </cell>
        </row>
        <row r="4658">
          <cell r="A4658" t="str">
            <v>518.27.122</v>
          </cell>
          <cell r="B4658" t="str">
            <v>518.27.122 FORNECIMENTO DE CABO DE COBRE, ENCORDOAMENTO CLASSE 2, ISOLAMENTO DE PVC 70 C, TIPO BWF, 750V - FOREPLAST OU SIMILAR, SM-16MM2, PARA UM LANCE DE REDE, INCLUSIVE ARMACAO SECUNDARIA B1, ISOLADOR, PARAFUSOS, BRACADEIRA REDONDA DE FERRO GALV.A FOGO, ANDAIME E INSTALACAO ONERADO (EMLURB)</v>
          </cell>
          <cell r="C4658" t="str">
            <v>Un</v>
          </cell>
          <cell r="D4658">
            <v>842.40905199999997</v>
          </cell>
          <cell r="E4658">
            <v>660.04</v>
          </cell>
        </row>
        <row r="4659">
          <cell r="A4659" t="str">
            <v>518.27.123</v>
          </cell>
          <cell r="B4659" t="str">
            <v>518.27.123 FORNECIMENTO DE CABO DE COBRE, ENCORDOAMENTO CLASSE 2, ISOLAMENTO DE PVC 70 C, TIPO BWF, 750V, FOREPLAST OU SIMILAR, SM-16MM2, PARA DOIS LANCES DE REDE, INCLUSIVE ARMACAO SECUNDARIA B2, ISOLADORES, PARAFUSOS, BRACADEIRAS REDONDAS DE FERRO GALV. A FOGO, ANDAIME E INSTALACAO. ONERADO (EMLURB)</v>
          </cell>
          <cell r="C4659" t="str">
            <v>Un</v>
          </cell>
          <cell r="D4659">
            <v>1509.5055360000001</v>
          </cell>
          <cell r="E4659">
            <v>1182.72</v>
          </cell>
        </row>
        <row r="4660">
          <cell r="A4660" t="str">
            <v>518.27.124</v>
          </cell>
          <cell r="B4660" t="str">
            <v>518.27.124 FORNECIMENTO DE CABO DE COBRE, ENCORDOAMENTO CLASSE 2, ISOLAMENTO DE PVC 70 C, TIPO BWF, 750V - FOREPLAST OU SIMILAR, SM-16MM2, PARA TRES LANCES DE REDE, INCLUSIVE ARMACAO SECUNDARIA B3, ISOLADORES, PARFUSOS, BRACADEIRASREDONDAS DE FERRO GALV. A FOGO, ANDAIME E INSTALACAO. ONERADO (EMLURB)</v>
          </cell>
          <cell r="C4660" t="str">
            <v>Un</v>
          </cell>
          <cell r="D4660">
            <v>2294.3917470000001</v>
          </cell>
          <cell r="E4660">
            <v>1797.69</v>
          </cell>
        </row>
        <row r="4661">
          <cell r="A4661" t="str">
            <v>518.27.125</v>
          </cell>
          <cell r="B4661" t="str">
            <v>518.27.125 FORNECIMENTO DE CABO DE COBRE, ENCORDOAMENTO CLASSE 2, ISOLAMENTO DE PVC 70 C, TIPO BWF, 750V, FOREPLAST OU SIMILAR, SM-16MM2, PARA QUATRO LANCES DE REDE, INCLUSIVE ARMACAO SECUNDARIA B4, ISOLADORES, PARAFUSOS, BRACADEIRAS REDONDAS DE FERRO GALV. A FOGO, ANDAIME EINSTALACAO. ONERADO (EMLURB)</v>
          </cell>
          <cell r="C4661" t="str">
            <v>Un</v>
          </cell>
          <cell r="D4661">
            <v>2963.3771549999997</v>
          </cell>
          <cell r="E4661">
            <v>2321.85</v>
          </cell>
        </row>
        <row r="4662">
          <cell r="A4662" t="str">
            <v>518.27.126</v>
          </cell>
          <cell r="B4662" t="str">
            <v>518.27.126 FORNECIMENTO DE CABO DE COBRE, ENCORDOAMENTO CLASSE 2, ISOLAMENTO DE PVC 70 C, TIPO BWF, 750V - FOREPLAST OU SIMILAR, SM-16MM2, PARA UM LANCE DE REDE, INCLUSIVE ANDAIME E INSTALACAO. ONERADO (EMLURB)</v>
          </cell>
          <cell r="C4662" t="str">
            <v>Un</v>
          </cell>
          <cell r="D4662">
            <v>709.16333199999997</v>
          </cell>
          <cell r="E4662">
            <v>555.64</v>
          </cell>
        </row>
        <row r="4663">
          <cell r="A4663" t="str">
            <v>518.27.127</v>
          </cell>
          <cell r="B4663" t="str">
            <v>518.27.127 FORNECIMENTO DE CABO DE COBRE, ENCORDOAMENTO CLASSE 2, ISOLAMENTO DE PVC 70 C, TIPO BWF, 750V - FOREPLAST OU SIMILAR, SM-16MM2, PARA DOIS LANCES DE REDE, INCLUSIVE ANDAIME E INSTALACAO. ONERADO (EMLURB)</v>
          </cell>
          <cell r="C4663" t="str">
            <v>Un</v>
          </cell>
          <cell r="D4663">
            <v>1337.7283190000001</v>
          </cell>
          <cell r="E4663">
            <v>1048.1300000000001</v>
          </cell>
        </row>
        <row r="4664">
          <cell r="A4664" t="str">
            <v>518.27.128</v>
          </cell>
          <cell r="B4664" t="str">
            <v>518.27.128 FORNECIMENTO DE CABO DE COBRE, ENCORDOAMENTO CLASSE 2, ISOLAMENTO DE PVC 70C, TIPO BWF, 750V - FOREPLAST OU SIMILAR, SM-16MM2, PARA TRES LANCES DE REDE, INCLUSIVE ANDAIME E INSTALACAO. ONERADO (EMLURB)</v>
          </cell>
          <cell r="C4664" t="str">
            <v>Un</v>
          </cell>
          <cell r="D4664">
            <v>2014.4991570000002</v>
          </cell>
          <cell r="E4664">
            <v>1578.39</v>
          </cell>
        </row>
        <row r="4665">
          <cell r="A4665" t="str">
            <v>518.27.129</v>
          </cell>
          <cell r="B4665" t="str">
            <v>518.27.129 FORNECIMENTO DE CABO DE COBRE, ENCORDOAMENTO CLASSE 2, ISOLAMENTO DE PVC 70 C, TIPO BWF, 750V - FOREPLAST OU SIMILAR, SM-16MM2, PARA QUATRO LANCES DE REDE, INCLUSIVE ANDAIME E INSTALACAO. ONERADO (EMLURB)</v>
          </cell>
          <cell r="C4665" t="str">
            <v>Un</v>
          </cell>
          <cell r="D4665">
            <v>2643.0641439999999</v>
          </cell>
          <cell r="E4665">
            <v>2070.88</v>
          </cell>
        </row>
        <row r="4666">
          <cell r="A4666" t="str">
            <v>518.27.130</v>
          </cell>
          <cell r="B4666" t="str">
            <v>518.27.130 FORNECIMENTO DE CABO DE COBRE, ENCORDOAMENTO CLASSE 2, ISOLAMENTO DE PVC 70 C, TIPO BWF, 750V - FOREPLAST OU SIMILAR, SM-25MM2, PARAUM LANCE DE REDE, INCLUSIVE ARMACAO SECUNDARIA B1, ISOLADOR, PARAFUSOS, BRACADEIRA REDONDADE FERRO GALV. A FOGO, ANDAIME E INSTALACAO. ONERADO (EMLURB)</v>
          </cell>
          <cell r="C4666" t="str">
            <v>Un</v>
          </cell>
          <cell r="D4666">
            <v>1216.6457379999999</v>
          </cell>
          <cell r="E4666">
            <v>953.26</v>
          </cell>
        </row>
        <row r="4667">
          <cell r="A4667" t="str">
            <v>518.27.131</v>
          </cell>
          <cell r="B4667" t="str">
            <v>518.27.131 FORNECIMENTO DE CABO DE COBRE, ENCORDOAMENTO CLASSE 2, ISOLAMENTO DE PVC 70 C, TIPO BWF, 750V, FOREPLAST OU SIMILAR, SM-25MM2, PARA DOIS LANCES DE REDE, INCLUSIVE ARMACAO SECUNDARIA B2,  ISOLADORES, PARAFUSOS, BRACADEIRAS REDONDAS DE FERRO GALV.A FOGO, ANDAIME E INSTALACAO. ONERADO (EMLURB)</v>
          </cell>
          <cell r="C4667" t="str">
            <v>Un</v>
          </cell>
          <cell r="D4667">
            <v>2257.978908</v>
          </cell>
          <cell r="E4667">
            <v>1769.16</v>
          </cell>
        </row>
        <row r="4668">
          <cell r="A4668" t="str">
            <v>518.27.132</v>
          </cell>
          <cell r="B4668" t="str">
            <v>518.27.132 FORNECIMENTO DE CABO DE COBRE, ENCORDOAMENTO CLASSE 2, ISOLAMENTO DE PVC 70 C, TIPO BWF, 750V,  FOREPLAST OU SIMILAR, SM-25MM2, PARA TRES LANCES DE REDE, INCLUSIVE ARMACAO SECUNDARIAB3, ISOLADORES,  PARAFUSOS, BRACADEIRAS REDONDAS DE FERRO GALV. A FOGO, ANDAIME E INSTALACAO. ONERADO (EMLURB)</v>
          </cell>
          <cell r="C4668" t="str">
            <v>Un</v>
          </cell>
          <cell r="D4668">
            <v>3417.114568</v>
          </cell>
          <cell r="E4668">
            <v>2677.36</v>
          </cell>
        </row>
        <row r="4669">
          <cell r="A4669" t="str">
            <v>518.27.133</v>
          </cell>
          <cell r="B4669" t="str">
            <v>518.27.133 FORNECIMENTO DE CABO DE COBRE, ENCORDOAMENTO CLASSE 2, ISOLAMENTO DE PVC 70 C, TIPO BWF, 750V, FOREPLAST OU SIMILAR,  SM-25MM2, PARA QUATRO LANCES DE REDE, INCLUSIVE ARMACAO SECUNDARIA B4, ISOLADORES, PARAFUSOS, BRACADEIRAS REDONDAS DE F. GALV.  FOGO, ANDAIME E INSTALACAO. ONERADO (EMLURB)</v>
          </cell>
          <cell r="C4669" t="str">
            <v>Un</v>
          </cell>
          <cell r="D4669">
            <v>4460.3366619999997</v>
          </cell>
          <cell r="E4669">
            <v>3494.74</v>
          </cell>
        </row>
        <row r="4670">
          <cell r="A4670" t="str">
            <v>518.27.134</v>
          </cell>
          <cell r="B4670" t="str">
            <v>518.27.134 FORNECIMENTO DE CABO DE COBRE, ENCORDOAMENTO CLASSE 2, ISOLAMENTO DE PVC 70 C, TIPO BWF, 750V - FOREPLAST OU SIMILAR, SM-25MM2, PARA UM LANCE DE REDE, INCLUSIVE ANDAIME E INSTALACAO. ONERADO (EMLURB)</v>
          </cell>
          <cell r="C4670" t="str">
            <v>Un</v>
          </cell>
          <cell r="D4670">
            <v>1083.400018</v>
          </cell>
          <cell r="E4670">
            <v>848.86</v>
          </cell>
        </row>
        <row r="4671">
          <cell r="A4671" t="str">
            <v>518.27.135</v>
          </cell>
          <cell r="B4671" t="str">
            <v>518.27.135 FORNECIMENTO DE CABO DE COBRE, ENCORDOAMENTO CLASSE 2, ISOLAMENTO DE PVC 70 C, TIPO BWF, 750V - FOREPLAST OU SIMILAR, SM-25MM2, PARA DOIS LANCES DE REDE, INCLUSIVE ANDAIME E INSTALACAO. ONERADO (EMLURB)</v>
          </cell>
          <cell r="C4671" t="str">
            <v>Un</v>
          </cell>
          <cell r="D4671">
            <v>2086.2016909999998</v>
          </cell>
          <cell r="E4671">
            <v>1634.57</v>
          </cell>
        </row>
        <row r="4672">
          <cell r="A4672" t="str">
            <v>518.27.136</v>
          </cell>
          <cell r="B4672" t="str">
            <v>518.27.136 FORNECIMENTO DE CABO DE COBRE, ENCORDOAMENTO CLASSE 2, ISOLAMENTO DE PVC 70 C, TIPO BWF, 750V - FOREPLAST OU SIMILAR, SM-25MM2, PARA TRES LANCES DE REDE, INCLUSIVE ANDAIME E INSTALACAO. ONERADO (EMLURB)</v>
          </cell>
          <cell r="C4672" t="str">
            <v>Un</v>
          </cell>
          <cell r="D4672">
            <v>3137.221978</v>
          </cell>
          <cell r="E4672">
            <v>2458.06</v>
          </cell>
        </row>
        <row r="4673">
          <cell r="A4673" t="str">
            <v>518.27.137</v>
          </cell>
          <cell r="B4673" t="str">
            <v>518.27.137 FORNECIMENTO DE CABO DE COBRE, ENCORDOAMENTO CLASSE 2, ISOLAMENTO DE PVC 70 C, TIPO BWF, 750V, FOREPLAST OU SIMILAR, SM-25MM2, PARA QUATRO LANCES DE REDE,  INCLUSIVE ANDAIME E INSTALACAO. ONERADO (EMLURB)</v>
          </cell>
          <cell r="C4673" t="str">
            <v>Un</v>
          </cell>
          <cell r="D4673">
            <v>4140.0236509999995</v>
          </cell>
          <cell r="E4673">
            <v>3243.77</v>
          </cell>
        </row>
        <row r="4674">
          <cell r="A4674" t="str">
            <v>518.28.036</v>
          </cell>
          <cell r="B4674" t="str">
            <v>518.28.036 MANUTENCAO DE LUMINARIA DE UMA PETALA COM UMA LAMPADA A VAPOR DE SODIO DE 250 W, INCLUSIVE FORNECIMENTO E SUBSTITUICAO DA LAMPADA E REATOR AFP UI EM POSTE DE ATE 17M. ONERADO (EMLURB)</v>
          </cell>
          <cell r="C4674" t="str">
            <v>Un</v>
          </cell>
          <cell r="D4674">
            <v>380.74581599999999</v>
          </cell>
          <cell r="E4674">
            <v>298.32</v>
          </cell>
        </row>
        <row r="4675">
          <cell r="A4675" t="str">
            <v>518.28.038</v>
          </cell>
          <cell r="B4675" t="str">
            <v>518.28.038 MANUTENCAO DE LUMINARIA DE UMA PETALA COM UMA LAMPADA A VAPOR DE SODIO DE 400W, INCLUSIVE FORNECIMENTO E SUBSTITUICAO DA LAMPADA, REATOR AFP UI EM POSTE DE ATE 17M. ONERADO (EMLURB)</v>
          </cell>
          <cell r="C4675" t="str">
            <v>Un</v>
          </cell>
          <cell r="D4675">
            <v>422.60845599999999</v>
          </cell>
          <cell r="E4675">
            <v>331.12</v>
          </cell>
        </row>
        <row r="4676">
          <cell r="A4676" t="str">
            <v>518.28.046</v>
          </cell>
          <cell r="B4676" t="str">
            <v>518.28.046 MANUTENCAO DE LUMINARIA DE UMA PETALA COM UMA LAMPADA A VAPOR METALICO DE 250W, INCLUSIVE FORNECIMENTO E SUBSTITUICAO DA LAMPADA, REATOR, AFP UI EM POSTE DE ATE 17M. ONERADO (EMLURB)</v>
          </cell>
          <cell r="C4676" t="str">
            <v>Un</v>
          </cell>
          <cell r="D4676">
            <v>434.54186100000004</v>
          </cell>
          <cell r="E4676">
            <v>340.47</v>
          </cell>
        </row>
        <row r="4677">
          <cell r="A4677" t="str">
            <v>518.28.048</v>
          </cell>
          <cell r="B4677" t="str">
            <v>518.28.048 MANUTENCAO DE LUMINARIA DE UMA PETALA COM UMA LAMPADA A VAPOR METALICO DE 400W, INCLUSIVE FORNECIMENTO E SUBSTITUICAO DA LAMPADA E REATOR AFP UI EM POSTE DE ATE 17M. ONERADO (EMLURB)</v>
          </cell>
          <cell r="C4677" t="str">
            <v>Un</v>
          </cell>
          <cell r="D4677">
            <v>455.013713</v>
          </cell>
          <cell r="E4677">
            <v>356.51</v>
          </cell>
        </row>
        <row r="4678">
          <cell r="A4678" t="str">
            <v>518.28.054</v>
          </cell>
          <cell r="B4678" t="str">
            <v>518.28.054 MANUTENCAO DE PROJETOR PARA UMA LAMPADA TUBULAR A VAPOR DE SODIO DE 250W, INCLUSIVE FORNECIMENTO E SUBSTITUICAO DA LAMPADA E REATOR AFP UE (ACOPLADO) EM POSTE DE ATE 17M. ONERADO (EMLURB)</v>
          </cell>
          <cell r="C4678" t="str">
            <v>Un</v>
          </cell>
          <cell r="D4678">
            <v>401.38358700000003</v>
          </cell>
          <cell r="E4678">
            <v>314.49</v>
          </cell>
        </row>
        <row r="4679">
          <cell r="A4679" t="str">
            <v>518.28.055</v>
          </cell>
          <cell r="B4679" t="str">
            <v>518.28.055 MANUTENCAO DE PROJETOR PARA UMA LAMPADA TUBULAR A VAPOR METALICO DE 250W, INCLUSIVE FORNECIMENTO E SUBSTITUICAO DA LAMPADA E REATOR AFP UE (ACOPLADO) EM POSTE DE ATE 17M. ONERADO (EMLURB)</v>
          </cell>
          <cell r="C4679" t="str">
            <v>Un</v>
          </cell>
          <cell r="D4679">
            <v>407.66298300000005</v>
          </cell>
          <cell r="E4679">
            <v>319.41000000000003</v>
          </cell>
        </row>
        <row r="4680">
          <cell r="A4680" t="str">
            <v>518.28.056</v>
          </cell>
          <cell r="B4680" t="str">
            <v>518.28.056 MANUTENCAO DE PROJETOR PARA UMA LAMPADA TUBULAR A VAPOR DE SODIO DE 400W, INCLUSIVE FORNECIMENTO E SUBSTITUICAO DA LAMPADA E REATOR AFP UE (ACOPLADO) EM POSTE DE ATE 17M. ONERADO (EMLURB)</v>
          </cell>
          <cell r="C4680" t="str">
            <v>Un</v>
          </cell>
          <cell r="D4680">
            <v>452.02717100000001</v>
          </cell>
          <cell r="E4680">
            <v>354.17</v>
          </cell>
        </row>
        <row r="4681">
          <cell r="A4681" t="str">
            <v>518.28.057</v>
          </cell>
          <cell r="B4681" t="str">
            <v>518.28.057 MANUTENCAO DE PROJETOR PARA UMA LAMPADA TUBULAR A VAPOR METALICO DE 400W, INCLUSIVE FORNECIMENTO E SUBSTITUICAO DA LAMPADA E REATOR UE ALTO FATOR DE POTENCIA EM POSTE DE ATE 17M. ONERADO (EMLURB)</v>
          </cell>
          <cell r="C4681" t="str">
            <v>Un</v>
          </cell>
          <cell r="D4681">
            <v>458.79156100000006</v>
          </cell>
          <cell r="E4681">
            <v>359.47</v>
          </cell>
        </row>
        <row r="4682">
          <cell r="A4682" t="str">
            <v>518.28.058</v>
          </cell>
          <cell r="B4682" t="str">
            <v>518.28.058 MANUTENCAO DE PROJETOR PARA UMA LAMPADA TUBULAR A VAPOR METALICO DE 1000W, INCLUSIVE FORNECIMENTO E SUBSTITUICAO DA LAMPADA E REATOR AFP UE (ACOPLADO) EM POSTE DE ATE 17M ONERADO (EMLURB)</v>
          </cell>
          <cell r="C4682" t="str">
            <v>Un</v>
          </cell>
          <cell r="D4682">
            <v>1593.7668619999999</v>
          </cell>
          <cell r="E4682">
            <v>1248.74</v>
          </cell>
        </row>
        <row r="4683">
          <cell r="A4683" t="str">
            <v>518.28.059</v>
          </cell>
          <cell r="B4683" t="str">
            <v>518.28.059 MANUTENCAO DE PROJETOR PARA UMA LAMPADA TUBULAR A VAPOR METALICO DE 1000W, INCLUSIVE FORNECIMENTO E SUBSTITUICAO DA LAMPADA E REATOR AFP UI EM POSTE DE ATE 17M ONERADO (EMLURB)</v>
          </cell>
          <cell r="C4683" t="str">
            <v>Un</v>
          </cell>
          <cell r="D4683">
            <v>1745.455117</v>
          </cell>
          <cell r="E4683">
            <v>1367.59</v>
          </cell>
        </row>
        <row r="4684">
          <cell r="A4684" t="str">
            <v>518.28.060</v>
          </cell>
          <cell r="B4684" t="str">
            <v>518.28.060 MANUTENCAO DE PROJETOR PARA UMA LAMPADA TUBULAR A VAPOR METALICO DE 2000W, INCLUSIVE FORNECIMENTO E SUBSTITUICAO DA LAMPADA E REATOR AFP UE (ACOPLADO) EM POSTE DE ATE 23M. ONERADO (EMLURB)</v>
          </cell>
          <cell r="C4684" t="str">
            <v>Un</v>
          </cell>
          <cell r="D4684">
            <v>2185.2170450000003</v>
          </cell>
          <cell r="E4684">
            <v>1712.15</v>
          </cell>
        </row>
        <row r="4685">
          <cell r="A4685" t="str">
            <v>518.28.084</v>
          </cell>
          <cell r="B4685" t="str">
            <v>518.28.084 FORNECIMENTO E SUBSTITUICAO DE LAMPADA VAPOR DE SODIO DE 250W EM POSTE DE ATE 17M. ONERADO (EMLURB)</v>
          </cell>
          <cell r="C4685" t="str">
            <v>Un</v>
          </cell>
          <cell r="D4685">
            <v>226.23693799999998</v>
          </cell>
          <cell r="E4685">
            <v>177.26</v>
          </cell>
        </row>
        <row r="4686">
          <cell r="A4686" t="str">
            <v>518.28.085</v>
          </cell>
          <cell r="B4686" t="str">
            <v>518.28.085 FORNECIMENTO E SUBSTITUICAO DE LAMPADA VAPOR METALICA DE 250W EM POSTE DE ATE 17M. ONERADO (EMLURB)</v>
          </cell>
          <cell r="C4686" t="str">
            <v>Un</v>
          </cell>
          <cell r="D4686">
            <v>276.24237199999999</v>
          </cell>
          <cell r="E4686">
            <v>216.44</v>
          </cell>
        </row>
        <row r="4687">
          <cell r="A4687" t="str">
            <v>518.28.086</v>
          </cell>
          <cell r="B4687" t="str">
            <v>518.28.086 FORNECIMENTO E SUBSTITUICAO DE LAMPADA VAPOR DE SODIO DE 400W EM POSTE DE ATE 17M. ONERADO (EMLURB)</v>
          </cell>
          <cell r="C4687" t="str">
            <v>Un</v>
          </cell>
          <cell r="D4687">
            <v>238.272447</v>
          </cell>
          <cell r="E4687">
            <v>186.69</v>
          </cell>
        </row>
        <row r="4688">
          <cell r="A4688" t="str">
            <v>518.28.087</v>
          </cell>
          <cell r="B4688" t="str">
            <v>518.28.087 FORNECIMENTO E SUBSTITUICAO DE LAMPADA VAPOR METALICA 400W EM POSTE DE ATE 17M. ONERADO (EMLURB)</v>
          </cell>
          <cell r="C4688" t="str">
            <v>Un</v>
          </cell>
          <cell r="D4688">
            <v>285.25304999999997</v>
          </cell>
          <cell r="E4688">
            <v>223.5</v>
          </cell>
        </row>
        <row r="4689">
          <cell r="A4689" t="str">
            <v>518.28.088</v>
          </cell>
          <cell r="B4689" t="str">
            <v>518.28.088 FORNECIMENTO E SUBSTITUICAO DE LAMPADA VAPOR METALICA DE 1000W EM POSTE DE ATE 17M. ONERADO (EMLURB)</v>
          </cell>
          <cell r="C4689" t="str">
            <v>Un</v>
          </cell>
          <cell r="D4689">
            <v>1047.957167</v>
          </cell>
          <cell r="E4689">
            <v>821.09</v>
          </cell>
        </row>
        <row r="4690">
          <cell r="A4690" t="str">
            <v>518.28.089</v>
          </cell>
          <cell r="B4690" t="str">
            <v>518.28.089 FORNECIMENTO E SUBSTITUICAO DE LAMPADA VAPOR METALICA DE 2000W EM POSTE DE ATE 23M. ONERADO (EMLURB)</v>
          </cell>
          <cell r="C4690" t="str">
            <v>Un</v>
          </cell>
          <cell r="D4690">
            <v>1225.490497</v>
          </cell>
          <cell r="E4690">
            <v>960.19</v>
          </cell>
        </row>
        <row r="4691">
          <cell r="A4691" t="str">
            <v>518.28.150</v>
          </cell>
          <cell r="B4691" t="str">
            <v>518.28.150 FORNECIMENTO E SUBSTITUICAO DE REATOR AFP UI VAPOR DE SODIO DE 250W, EM POSTE DE ATE 17M. ONERADO (EMLURB)</v>
          </cell>
          <cell r="C4691" t="str">
            <v>Un</v>
          </cell>
          <cell r="D4691">
            <v>321.71694099999996</v>
          </cell>
          <cell r="E4691">
            <v>252.07</v>
          </cell>
        </row>
        <row r="4692">
          <cell r="A4692" t="str">
            <v>518.28.151</v>
          </cell>
          <cell r="B4692" t="str">
            <v>518.28.151 FORNECIMENTO E SUBSTITUICAO DE REATOR AFP UE(ACOPLADO) VAPOR DE SODIO DE 250W, EM POSTE DE ATE 17M ONERADO (EMLURB)</v>
          </cell>
          <cell r="C4692" t="str">
            <v>Un</v>
          </cell>
          <cell r="D4692">
            <v>342.36747500000001</v>
          </cell>
          <cell r="E4692">
            <v>268.25</v>
          </cell>
        </row>
        <row r="4693">
          <cell r="A4693" t="str">
            <v>518.28.152</v>
          </cell>
          <cell r="B4693" t="str">
            <v>518.28.152 FORNECIMENTO E SUBSTITUICAO DE REATOR AFP UI VAPOR METALICO DE 250W, EM POSTE DE ATE 17M. ONERADO (EMLURB)</v>
          </cell>
          <cell r="C4693" t="str">
            <v>Un</v>
          </cell>
          <cell r="D4693">
            <v>325.52031500000004</v>
          </cell>
          <cell r="E4693">
            <v>255.05</v>
          </cell>
        </row>
        <row r="4694">
          <cell r="A4694" t="str">
            <v>518.28.153</v>
          </cell>
          <cell r="B4694" t="str">
            <v>518.28.153 FORNECIMENTO E SUBSTITUICAO DE REATOR AFP UE(ACOPLADO) VAPOR METALICO DE 250W, EM POSTE DEATE 17M. ONERADO (EMLURB)</v>
          </cell>
          <cell r="C4694" t="str">
            <v>Un</v>
          </cell>
          <cell r="D4694">
            <v>329.54066</v>
          </cell>
          <cell r="E4694">
            <v>258.2</v>
          </cell>
        </row>
        <row r="4695">
          <cell r="A4695" t="str">
            <v>518.28.154</v>
          </cell>
          <cell r="B4695" t="str">
            <v>518.28.154 FORNECIMENTO E SUBSTITUICAO DE REATOR AFP UIVAPOR DE SODIO DE 400W, EM POSTE DE ATE 17M. ONERADO (EMLURB)</v>
          </cell>
          <cell r="C4695" t="str">
            <v>Un</v>
          </cell>
          <cell r="D4695">
            <v>351.55683499999998</v>
          </cell>
          <cell r="E4695">
            <v>275.45</v>
          </cell>
        </row>
        <row r="4696">
          <cell r="A4696" t="str">
            <v>518.28.155</v>
          </cell>
          <cell r="B4696" t="str">
            <v>518.28.155 FORNECIMENTO E SUBSTITUICAO DE REATOR AFP UE(ACOPLADO) VAPOR DE SODIO DE 400W, EM POSTE DE ATE 17M ONERADO (EMLURB)</v>
          </cell>
          <cell r="C4696" t="str">
            <v>Un</v>
          </cell>
          <cell r="D4696">
            <v>380.97555</v>
          </cell>
          <cell r="E4696">
            <v>298.5</v>
          </cell>
        </row>
        <row r="4697">
          <cell r="A4697" t="str">
            <v>518.28.156</v>
          </cell>
          <cell r="B4697" t="str">
            <v>518.28.156 FORNECIMENTO E SUBSTITUICAO DE REATOR AFP UIVAPOR METALICO DE 400W, EM POSTE DE ATE 17M. ONERADO (EMLURB)</v>
          </cell>
          <cell r="C4697" t="str">
            <v>Un</v>
          </cell>
          <cell r="D4697">
            <v>336.98148899999995</v>
          </cell>
          <cell r="E4697">
            <v>264.02999999999997</v>
          </cell>
        </row>
        <row r="4698">
          <cell r="A4698" t="str">
            <v>518.28.157</v>
          </cell>
          <cell r="B4698" t="str">
            <v>518.28.157 FORNECIMENTO E SUBSTITUICAO DE REATOR AFP UE(ACOPLADO) VAPOR METALICO DE 400W, EM POSTE DE ATE 17M ONERADO (EMLURB)</v>
          </cell>
          <cell r="C4698" t="str">
            <v>Un</v>
          </cell>
          <cell r="D4698">
            <v>340.74657400000001</v>
          </cell>
          <cell r="E4698">
            <v>266.98</v>
          </cell>
        </row>
        <row r="4699">
          <cell r="A4699" t="str">
            <v>518.28.158</v>
          </cell>
          <cell r="B4699" t="str">
            <v>518.28.158 FORNECIMENTO E SUBSTITUICAO DE REATOR AFP UI VAPOR METALICO DE 1000W, EM POSTE ATE 17M. ONERADO (EMLURB)</v>
          </cell>
          <cell r="C4699" t="str">
            <v>Un</v>
          </cell>
          <cell r="D4699">
            <v>1031.9523649999999</v>
          </cell>
          <cell r="E4699">
            <v>808.55</v>
          </cell>
        </row>
        <row r="4700">
          <cell r="A4700" t="str">
            <v>518.28.159</v>
          </cell>
          <cell r="B4700" t="str">
            <v>518.28.159 FORNECIMENTO E SUBSTITUICAO DE REATOR AFP UE(ACOPLADO) VAPOR METALICO DE 1000W, EM POSTE DE ATE 17M ONERADO (EMLURB)</v>
          </cell>
          <cell r="C4700" t="str">
            <v>Un</v>
          </cell>
          <cell r="D4700">
            <v>880.25134700000001</v>
          </cell>
          <cell r="E4700">
            <v>689.69</v>
          </cell>
        </row>
        <row r="4701">
          <cell r="A4701" t="str">
            <v>518.28.160</v>
          </cell>
          <cell r="B4701" t="str">
            <v>518.28.160 FORNECIMENTO E SUBSTITUICAO DE REATOR AFP UE(ACOPLADO) VAPOR METALICO DE 2000W, EM POSTE DE ATE 23M ONERADO (EMLURB)</v>
          </cell>
          <cell r="C4701" t="str">
            <v>Un</v>
          </cell>
          <cell r="D4701">
            <v>1294.1554369999999</v>
          </cell>
          <cell r="E4701">
            <v>1013.99</v>
          </cell>
        </row>
        <row r="4702">
          <cell r="A4702" t="str">
            <v>518.29.021</v>
          </cell>
          <cell r="B4702" t="str">
            <v>518.29.021 FONECIMENTO E INSTALACOO DE SUBESTAÇÃO AERA C/ TRANFORMADOR TRIFASICO DE 75KVA - 13800/11400V - 380/220V, INCL. POSTE DAN 400/12, PARA-RAIOS, CRUZETA, ATERRAMENTO. CAIXA DE MEDICAO TIPO F3,  ELETRODUTO DE 2" E DEMAIS ACESSÓRIOSS NECESSÁRIOS AO PERFEITO FUNCIONAMENTO - INSTALADA SEM PROJETO APROVADO E SEM ART. ONERADO (SEDUC)</v>
          </cell>
          <cell r="C4702" t="str">
            <v>Un</v>
          </cell>
          <cell r="D4702">
            <v>52562.245790000001</v>
          </cell>
          <cell r="E4702">
            <v>41183.300000000003</v>
          </cell>
        </row>
        <row r="4703">
          <cell r="A4703" t="str">
            <v>518.29.025</v>
          </cell>
          <cell r="B4703" t="str">
            <v>518.29.025 SUBESTACAO AEREA C/TRANSFORMADOR TRIF.DE 225KVA-13800/11400V-380/220V, INCL.POSTE DT 600/11, PARA-RAIOS, CRUZETA, ATERR., CX.DE MEDICAO TIPO F3, ELET.E DEMAIS ACESSORIOS NECESSARIOS AO PERFEITO FUNCIONAMENTO - INSTALADA C/ PROJETO APROVADO - CELPE E ART. NAO INCL.O PDE - ONERADO. (SEDUC)</v>
          </cell>
          <cell r="C4703" t="str">
            <v>Un</v>
          </cell>
          <cell r="D4703">
            <v>78849.035457000005</v>
          </cell>
          <cell r="E4703">
            <v>61779.39</v>
          </cell>
        </row>
        <row r="4704">
          <cell r="A4704" t="str">
            <v>518.29.026</v>
          </cell>
          <cell r="B4704" t="str">
            <v>518.29.026 FORNECIMENTO E INSTALACAO DE CAIXA DE MEDICAO - TIPO F4 - PADRAO CELPE(GRUPO NEONERGIA), INCLUINDO HASTE DE ATERRAMENTO E CONECTOR - ONERADO (SEDUC).</v>
          </cell>
          <cell r="C4704" t="str">
            <v>Un</v>
          </cell>
          <cell r="D4704">
            <v>2780.738625</v>
          </cell>
          <cell r="E4704">
            <v>2178.75</v>
          </cell>
        </row>
        <row r="4705">
          <cell r="A4705" t="str">
            <v>518.29.030</v>
          </cell>
          <cell r="B4705" t="str">
            <v>518.29.030 SUBESTACAO AEREA C/TRANSF.TRIF.DE 150KVA-13800/11400V-380/220V, INCL.POSTE SECAO T, DAN 600/10, PARA-RAIOS, CRUZETA, ATERR., CX.DE MEDICAO TIPO F3, ELET.E DEMAIS ACESSORIOS NECESSARIOS AO PERFEITO FUNCIONAMENTO -INSTALADA C/ PROJETO APROVADO - CELPE E ART. NAO INCLUSO O PDE.</v>
          </cell>
          <cell r="C4705" t="str">
            <v>Un</v>
          </cell>
          <cell r="D4705">
            <v>70963.569063000003</v>
          </cell>
          <cell r="E4705">
            <v>55601.01</v>
          </cell>
        </row>
        <row r="4706">
          <cell r="A4706" t="str">
            <v>518.29.035</v>
          </cell>
          <cell r="B4706" t="str">
            <v>518.29.035 FORNECIMENTO E INSTALAÇÃO DE SUBESTAÇÃO AÉREA C/ TRANSF. TRIF. DE 112, 5KVA - 13800/11400V-380/220V, INCL. POSTED AN 300/10, PÁRA-RAIOS, CRUZETA, ATERR., CX. DE MEDIÇÃO TIPO F3 , ELETRODUTO DE 21/2" E DEMAIS ACESSÓRIOS NECESSÁRIOS AO PERFEITO FUNCIONAMENTO - INSTALADA C/ PROJETO APROVADO - CELPE E ART. ONERADO (SEDUC)</v>
          </cell>
          <cell r="C4706" t="str">
            <v>Un</v>
          </cell>
          <cell r="D4706">
            <v>61806.627083000007</v>
          </cell>
          <cell r="E4706">
            <v>48426.41</v>
          </cell>
        </row>
        <row r="4707">
          <cell r="A4707" t="str">
            <v>518.29.042</v>
          </cell>
          <cell r="B4707" t="str">
            <v>518.29.042 FORNECIMENTO E INSTALACAO DE SUBESTACAO AEREA C/ TRANSF. TRIF. DE 300KVA-13800/11400V-380/220V, INCL. POSTED AN 1000/10, PARA-RAIOS, CRUZETA, ATERR., CX. DEMEDICAO TIPO F4 , ELETRODUTO DE 21/2" E DEMAIS ACESSORIOS NECESSARIOS AO PERFEITO FUNCIONAMENTO - INSTALADA C/ PROJETO APROVADO - CELPE E ART. (SEDUC)</v>
          </cell>
          <cell r="C4707" t="str">
            <v>Un</v>
          </cell>
          <cell r="D4707" t="e">
            <v>#VALUE!</v>
          </cell>
          <cell r="E4707" t="str">
            <v/>
          </cell>
        </row>
        <row r="4708">
          <cell r="A4708" t="str">
            <v>518.29.100</v>
          </cell>
          <cell r="B4708" t="str">
            <v>518.29.100 - DESMONTAGEM E MONTAGEM DE SUBESTACAO EM POSTE - ONERADO (SEDUC).</v>
          </cell>
          <cell r="C4708" t="str">
            <v>Un</v>
          </cell>
          <cell r="D4708">
            <v>2849.46738</v>
          </cell>
          <cell r="E4708">
            <v>2232.6</v>
          </cell>
        </row>
        <row r="4709">
          <cell r="A4709" t="str">
            <v>518.30.121</v>
          </cell>
          <cell r="B4709" t="str">
            <v>518.30.121 FORNECIMENTO E INSTALAÇÃO DE ELETROCALHA PERFURADA, DIAMETRO 75x75x3000MM, INCLUSIVE ACESSÓRIOS DE DERIVAÇÃO E FIXAÇÃO. (SEDUC)</v>
          </cell>
          <cell r="C4709" t="str">
            <v>M</v>
          </cell>
          <cell r="D4709">
            <v>51.434889999999996</v>
          </cell>
          <cell r="E4709">
            <v>40.299999999999997</v>
          </cell>
        </row>
        <row r="4710">
          <cell r="A4710" t="str">
            <v>518.30.122</v>
          </cell>
          <cell r="B4710" t="str">
            <v>518.30.122 FORNECIMENTO E INSTALACAO DE ELETROCALHA PERFURADA, DIAMETRO 100 X 100 X 3000MM - ONERADO (SEDUC)</v>
          </cell>
          <cell r="C4710" t="str">
            <v>m</v>
          </cell>
          <cell r="D4710">
            <v>47.057180999999993</v>
          </cell>
          <cell r="E4710">
            <v>36.869999999999997</v>
          </cell>
        </row>
        <row r="4711">
          <cell r="A4711" t="str">
            <v>518.30.123</v>
          </cell>
          <cell r="B4711" t="str">
            <v>518.30.123 FORNECIMENTO E INSTALACAO DE ELETROCALHA PERFURADA, DIAMETRO 50 X 50 X 3000MM - ONERADO (SEDUC)</v>
          </cell>
          <cell r="C4711" t="str">
            <v>m</v>
          </cell>
          <cell r="D4711">
            <v>20.4208</v>
          </cell>
          <cell r="E4711">
            <v>16</v>
          </cell>
        </row>
        <row r="4712">
          <cell r="A4712" t="str">
            <v>518.30.124</v>
          </cell>
          <cell r="B4712" t="str">
            <v>518.30.124 FORNECIMENTO E INSTALAÇÃO DE ELETROCALHA PERFURADA, DIAMETRO 100 X 50 X 3000MM. (SEDUC) - ONERADO</v>
          </cell>
          <cell r="C4712" t="str">
            <v>m</v>
          </cell>
          <cell r="D4712">
            <v>64.146838000000002</v>
          </cell>
          <cell r="E4712">
            <v>50.26</v>
          </cell>
        </row>
        <row r="4713">
          <cell r="A4713" t="str">
            <v>518.40.001</v>
          </cell>
          <cell r="B4713" t="str">
            <v>518.40.001 REALIZAÇÃO DE SERVIÇOS DE COLETA E ANÁLISE DE ÓLEO DE TRANSFORMADOR: ANÁLISE DOS GASES DISSOLVIDOS (POR CROMATOGRAFIA EM FASE GASOSA), ANÁLISE FÍSICO-QUÍMICA, COMPRENDENDO OS TESTE: ÍNDICE DE NEUTRALIZAÇÃO (ACIDEZ), TENSÃO INTERFACIAL, DENSIDADE, RIGIDEZ DIELÉTRICA (ELEMENTOS DE CALOTA), TEOR DE ÁGUA E PERDAS DIELÉTRICAS (FATOR DE POTÊNCIA A 100° C) - ONERADO</v>
          </cell>
          <cell r="C4713" t="str">
            <v>Un</v>
          </cell>
          <cell r="D4713">
            <v>4658.4949999999999</v>
          </cell>
          <cell r="E4713">
            <v>3650</v>
          </cell>
        </row>
        <row r="4714">
          <cell r="A4714" t="str">
            <v>518.40.002</v>
          </cell>
          <cell r="B4714" t="str">
            <v>518.40.002 REALIZAÇÃO DE ENSAIOS ELÉTRICOS (TRASFORMADOR): RESISTÊNCIA DE ISOLAMENTO (AT/BT), TTR (RELAÇÃO DE TRANSFORMAÇÃO), RESISTÊNCIA ÔHMICA DOS ENROLAMENTOS - ONERADO.</v>
          </cell>
          <cell r="C4714" t="str">
            <v>Un</v>
          </cell>
          <cell r="D4714">
            <v>5870.98</v>
          </cell>
          <cell r="E4714">
            <v>4600</v>
          </cell>
        </row>
        <row r="4715">
          <cell r="A4715" t="str">
            <v>518.40.003</v>
          </cell>
          <cell r="B4715" t="str">
            <v>518.40.003, DESLOCAMENTO PARA REALIZACAO DE COLETA DE OLEO E ENSAIOS ELETRICOS NO TRANSFORMADOR NAS ESCOLAS DA GRE MATA NORTE/NAZARE DA MATA (IDA E VOLTA) - ONERADO</v>
          </cell>
          <cell r="C4715" t="str">
            <v>Un</v>
          </cell>
          <cell r="D4715">
            <v>0</v>
          </cell>
          <cell r="E4715">
            <v>0</v>
          </cell>
        </row>
        <row r="4716">
          <cell r="A4716" t="str">
            <v>518.40.004</v>
          </cell>
          <cell r="B4716" t="str">
            <v>518.40.004, DESLOCAMENTO PARA REALIZACAO DE COLETA DE OLEO E ENSAIOS ELETRICOS NOTRANSFORMADOR NAS ESCOLAS DA GRE MATA CENTRO/VITORIA (IDA E VOLTA) - ONERADO</v>
          </cell>
          <cell r="C4716" t="str">
            <v>Un</v>
          </cell>
          <cell r="D4716">
            <v>0</v>
          </cell>
          <cell r="E4716">
            <v>0</v>
          </cell>
        </row>
        <row r="4717">
          <cell r="A4717" t="str">
            <v>518.40.005</v>
          </cell>
          <cell r="B4717" t="str">
            <v>518.40.005, DESLOCAMENTO PARA REALIZACAO DE COLETA DE OLEO E ENSAIOS ELETRICOS NOTRANSFORMADOR NAS ESCOLAS DA GRE MATA SUL/PALMARES (IDA E VOLTA) - ONERADO</v>
          </cell>
          <cell r="C4717" t="str">
            <v>Un</v>
          </cell>
          <cell r="D4717">
            <v>0</v>
          </cell>
          <cell r="E4717">
            <v>0</v>
          </cell>
        </row>
        <row r="4718">
          <cell r="A4718" t="str">
            <v>518.40.006</v>
          </cell>
          <cell r="B4718" t="str">
            <v>518.40.006, DESLOCAMENTO PARA REALIZACAO DE COLETA DE OLEO E ENSAIOS ELETRICOS NOTRANSFORMADOR NAS ESCOLAS DA GRE LITORAL SUL/BARREIROS (IDA E VOLTA) - ONERADO</v>
          </cell>
          <cell r="C4718" t="str">
            <v>Un</v>
          </cell>
          <cell r="D4718">
            <v>0</v>
          </cell>
          <cell r="E4718">
            <v>0</v>
          </cell>
        </row>
        <row r="4719">
          <cell r="A4719" t="str">
            <v>518.40.007</v>
          </cell>
          <cell r="B4719" t="str">
            <v>518.40.007, DESLOCAMENTO PARA REALIZACAO DE COLETA DE OLEO E ENSAIOS ELETRICOS NOTRANSFORMADOR NAS ESCOLAS DA GRE VALE DO CAPIBARIBE/LIMOEIRO (IDA E VOLTA) - ONERADO</v>
          </cell>
          <cell r="C4719" t="str">
            <v>Un</v>
          </cell>
          <cell r="D4719">
            <v>0</v>
          </cell>
          <cell r="E4719">
            <v>0</v>
          </cell>
        </row>
        <row r="4720">
          <cell r="A4720" t="str">
            <v>518.40.008</v>
          </cell>
          <cell r="B4720" t="str">
            <v>518.40.008, DESLOCAMENTO PARA REALIZACAO DE COLETA DE OLEO E ENSAIOS ELETRICOS NOTRANSFORMADOR NAS ESCOLAS DA GRE AGRESTE CENTRO NORTE/CARUARU (IDA E VOLTA) - ONERADO</v>
          </cell>
          <cell r="C4720" t="str">
            <v>Un</v>
          </cell>
          <cell r="D4720">
            <v>0</v>
          </cell>
          <cell r="E4720">
            <v>0</v>
          </cell>
        </row>
        <row r="4721">
          <cell r="A4721" t="str">
            <v>518.40.009</v>
          </cell>
          <cell r="B4721" t="str">
            <v>518.40.009, DESLOCAMENTO PARA REALIZACAO DE COLETA DE OLEO E ENSAIOS ELETRICOS NOTRANSFORMADOR NAS ESCOLAS DA GRE AGRESTE MERIDIONAL/GARANHUNS (IDA E VOLTA) - ONERADO</v>
          </cell>
          <cell r="C4721" t="str">
            <v>Un</v>
          </cell>
          <cell r="D4721">
            <v>0</v>
          </cell>
          <cell r="E4721">
            <v>0</v>
          </cell>
        </row>
        <row r="4722">
          <cell r="A4722" t="str">
            <v>518.40.010</v>
          </cell>
          <cell r="B4722" t="str">
            <v>518.40.010, DESLOCAMENTO PARA REALIZACAO DE COLETA DE OLEO E ENSAIOS ELETRICOS NOTRANSFORMADOR NAS ESCOLAS DA GRE SERTAO DO MOXOTO IPANEMA/ARCOVERDE (IDA E VOLTA) - ONERADO</v>
          </cell>
          <cell r="C4722" t="str">
            <v>Un</v>
          </cell>
          <cell r="D4722">
            <v>0</v>
          </cell>
          <cell r="E4722">
            <v>0</v>
          </cell>
        </row>
        <row r="4723">
          <cell r="A4723" t="str">
            <v>518.40.011</v>
          </cell>
          <cell r="B4723" t="str">
            <v>518.40.011, DESLOCAMENTO PARA REALIZACAO DE COLETA DE OLEO E ENSAIOS ELETRICOS NOTRANSFORMADOR NAS ESCOLAS DA GRE SERTAO DO ALTO PAJEU/AFOGADOS DA INGAZEIRA (IDA E VOLTA) - ONERADO</v>
          </cell>
          <cell r="C4723" t="str">
            <v>Un</v>
          </cell>
          <cell r="D4723">
            <v>0</v>
          </cell>
          <cell r="E4723">
            <v>0</v>
          </cell>
        </row>
        <row r="4724">
          <cell r="A4724" t="str">
            <v>518.40.012</v>
          </cell>
          <cell r="B4724" t="str">
            <v>518.40.012, DESLOCAMENTO PARA REALIZACAO DE COLETA DE OLEO E ENSAIOS ELETRICOS NOTRANSFORMADOR NAS ESCOLAS DA GRE SERTAO DO SUBMEDIO SAO FRANCISCO/FLORESTA (IDA E VOLTA) - ONERADO</v>
          </cell>
          <cell r="C4724" t="str">
            <v>Un</v>
          </cell>
          <cell r="D4724">
            <v>0</v>
          </cell>
          <cell r="E4724">
            <v>0</v>
          </cell>
        </row>
        <row r="4725">
          <cell r="A4725" t="str">
            <v>518.40.013</v>
          </cell>
          <cell r="B4725" t="str">
            <v>518.40.013, DESLOCAMENTO PARA REALIZACAO DE COLETA DE OLEO E ENSAIOS ELETRICOS NOTRANSFORMADOR NAS ESCOLAS DA GRE SERTAO DO MEDIO SAO FRANCISCO/PETROLINA (IDA E VOLTA) - ONERADO</v>
          </cell>
          <cell r="C4725" t="str">
            <v>Un</v>
          </cell>
          <cell r="D4725">
            <v>0</v>
          </cell>
          <cell r="E4725">
            <v>0</v>
          </cell>
        </row>
        <row r="4726">
          <cell r="A4726" t="str">
            <v>518.40.014</v>
          </cell>
          <cell r="B4726" t="str">
            <v>518.40.014, DESLOCAMENTO PARA REALIZACAO DE COLETA DE OLEO E ENSAIOS ELETRICOS NOTRANSFORMADOR NAS ESCOLAS DA GRE SERTAO CENTRAL/SALGUEIRO (IDA E VOLTA) - ONERADO</v>
          </cell>
          <cell r="C4726" t="str">
            <v>Un</v>
          </cell>
          <cell r="D4726">
            <v>0</v>
          </cell>
          <cell r="E4726">
            <v>0</v>
          </cell>
        </row>
        <row r="4727">
          <cell r="A4727" t="str">
            <v>518.40.015</v>
          </cell>
          <cell r="B4727" t="str">
            <v>518.40.015, DESLOCAMENTO PARA REALIZACAO DE COLETA DE OLEO E ENSAIOS ELETRICOS NOTRANSFORMADOR NAS ESCOLAS DA GRE SERTAO DO ARARIPE/ARARIPINA (IDA E VOLTA) - ONERADO</v>
          </cell>
          <cell r="C4727" t="str">
            <v>Un</v>
          </cell>
          <cell r="D4727">
            <v>0</v>
          </cell>
          <cell r="E4727">
            <v>0</v>
          </cell>
        </row>
        <row r="4728">
          <cell r="A4728" t="str">
            <v>518.40.020</v>
          </cell>
          <cell r="B4728" t="str">
            <v>518.40.020 SERVIÇO DE SUBSTITUIÇÃO ÓLEO MINERAL ISOLANTE (NOVO) EM TRANSFORMADORES DE MÉDIA TENSÃO, POTENCIA 112,5 KVA - ONERADO</v>
          </cell>
          <cell r="C4728" t="str">
            <v>Un</v>
          </cell>
          <cell r="D4728">
            <v>6447.8675999999996</v>
          </cell>
          <cell r="E4728">
            <v>5052</v>
          </cell>
        </row>
        <row r="4729">
          <cell r="A4729" t="str">
            <v>518.40.021</v>
          </cell>
          <cell r="B4729" t="str">
            <v>518.40.021 SERVIÇO DE SUBSTITUIÇÃO ÓLEO MINERAL ISOLANTE (NOVO) EM TRANSFORMADORES DE MÉDIA TENSÃO, POTENCIA 150 KVA - ONERADO</v>
          </cell>
          <cell r="C4729" t="str">
            <v>Un</v>
          </cell>
          <cell r="D4729">
            <v>6968.598</v>
          </cell>
          <cell r="E4729">
            <v>5460</v>
          </cell>
        </row>
        <row r="4730">
          <cell r="A4730" t="str">
            <v>518.40.022</v>
          </cell>
          <cell r="B4730" t="str">
            <v>518.40.022 SERVIÇO DE SUBSTITUIÇÃO ÓLEO MINERAL ISOLANTE (NOVO) EM TRANSFORMADORES DE MÉDIA TENSÃO, POTENCIA 225 KVA - ONERADO</v>
          </cell>
          <cell r="C4730" t="str">
            <v>Un</v>
          </cell>
          <cell r="D4730">
            <v>9327.2003999999997</v>
          </cell>
          <cell r="E4730">
            <v>7308</v>
          </cell>
        </row>
        <row r="4731">
          <cell r="A4731" t="str">
            <v>518.40.023</v>
          </cell>
          <cell r="B4731" t="str">
            <v>518.40.023 SERVIÇO DE SUBSTITUIÇÃO ÓLEO MINERAL ISOLANTE (NOVO) EM TRANSFORMADORES DE MÉDIA TENSÃO, POTENCIA 300 KVA - ONERADO</v>
          </cell>
          <cell r="C4731" t="str">
            <v>Un</v>
          </cell>
          <cell r="D4731">
            <v>10092.9804</v>
          </cell>
          <cell r="E4731">
            <v>7908</v>
          </cell>
        </row>
        <row r="4732">
          <cell r="A4732" t="str">
            <v>518.50.002</v>
          </cell>
          <cell r="B4732" t="str">
            <v>518.50.002 EXTENSAO DE PONTO DE TOMADA NOVO PADRAO NBR 2P + T, 10A, 250V, APARENTE, EM ELETRODUTO DE PVC RIGIDO ROSCAVEL DE 3/4", LUVAS E CURVAS LONGAS EM PVC, ABRACADEIRAS TIPO D, BUCHAS E ARRUELAS DE ALUMINIO, FIO DE COBRE EM TEMPERA MOLE DE CLASSE 2 COM SECAO DE 2,5MM² - ONERADO (SEDUC).</v>
          </cell>
          <cell r="C4732" t="str">
            <v>Pt</v>
          </cell>
          <cell r="D4732">
            <v>386.98692299999999</v>
          </cell>
          <cell r="E4732">
            <v>303.20999999999998</v>
          </cell>
        </row>
        <row r="4733">
          <cell r="A4733" t="str">
            <v>518.50.004</v>
          </cell>
          <cell r="B4733" t="str">
            <v>518.50.004 EXTENSAO DE PONTO DE TOMADA NOVO PADRAO NBR 2P + T, 20A, 250V, APARENTE, EM ELETRODUTO DE PVC RIGIDO ROSCAVEL DE 3/4", LUVAS E CURVAS LONGAS EM PVC, ABRACADEIRAS TIPO D, BUCHAS E ARRUELAS DE ALUMINIO, FIO DE COBRE EM TEMPERA MOLE DE CLASSE 2 COM SECAO DE 4,0MM² - ONERADO (SEDUC).</v>
          </cell>
          <cell r="C4733" t="str">
            <v>Pt</v>
          </cell>
          <cell r="D4733">
            <v>530.91527400000007</v>
          </cell>
          <cell r="E4733">
            <v>415.98</v>
          </cell>
        </row>
        <row r="4734">
          <cell r="A4734" t="str">
            <v>518.50.005</v>
          </cell>
          <cell r="B4734" t="str">
            <v>93143 PONTO DE TOMADA RESIDENCIAL INCLUINDO TOMADA 20A/250V, CAIXA ELETRICA, ELETRODUTO, CABO, RASGO, QUEBRA E CHUMBAMENTO.(SINAPI-2021) - ONERADO</v>
          </cell>
          <cell r="C4734" t="str">
            <v>Un</v>
          </cell>
          <cell r="D4734">
            <v>189.17318599999999</v>
          </cell>
          <cell r="E4734">
            <v>148.22</v>
          </cell>
        </row>
        <row r="4735">
          <cell r="A4735" t="str">
            <v>518.50.006</v>
          </cell>
          <cell r="B4735" t="str">
            <v>93128 PONTO DE ILUMINACAO RESIDENCIAL INCLUINDO INTERRUPTOR SIMPLES, CAIXA ELETRICA, ELETRODUTO, CABO, RASGO, QUEBRA E CHUMBAMENTO (EXCLUINDO LUMINARIA E LAMPADA). (SINAPI-2021). - ONERADO</v>
          </cell>
          <cell r="C4735" t="str">
            <v>Un</v>
          </cell>
          <cell r="D4735">
            <v>151.790359</v>
          </cell>
          <cell r="E4735">
            <v>118.93</v>
          </cell>
        </row>
        <row r="4736">
          <cell r="A4736" t="str">
            <v>518.50.007</v>
          </cell>
          <cell r="B4736" t="str">
            <v>91956 INTERRUPTOR SIMPLES (1 MODULO) COM INTERRUPTOR PARALELO (1 MODULO), 10A/250V, SEM SUPORTE E SEM PLACA - FORNECIMENTO E INSTALACAO. AF_12/2015. (SINAPI-2021). - ONERADO</v>
          </cell>
          <cell r="C4736" t="str">
            <v>Un</v>
          </cell>
          <cell r="D4736">
            <v>42.628419999999998</v>
          </cell>
          <cell r="E4736">
            <v>33.4</v>
          </cell>
        </row>
        <row r="4737">
          <cell r="A4737" t="str">
            <v>518.50.008</v>
          </cell>
          <cell r="B4737" t="str">
            <v>91970 INTERRUPTOR SIMPLES (3 MODULOS) COM INTERRUPTOR PARALELO (1 MODULO), 10A/250V, SEM SUPORTE E SEM PLACA - FORNECIMENTO E INSTALACAO.(SINAPI-2021). - ONERADO</v>
          </cell>
          <cell r="C4737" t="str">
            <v>Un</v>
          </cell>
          <cell r="D4737">
            <v>76.271687999999997</v>
          </cell>
          <cell r="E4737">
            <v>59.76</v>
          </cell>
        </row>
        <row r="4738">
          <cell r="A4738" t="str">
            <v>518.50.009</v>
          </cell>
          <cell r="B4738" t="str">
            <v>92016 TOMADA BAIXA DE EMBUTIR (3 MODULOS), 2P+T 10 A, INCLUINDO SUPORTE E PLACA - FORNECIMENTO E INSTALACAO. (SINAPI-2021) - ONERADO</v>
          </cell>
          <cell r="C4738" t="str">
            <v>Un</v>
          </cell>
          <cell r="D4738">
            <v>66.801541999999998</v>
          </cell>
          <cell r="E4738">
            <v>52.34</v>
          </cell>
        </row>
        <row r="4739">
          <cell r="A4739" t="str">
            <v>518.50.010</v>
          </cell>
          <cell r="B4739" t="str">
            <v>93654 DISJUNTOR MONOPOLAR TIPO DIN, CORRENTE NOMINAL DE 16A - FORNECIMENTO E INSTALACAO. (SINAPI-2021). - ONERADO</v>
          </cell>
          <cell r="C4739" t="str">
            <v>Un</v>
          </cell>
          <cell r="D4739">
            <v>14.294560000000001</v>
          </cell>
          <cell r="E4739">
            <v>11.200000000000001</v>
          </cell>
        </row>
        <row r="4740">
          <cell r="A4740" t="str">
            <v>518.50.011</v>
          </cell>
          <cell r="B4740" t="str">
            <v>93670 DISJUNTOR TRIPOLAR TIPO DIN, CORRENTE NOMINAL DE 25A - FORNECIMENTO E INSTALACAO. (SINAPI-2021) - ONERADO</v>
          </cell>
          <cell r="C4740" t="str">
            <v>Un</v>
          </cell>
          <cell r="D4740">
            <v>91.051242000000002</v>
          </cell>
          <cell r="E4740">
            <v>71.34</v>
          </cell>
        </row>
        <row r="4741">
          <cell r="A4741" t="str">
            <v>518.50.012</v>
          </cell>
          <cell r="B4741" t="str">
            <v>101883 QUADRO DE DISTRIBUICAO DE ENERGIA EM CHAPA DE ACO GALVANIZADO, DE EMBUTIR, COM BARRAMENTO TRIFASICO, PARA 18 DISJUNTORES DIN 100A - FORNECIMENTO E INSTALACAO. (SINAPI-2021). - ONERADO</v>
          </cell>
          <cell r="C4741" t="str">
            <v>Un</v>
          </cell>
          <cell r="D4741">
            <v>703.94326500000011</v>
          </cell>
          <cell r="E4741">
            <v>551.55000000000007</v>
          </cell>
        </row>
        <row r="4742">
          <cell r="A4742" t="str">
            <v>518.50.013</v>
          </cell>
          <cell r="B4742" t="str">
            <v>91872 ELETRODUTO RIGIDO ROSCAVEL, PVC, DN 32 MM (1"), PARA CIRCUITOS TERMINAIS, INSTALADO EM PAREDE - FORNECIMENTO E INSTALACAO. (SINAPI-2021) - ONERADO</v>
          </cell>
          <cell r="C4742" t="str">
            <v>m</v>
          </cell>
          <cell r="D4742">
            <v>17.549125</v>
          </cell>
          <cell r="E4742">
            <v>13.75</v>
          </cell>
        </row>
        <row r="4743">
          <cell r="A4743" t="str">
            <v>518.50.014</v>
          </cell>
          <cell r="B4743" t="str">
            <v>91928 CABO DE COBRE FLEXIVEL ISOLADO, 4 MM2, ANTI-CHAMA 450/750 V, PARA CIRCUITOS TERMINAIS - FORNECIMENTO E INSTALACAO. AF_12/2015. (SINAPI-2021). - ONERADO</v>
          </cell>
          <cell r="C4743" t="str">
            <v>m</v>
          </cell>
          <cell r="D4743">
            <v>7.0451760000000005</v>
          </cell>
          <cell r="E4743">
            <v>5.5200000000000005</v>
          </cell>
        </row>
        <row r="4744">
          <cell r="A4744" t="str">
            <v>518.50.015</v>
          </cell>
          <cell r="B4744" t="str">
            <v>91927 CABO DE COBRE FLEXIVEL ISOLADO, 2,5 MM2, ANTI-CHAMA 0,6/1,0 KV, PARA CIRCUITOS TERMINAIS - FORNECIMENTO E INSTALACAO. (SINAPI-2021). - ONERADO</v>
          </cell>
          <cell r="C4744" t="str">
            <v>m</v>
          </cell>
          <cell r="D4744">
            <v>5.7050609999999997</v>
          </cell>
          <cell r="E4744">
            <v>4.47</v>
          </cell>
        </row>
        <row r="4745">
          <cell r="A4745" t="str">
            <v>518.50.016</v>
          </cell>
          <cell r="B4745" t="str">
            <v>91935 CABO DE COBRE FLEXIVEL ISOLADO, 16 MM2, ANTI-CHAMA 0,6/1,0 KV, PARA CIRCUITOS TERMINAIS - FORNECIMENTO E INSTALACAO. AF_12/2015.(SINAPI-2021) - ONERADO</v>
          </cell>
          <cell r="C4745" t="str">
            <v>m</v>
          </cell>
          <cell r="D4745">
            <v>26.074808999999998</v>
          </cell>
          <cell r="E4745">
            <v>20.43</v>
          </cell>
        </row>
        <row r="4746">
          <cell r="A4746" t="str">
            <v>518.50.017</v>
          </cell>
          <cell r="B4746" t="str">
            <v>93657 DISJUNTOR MONOPOLAR TIPO DIN, CORRENTE NOMINAL DE 32A - FORNECIMENTO E INSTALACAO. AF_10/2020. (SINAPI-2021). - ONERADO</v>
          </cell>
          <cell r="C4746" t="str">
            <v>Un</v>
          </cell>
          <cell r="D4746">
            <v>16.872686000000002</v>
          </cell>
          <cell r="E4746">
            <v>13.22</v>
          </cell>
        </row>
        <row r="4747">
          <cell r="A4747" t="str">
            <v>518.50.018</v>
          </cell>
          <cell r="B4747" t="str">
            <v>93671 DISJUNTOR TRIPOLAR TIPO DIN, CORRENTE NOMINAL DE 32A - FORNECIMENTO E INSTALACAO. (SINAPI-2021). - ONERADO.</v>
          </cell>
          <cell r="C4747" t="str">
            <v>Un</v>
          </cell>
          <cell r="D4747">
            <v>95.301321000000002</v>
          </cell>
          <cell r="E4747">
            <v>74.67</v>
          </cell>
        </row>
        <row r="4748">
          <cell r="A4748" t="str">
            <v>518.50.019</v>
          </cell>
          <cell r="B4748" t="str">
            <v>91930 CABO DE COBRE FLEXIVEL ISOLADO, 6 MM2, ANTI-CHAMA 450/750 V, PARA CIRCUITOS TERMINAIS - FORNECIMENTO E INSTALACAO. (SINAPI-2021). - ONERADO</v>
          </cell>
          <cell r="C4748" t="str">
            <v>m</v>
          </cell>
          <cell r="D4748">
            <v>9.6871169999999989</v>
          </cell>
          <cell r="E4748">
            <v>7.59</v>
          </cell>
        </row>
        <row r="4749">
          <cell r="A4749" t="str">
            <v>518.50.020</v>
          </cell>
          <cell r="B4749" t="str">
            <v>91932 CABO DE COBRE FLEXIVEL ISOLADO, 10 MM2, ANTI-CHAMA 450/750 V, PARA CIRCUITOS TERMINAIS - FORNECIMENTO E INSTALACAO. (SINAPI-2021). - ONERADO</v>
          </cell>
          <cell r="C4749" t="str">
            <v>m</v>
          </cell>
          <cell r="D4749">
            <v>15.979275999999999</v>
          </cell>
          <cell r="E4749">
            <v>12.52</v>
          </cell>
        </row>
        <row r="4750">
          <cell r="A4750" t="str">
            <v>518.50.021</v>
          </cell>
          <cell r="B4750" t="str">
            <v>97586 LUMINARIA TIPO CALHA, DE SOBREPOR, COM 2 LAMPADAS TUBULARES DE 36 W - FORNECIMENTO E INSTALACAO.  (SINAPI-2021). - ONERADO</v>
          </cell>
          <cell r="C4750" t="str">
            <v>Un</v>
          </cell>
          <cell r="D4750">
            <v>134.77728000000002</v>
          </cell>
          <cell r="E4750">
            <v>105.60000000000001</v>
          </cell>
        </row>
        <row r="4751">
          <cell r="A4751" t="str">
            <v>518.50.022</v>
          </cell>
          <cell r="B4751" t="str">
            <v>83446 CAIXA DE PASSAGEM 30X30X40 COM TAMPA E DRENO BRITA.  (SINAPI-2021). - ONERADO</v>
          </cell>
          <cell r="C4751" t="str">
            <v>Un</v>
          </cell>
          <cell r="D4751">
            <v>228.95545700000002</v>
          </cell>
          <cell r="E4751">
            <v>179.39000000000001</v>
          </cell>
        </row>
        <row r="4752">
          <cell r="A4752" t="str">
            <v>518.50.023</v>
          </cell>
          <cell r="B4752" t="str">
            <v>100619 POSTE DE ACO CONICO CONTINUO RETO, FLANGEADO, H+6M, SEM LUMINARIA, FORNECIMENTO E INSTALACAO.(SINAPI-2021). - ONERADO</v>
          </cell>
          <cell r="C4752" t="str">
            <v>Un</v>
          </cell>
          <cell r="D4752">
            <v>2302.3430960000001</v>
          </cell>
          <cell r="E4752">
            <v>1803.92</v>
          </cell>
        </row>
        <row r="4753">
          <cell r="A4753" t="str">
            <v>518.50.024</v>
          </cell>
          <cell r="B4753" t="str">
            <v>101656 REFLETOR - EM ALUMINIO,FORMATO RETANGULAR,EM LED DE LUZ BRANCA,POTENCIA DE 400W,REFERENCIA IP-66 TENSAO 220V. (SINAPI-2021) - ONERADO</v>
          </cell>
          <cell r="C4753" t="str">
            <v>Un</v>
          </cell>
          <cell r="D4753">
            <v>1052.590136</v>
          </cell>
          <cell r="E4753">
            <v>824.72</v>
          </cell>
        </row>
        <row r="4754">
          <cell r="A4754" t="str">
            <v>518.50.025</v>
          </cell>
          <cell r="B4754" t="str">
            <v>93009 ELETRODUTO RIGIDO ROSCAVEL, PVC, DN 60 MM (2POL.) - FORNECIMENTO E INSTALACAO. AF_12/2015. (SINAPI-2021) - ONERADO</v>
          </cell>
          <cell r="C4754" t="str">
            <v>m</v>
          </cell>
          <cell r="D4754">
            <v>28.002022</v>
          </cell>
          <cell r="E4754">
            <v>21.94</v>
          </cell>
        </row>
        <row r="4755">
          <cell r="A4755" t="str">
            <v>519.00.000</v>
          </cell>
          <cell r="B4755" t="str">
            <v>519 INSTALACOES HIDRO SANITARIAS - ONERADO</v>
          </cell>
          <cell r="D4755">
            <v>0</v>
          </cell>
        </row>
        <row r="4756">
          <cell r="A4756" t="str">
            <v>519.01.010</v>
          </cell>
          <cell r="B4756" t="str">
            <v>519.01.010 PONTO DE ESGOTO PARA BACIA SANITARIA, INCLUSIVE TUBULACOES E CONEXOES EM PVC RIGIDO SOLDAVEIS, ATE A COLUNA OU O SUB-COLETOR. ONERADO (EMLURB)</v>
          </cell>
          <cell r="C4756" t="str">
            <v>Pt</v>
          </cell>
          <cell r="D4756">
            <v>168.59922999999998</v>
          </cell>
          <cell r="E4756">
            <v>132.1</v>
          </cell>
        </row>
        <row r="4757">
          <cell r="A4757" t="str">
            <v>519.01.020</v>
          </cell>
          <cell r="B4757" t="str">
            <v>519.01.020 PONTO DE ESGOTO PARA PIA OU LAVANDARIA, INCLUSIVE TUBULACOES E CONEXOES EM PVC RIGIDO SOLDAVEIS, ATE A COLUNA OU O SUB-COLETOR. ONERADO (EMLURB)</v>
          </cell>
          <cell r="C4757" t="str">
            <v>Pt</v>
          </cell>
          <cell r="D4757">
            <v>161.40089799999998</v>
          </cell>
          <cell r="E4757">
            <v>126.46</v>
          </cell>
        </row>
        <row r="4758">
          <cell r="A4758" t="str">
            <v>519.01.030</v>
          </cell>
          <cell r="B4758" t="str">
            <v>519.01.030 PONTO DE ESGOTO PARA LAVATORIO OU MICTORIO, INCLUSIVE TUBULACOES E CONEXOES EM PVC RIGIDO SOLDAVEIS, ATE A COLUNA OU O SUB-COLETOR ONERADO (EMLURB)</v>
          </cell>
          <cell r="C4758" t="str">
            <v>Pt</v>
          </cell>
          <cell r="D4758">
            <v>157.69962799999999</v>
          </cell>
          <cell r="E4758">
            <v>123.56</v>
          </cell>
        </row>
        <row r="4759">
          <cell r="A4759" t="str">
            <v>519.01.040</v>
          </cell>
          <cell r="B4759" t="str">
            <v>519.01.040 PONTO DE ESGOTO PARA RALO SIFONADO, INCLUSIVE RALO, TUBULACOES E CONEXOES EM PVC RIGIDO SOLDAVEIS, ATE A COLUNA OU O SUB-COLETOR. ONERADO (EMLURB)</v>
          </cell>
          <cell r="C4759" t="str">
            <v>Pt</v>
          </cell>
          <cell r="D4759">
            <v>151.40746899999999</v>
          </cell>
          <cell r="E4759">
            <v>118.63</v>
          </cell>
        </row>
        <row r="4760">
          <cell r="A4760" t="str">
            <v>519.02.010</v>
          </cell>
          <cell r="B4760" t="str">
            <v>519.02.010 PONTO DE AGUA, INCLUSIVE TUBULACOES E CONEXOES DE PVC RIGIDO ROSQUEAVEL E ABERTURA DE RASGOS EM ALVENARIA, ATE O REGISTRO GERAL DO AMBIENTE. ONERADO (EMLURB)</v>
          </cell>
          <cell r="C4760" t="str">
            <v>Pt</v>
          </cell>
          <cell r="D4760">
            <v>222.17830400000003</v>
          </cell>
          <cell r="E4760">
            <v>174.08</v>
          </cell>
        </row>
        <row r="4761">
          <cell r="A4761" t="str">
            <v>519.02.020</v>
          </cell>
          <cell r="B4761" t="str">
            <v>519.02.020 PONTO DE AGUA, INCLUSIVE TUBULACOES E CONEXOES DE PVC RIGIDO SOLDAVEL E ABERTURA DE RASGOS EM ALVENARIA, ATE O REGISTRO GERAL DO AMBIENTE. ONERADO (EMLURB)</v>
          </cell>
          <cell r="C4761" t="str">
            <v>Pt</v>
          </cell>
          <cell r="D4761">
            <v>118.159854</v>
          </cell>
          <cell r="E4761">
            <v>92.58</v>
          </cell>
        </row>
        <row r="4762">
          <cell r="A4762" t="str">
            <v>519.02.021</v>
          </cell>
          <cell r="B4762" t="str">
            <v>519.02.021 PONTO DE AGUA, INCLUSIVE TUBULACOES E CONEXOES DE PVC RIGIDO SOLDAVEL, ATE O REGISTRO GERAL DO AMBIENTE. ONERADA(SEDUC)</v>
          </cell>
          <cell r="C4762" t="str">
            <v>Pt</v>
          </cell>
          <cell r="D4762">
            <v>136.20673600000001</v>
          </cell>
          <cell r="E4762">
            <v>106.72</v>
          </cell>
        </row>
        <row r="4763">
          <cell r="A4763" t="str">
            <v>519.02.022</v>
          </cell>
          <cell r="B4763" t="str">
            <v>519.02.022 FORNECIMENTO E INSTALACAO DO POSTO DE HIGIENIZACAO INDIVIDUAL (DETALHE EM ANEXO) COMPOSTO DE TUBOS, PONTOS AGUA E ESGOTO, LOUCA, TORNEIRA. SEDUC</v>
          </cell>
          <cell r="C4763" t="str">
            <v>Pt</v>
          </cell>
          <cell r="D4763">
            <v>801.47811100000001</v>
          </cell>
          <cell r="E4763">
            <v>627.97</v>
          </cell>
        </row>
        <row r="4764">
          <cell r="A4764" t="str">
            <v>519.02.023</v>
          </cell>
          <cell r="B4764" t="str">
            <v>519.02.023 FORNECIMENTO E INSTALACAO DO POSTO DE HIGIENIZACAO INDIVIDUAL (DETALHE EM ANEXO), COMPOSTO DE TUBOS, PONTOS AGUA E ESGOTO, LOUCA, TORNEIRA, PINTURA A BASE DE EPOXI. SEDUC</v>
          </cell>
          <cell r="C4764" t="str">
            <v>Pt</v>
          </cell>
          <cell r="D4764">
            <v>957.74828300000013</v>
          </cell>
          <cell r="E4764">
            <v>750.41000000000008</v>
          </cell>
        </row>
        <row r="4765">
          <cell r="A4765" t="str">
            <v>519.02.024</v>
          </cell>
          <cell r="B4765" t="str">
            <v>519.02.024 FORNECIMENTO E INSTALACAO DO POSTO DE HIGIENIZACAO INDIVIDUAL (DETALHE EM ANEXO), COMPOSTO DE TUBOS, PONTOS AGUA E ESGOTO, LOUCA, TORNEIRA, REVESTIMENTO EM PAREDE COM CERAMICA ESMALTADA. SEDUC</v>
          </cell>
          <cell r="C4765" t="str">
            <v>Pt</v>
          </cell>
          <cell r="D4765">
            <v>1009.4894850000001</v>
          </cell>
          <cell r="E4765">
            <v>790.95</v>
          </cell>
        </row>
        <row r="4766">
          <cell r="A4766" t="str">
            <v>519.03.010</v>
          </cell>
          <cell r="B4766" t="str">
            <v>519.03.010 FORNECIMENTO E ASSENTAMENTO DE TUBOS DE PVC RIGIDO SOLDAVEIS, DIAM.40 MM, PARA VENTILACAO DE ESGOTO. ONERADO (EMLURB)</v>
          </cell>
          <cell r="C4766" t="str">
            <v>m</v>
          </cell>
          <cell r="D4766">
            <v>25.679156000000003</v>
          </cell>
          <cell r="E4766">
            <v>20.12</v>
          </cell>
        </row>
        <row r="4767">
          <cell r="A4767" t="str">
            <v>519.03.020</v>
          </cell>
          <cell r="B4767" t="str">
            <v>519.03.020 FORNECIMENTO E ASSENTAMENTO DE TUBOS DE PVC RIGIDO SOLDAVEIS, DIAM.50 MM, PARA VENTILACAO DE ESGOTO. ONERADO (EMLURB)</v>
          </cell>
          <cell r="C4767" t="str">
            <v>m</v>
          </cell>
          <cell r="D4767">
            <v>31.448032000000001</v>
          </cell>
          <cell r="E4767">
            <v>24.64</v>
          </cell>
        </row>
        <row r="4768">
          <cell r="A4768" t="str">
            <v>519.03.030</v>
          </cell>
          <cell r="B4768" t="str">
            <v>519.03.030 FORNECIMENTO E ASSENTAMENTO DE TUBOS DE PVC RIGIDO SOLDAVEIS, DIAM.75 MM, PARA COLUNAS DE ESGOTO, VENTILACAO OU AGUAS PLUVIAIS. ONERADO (EMLURB)</v>
          </cell>
          <cell r="C4768" t="str">
            <v>m</v>
          </cell>
          <cell r="D4768">
            <v>41.671194999999997</v>
          </cell>
          <cell r="E4768">
            <v>32.65</v>
          </cell>
        </row>
        <row r="4769">
          <cell r="A4769" t="str">
            <v>519.03.040</v>
          </cell>
          <cell r="B4769" t="str">
            <v>519.03.040 FORNECIMENTO E ASSENTAMENTO DE TUBOS DE PVC RIGIDO SOLDAVEIS, DIAM.100 MM, PARA COLUNAS DE ESGOTO, VENTILACAO OU AGUAS PLUVIAIS. ONERADO (EMLURB)</v>
          </cell>
          <cell r="C4769" t="str">
            <v>m</v>
          </cell>
          <cell r="D4769">
            <v>52.455930000000002</v>
          </cell>
          <cell r="E4769">
            <v>41.1</v>
          </cell>
        </row>
        <row r="4770">
          <cell r="A4770" t="str">
            <v>519.03.100</v>
          </cell>
          <cell r="B4770" t="str">
            <v>519.03.100 FORNECIMENTO E COLOCACAO DE CURVA DE PVC 90 LONGA, 100MM PARA ESGOTO - ONERADO (SEDUC).</v>
          </cell>
          <cell r="C4770" t="str">
            <v>Un</v>
          </cell>
          <cell r="D4770">
            <v>90.145068999999992</v>
          </cell>
          <cell r="E4770">
            <v>70.63</v>
          </cell>
        </row>
        <row r="4771">
          <cell r="A4771" t="str">
            <v>519.04.012</v>
          </cell>
          <cell r="B4771" t="str">
            <v>516.04.012 PINTURA A OLEO OU ESMALTE SINTETICO EM PAREDES EXTERNAS, DUAS DEMAOS, SEM EMASSAMENTO, INCLUSIVE APLICACAO DE LIQUIDO PREPARADOR. (SEDUC) - ONERADO.</v>
          </cell>
          <cell r="C4771" t="str">
            <v>m2</v>
          </cell>
          <cell r="D4771" t="e">
            <v>#VALUE!</v>
          </cell>
          <cell r="E4771" t="str">
            <v/>
          </cell>
        </row>
        <row r="4772">
          <cell r="A4772" t="str">
            <v>519.04.038</v>
          </cell>
          <cell r="B4772" t="str">
            <v>519.04.038 FORNECIMENTO E ASSENTAMENTO DE TUBOS DE PVC RIGIDO SOLDAVEIS DIAM. 50 MM, PARA COLETORES E SUB-COLETORES DE ESGOTOS OU AGUAS PLUVIAIS, INCLUSIVE ABERTURA E FECHAMENTO DE VALAS - ONERADO (SEDUC).</v>
          </cell>
          <cell r="C4772" t="str">
            <v>m</v>
          </cell>
          <cell r="D4772">
            <v>58.684273999999995</v>
          </cell>
          <cell r="E4772">
            <v>45.98</v>
          </cell>
        </row>
        <row r="4773">
          <cell r="A4773" t="str">
            <v>519.04.039</v>
          </cell>
          <cell r="B4773" t="str">
            <v>519.04.039 FORNECIMENTO E ASSENTAMENTO DE TUBOS DE PVC RÍGIDO SOLDAVEIS DIAM. 75 MM, PARA COLETORES E SUB-COLETORES DE ESGOTOS OU AGUAS PLUVIAIS, INCLUSIVE ABERTURA E FECHAMENTO E VALAS - (ONERADO)</v>
          </cell>
          <cell r="C4773" t="str">
            <v>m</v>
          </cell>
          <cell r="D4773">
            <v>93.463449000000011</v>
          </cell>
          <cell r="E4773">
            <v>73.23</v>
          </cell>
        </row>
        <row r="4774">
          <cell r="A4774" t="str">
            <v>519.04.040</v>
          </cell>
          <cell r="B4774" t="str">
            <v>519.04.040 FORNECIMENTO E ASSENTAMENTO DE TUBOS DE PVC RIGIDO SOLDAVEIS DIAM. 100 MM, PARA COLETORESE SUB-COLETORES DE ESGOTO OU AGUAS PLUVIAIS, INCLUSIVE ABERTURA E FECHAMENTO DE VALAS. ONERADO (EMLURB)</v>
          </cell>
          <cell r="C4774" t="str">
            <v>m</v>
          </cell>
          <cell r="D4774">
            <v>57.369685000000004</v>
          </cell>
          <cell r="E4774">
            <v>44.95</v>
          </cell>
        </row>
        <row r="4775">
          <cell r="A4775" t="str">
            <v>519.04.050</v>
          </cell>
          <cell r="B4775" t="str">
            <v>519.04.050 FORNECIMENTO E ASSENTAMENTO DE TUBOS DE PVC RIGIDO SOLDAVEIS DIAM. 150MM, PARA COLETORESE SUB-COLETORES DE ESGOTO OU AGUAS PLUVIAIS, INCLUSIVE ABERTURA E FECHAMENTO DE VALAS. ONERADO (EMLURB)</v>
          </cell>
          <cell r="C4775" t="str">
            <v>m</v>
          </cell>
          <cell r="D4775">
            <v>91.383079999999993</v>
          </cell>
          <cell r="E4775">
            <v>71.599999999999994</v>
          </cell>
        </row>
        <row r="4776">
          <cell r="A4776" t="str">
            <v>519.04.055</v>
          </cell>
          <cell r="B4776" t="str">
            <v>519.04.055 FORNECIMENTO E ASSENTAMENTO DE TUBOS DE PVC RIGIDO COM ANEIS, PONTA E BOLSA PARA COLETORES DE ESGOTO OU AGUAS PLUVIAIS, DIAM. 150MM, VINILFORT - TIGRE OU EQUIVALENTE TECNICO, INCLUSIVE ABERTURA E FECHAMENTO DE VALAS - ONERADO (SEDUC).</v>
          </cell>
          <cell r="C4776" t="str">
            <v>m</v>
          </cell>
          <cell r="D4776">
            <v>104.975675</v>
          </cell>
          <cell r="E4776">
            <v>82.25</v>
          </cell>
        </row>
        <row r="4777">
          <cell r="A4777" t="str">
            <v>519.04.056</v>
          </cell>
          <cell r="B4777" t="str">
            <v>519.04.056 FORNECIMENTO E ASSENTAMENTO DE TUBOS DE PVC RIGIDO COM ANEIS, PONTA E BOLSA PARA COLETORES DE ESGOTO OU AGUAS PLUVIAIS, DIAM. 200MM, VINILFORT - TIGRE OU EQUIVALENTE TECNICO, INCLUSIVE ABERTURA E FECHAMENTO DE VALAS - ONERADO (SEDUC).</v>
          </cell>
          <cell r="C4777" t="str">
            <v>m</v>
          </cell>
          <cell r="D4777">
            <v>217.50704599999997</v>
          </cell>
          <cell r="E4777">
            <v>170.42</v>
          </cell>
        </row>
        <row r="4778">
          <cell r="A4778" t="str">
            <v>519.04.060</v>
          </cell>
          <cell r="B4778" t="str">
            <v>519.04.060 FORNECIMENTO E APLICACAO DE TE DE PVC ESGOTO 100 MM. INCLUSIVE ANEL DE BORRACHA - ONERADO (SEDUC).</v>
          </cell>
          <cell r="C4778" t="str">
            <v>Un</v>
          </cell>
          <cell r="D4778">
            <v>47.414544999999997</v>
          </cell>
          <cell r="E4778">
            <v>37.15</v>
          </cell>
        </row>
        <row r="4779">
          <cell r="A4779" t="str">
            <v>519.04.061</v>
          </cell>
          <cell r="B4779" t="str">
            <v>519.04.061 FORNECIMENTO E APLICACAO DE CAP DE PVC ESGOTO 100MM. INCLUSIVE ANEL DE BORRACHA - ONERADO (SEDUC).</v>
          </cell>
          <cell r="C4779" t="str">
            <v>Un</v>
          </cell>
          <cell r="D4779">
            <v>22.628799000000001</v>
          </cell>
          <cell r="E4779">
            <v>17.73</v>
          </cell>
        </row>
        <row r="4780">
          <cell r="A4780" t="str">
            <v>519.05.010</v>
          </cell>
          <cell r="B4780" t="str">
            <v>519.05.010 FORNECIMENTO E ASSENTAMENTO DE TUBOS SOLDAVEIS DE PVC RIGIDO DIAM. 20 MM, INCLUSIVE CONEXOES E ABERTURA DE RASGOS EM ALVENARIA, PARA COLUNAS DE AGUA. ONERADO (EMLURB)</v>
          </cell>
          <cell r="C4780" t="str">
            <v>m</v>
          </cell>
          <cell r="D4780">
            <v>23.688127999999999</v>
          </cell>
          <cell r="E4780">
            <v>18.559999999999999</v>
          </cell>
        </row>
        <row r="4781">
          <cell r="A4781" t="str">
            <v>519.05.020</v>
          </cell>
          <cell r="B4781" t="str">
            <v>519.05.020 FORNECIMENTO E ASSENTAMENTO DE TUBOS SOLDAVEIS DE PVC RIGIDO DIAM. 25 MM, INCLUSIVE CONEXOES E ABERTURA DE RASGOS EM ALVENARIA, PARA COLUNAS DE AGUA. ONERADO (EMLURB)</v>
          </cell>
          <cell r="C4781" t="str">
            <v>m</v>
          </cell>
          <cell r="D4781">
            <v>25.806785999999999</v>
          </cell>
          <cell r="E4781">
            <v>20.22</v>
          </cell>
        </row>
        <row r="4782">
          <cell r="A4782" t="str">
            <v>519.05.021</v>
          </cell>
          <cell r="B4782" t="str">
            <v>519.05.021 FORNECIMENTO E ASSENTAMENTO DE TUBOS SOLDAVEIS DE PVC RIGIDO DIAM. 25 MM, INCLUSIVE CONEXOES, PARA COLUNAS DE AGUA. )ONERADA).SEDUC</v>
          </cell>
          <cell r="C4782" t="str">
            <v>m</v>
          </cell>
          <cell r="D4782">
            <v>16.068617</v>
          </cell>
          <cell r="E4782">
            <v>12.59</v>
          </cell>
        </row>
        <row r="4783">
          <cell r="A4783" t="str">
            <v>519.05.025</v>
          </cell>
          <cell r="B4783" t="str">
            <v>519.05.025 FORNECIMENTO E ASSENTAMENTO DE TUBO DE AGUA FRIA DN 25, INCLUINDO CONEXOES, ESCAVACAO, REATERRO E ENVELOPAMENTO COM CONCRETO - ONERADO (SEDUC).</v>
          </cell>
          <cell r="C4783" t="str">
            <v>m</v>
          </cell>
          <cell r="D4783">
            <v>110.14469</v>
          </cell>
          <cell r="E4783">
            <v>86.3</v>
          </cell>
        </row>
        <row r="4784">
          <cell r="A4784" t="str">
            <v>519.05.030</v>
          </cell>
          <cell r="B4784" t="str">
            <v>519.05.030 FORNECIMENTO E ASSENTAMENTO DE TUBOS SOLDAVEIS DE PVC RIGIDO DIAM. 32 MM, INCLUSIVE CONEXOES E ABERTURA DE RASGOS EM ALVENARIA, PARA COLUNAS DE AGUA. ONERADO (EMLURB)</v>
          </cell>
          <cell r="C4784" t="str">
            <v>m</v>
          </cell>
          <cell r="D4784">
            <v>33.745372000000003</v>
          </cell>
          <cell r="E4784">
            <v>26.44</v>
          </cell>
        </row>
        <row r="4785">
          <cell r="A4785" t="str">
            <v>519.05.035</v>
          </cell>
          <cell r="B4785" t="str">
            <v>519.05.035 FORNECIMENTO E ASSENTAMENTO DE TUBO DE AGUA FRIA DN 32, INCLUINDO CONEXOES, ESCAVACAO , REATERRO E ENVELOPAMENTO COM CONCRETO - ONERADO (SEDUC).</v>
          </cell>
          <cell r="C4785" t="str">
            <v>m</v>
          </cell>
          <cell r="D4785">
            <v>145.447148</v>
          </cell>
          <cell r="E4785">
            <v>113.96</v>
          </cell>
        </row>
        <row r="4786">
          <cell r="A4786" t="str">
            <v>519.05.040</v>
          </cell>
          <cell r="B4786" t="str">
            <v>519.05.040 FORNECIMENTO E ASSENTAMENTO DE TUBOS SOLDAVEIS DE PVC RIGIDO DIAM. 40 MM, INCLUSIVE CONEXOES E ABERTURA DE RASGOS EM ALVENARIA, PARA COLUNAS DE AGUA. ONERADO (EMLURB)</v>
          </cell>
          <cell r="C4786" t="str">
            <v>m</v>
          </cell>
          <cell r="D4786">
            <v>41.990269999999995</v>
          </cell>
          <cell r="E4786">
            <v>32.9</v>
          </cell>
        </row>
        <row r="4787">
          <cell r="A4787" t="str">
            <v>519.05.046</v>
          </cell>
          <cell r="B4787" t="str">
            <v>519.05.046 FORNECIMENTO E ASSENTAMENTO DE TUBO DE AGUA FRIA DN 40, INCLUINDO CONEXOES, ESCAVACAO , REATERRO E ENVELOPAMENTO COM CONCRETO - ONERADO (SEDUC).</v>
          </cell>
          <cell r="C4787" t="str">
            <v>m</v>
          </cell>
          <cell r="D4787">
            <v>196.01415400000002</v>
          </cell>
          <cell r="E4787">
            <v>153.58000000000001</v>
          </cell>
        </row>
        <row r="4788">
          <cell r="A4788" t="str">
            <v>519.05.050</v>
          </cell>
          <cell r="B4788" t="str">
            <v>519.05.050 FORNECIMENTO E ASSENTAMENTO DE TUBOS SOLDAVEIS DE PVC RIGIDO DIAM. 50 MM, INCLUSIVE CONEXOES E ABERTURA DE RASGOS EM ALVENARIA, PARA COLUNAS DE AGUA. ONERADO (EMLURB)</v>
          </cell>
          <cell r="C4788" t="str">
            <v>m</v>
          </cell>
          <cell r="D4788">
            <v>46.776395000000001</v>
          </cell>
          <cell r="E4788">
            <v>36.65</v>
          </cell>
        </row>
        <row r="4789">
          <cell r="A4789" t="str">
            <v>519.05.055</v>
          </cell>
          <cell r="B4789" t="str">
            <v>519.05.055 FORNECIMENTO E ASSENTAMENTO DE TUBO DE AGUA FRIA DN 50, INCLUINDO CONEXOES, ESCAVACAO , REATERRO E ENVELOPAMENTO COM CONCRETO - ONERADO (SEDUC).</v>
          </cell>
          <cell r="C4789" t="str">
            <v>m</v>
          </cell>
          <cell r="D4789">
            <v>240.93991399999999</v>
          </cell>
          <cell r="E4789">
            <v>188.78</v>
          </cell>
        </row>
        <row r="4790">
          <cell r="A4790" t="str">
            <v>519.05.060</v>
          </cell>
          <cell r="B4790" t="str">
            <v>519.05.060 FORNECIMENTO E ASSENTAMENTO DE TUBOS SOLDAVEIS DE PVC RIGIDO DIAM. 60 MM, INCLUSIVE CONEXOES E ABERTURA DE RASGOS EM ALVENARIA, PARA COLUNAS DE AGUA. ONERADO (EMLURB)</v>
          </cell>
          <cell r="C4790" t="str">
            <v>m</v>
          </cell>
          <cell r="D4790">
            <v>57.191003000000002</v>
          </cell>
          <cell r="E4790">
            <v>44.81</v>
          </cell>
        </row>
        <row r="4791">
          <cell r="A4791" t="str">
            <v>519.05.065</v>
          </cell>
          <cell r="B4791" t="str">
            <v>519.05.065 FORNECIMENTO E ASSENTAMENTO DE TUBO DE AGUA FRIA DN 60, INCLUINDO CONEXOES, ESCAVACAO , REATERRO E ENVELOPAMENTO COM CONCRETO - ONERADO (SEDUC).</v>
          </cell>
          <cell r="C4791" t="str">
            <v>m</v>
          </cell>
          <cell r="D4791">
            <v>305.29095999999998</v>
          </cell>
          <cell r="E4791">
            <v>239.2</v>
          </cell>
        </row>
        <row r="4792">
          <cell r="A4792" t="str">
            <v>519.05.070</v>
          </cell>
          <cell r="B4792" t="str">
            <v>519.05.070 FORNECIMENTO E ASSENTAMENTO DE TUBOS SOLDAVEIS DE PVC RIGIDO DIAM. 75 MM, INCLUSIVE CONEXOES E ABERTURAS DE RASGOS EM ALVENARIA, PARA COLUNAS DE AGUA. ONERADO (EMLURB)</v>
          </cell>
          <cell r="C4792" t="str">
            <v>m</v>
          </cell>
          <cell r="D4792">
            <v>83.942250999999999</v>
          </cell>
          <cell r="E4792">
            <v>65.77</v>
          </cell>
        </row>
        <row r="4793">
          <cell r="A4793" t="str">
            <v>519.05.075</v>
          </cell>
          <cell r="B4793" t="str">
            <v>519.05.075 FORNECIMENTO E ASSENTAMENTO DE TUBO DE AGUA FRIA DN 75, INCLUINDO CONEXOES, ESCAVACAO , REATERRO E ENVELOPAMENTO COM CONCRETO - ONERADO (SEDUC).</v>
          </cell>
          <cell r="C4793" t="str">
            <v>m</v>
          </cell>
          <cell r="D4793">
            <v>408.00758400000001</v>
          </cell>
          <cell r="E4793">
            <v>319.68</v>
          </cell>
        </row>
        <row r="4794">
          <cell r="A4794" t="str">
            <v>519.05.080</v>
          </cell>
          <cell r="B4794" t="str">
            <v>519.05.080 FORNECIMENTO E ASSENTAMENTO DE TUBOS SOLDAVEIS DE PVC RIGIDO DIAM. 85 MM, INCLUSIVE CONEXOES E ABERTURAS DE RASGOS EM ALVENARIA, PARA COLUNAS DE AGUA. ONERADO (EMLURB)</v>
          </cell>
          <cell r="C4794" t="str">
            <v>m</v>
          </cell>
          <cell r="D4794">
            <v>97.292349000000002</v>
          </cell>
          <cell r="E4794">
            <v>76.23</v>
          </cell>
        </row>
        <row r="4795">
          <cell r="A4795" t="str">
            <v>519.05.085</v>
          </cell>
          <cell r="B4795" t="str">
            <v>519.05.085 FORNECIMENTO E ASSENTAMENTO DE TUBO DE AGUA FRIA DN 85, INCLUINDO CONEXOES, ESCAVACAO , REATERRO E ENVELOPAMENTO COM CONCRETO - ONERADO (SEDUC).</v>
          </cell>
          <cell r="C4795" t="str">
            <v>m</v>
          </cell>
          <cell r="D4795">
            <v>510.00948000000005</v>
          </cell>
          <cell r="E4795">
            <v>399.6</v>
          </cell>
        </row>
        <row r="4796">
          <cell r="A4796" t="str">
            <v>519.05.090</v>
          </cell>
          <cell r="B4796" t="str">
            <v>519.05.090 FORNECIMENTO E ASSENTAMENTO DE TUBOS SOLDAVEIS DE PVC RIGIDO DIAM.110 MM, INCLUSIVE CONEXOES E ABERTURA DE RASGOS EM ALVENARIA, PARA COLUNAS DE AGUA. ONERADO (EMLURB)</v>
          </cell>
          <cell r="C4796" t="str">
            <v>m</v>
          </cell>
          <cell r="D4796">
            <v>140.63549699999999</v>
          </cell>
          <cell r="E4796">
            <v>110.19</v>
          </cell>
        </row>
        <row r="4797">
          <cell r="A4797" t="str">
            <v>519.05.100</v>
          </cell>
          <cell r="B4797" t="str">
            <v>519.05.100 FORNECIMENTO E ASSENTAMENTO DE TUBOS ROSQUEAVEIS DE PVC RIGIDO DIAM. DE 1/2 POL., INCLUSIVE CONEXOES E ABERTURA DE RASGOS EM ALVENARIA, PARA COLUNAS DE AGUA. ONERADO (EMLURB)</v>
          </cell>
          <cell r="C4797" t="str">
            <v>m</v>
          </cell>
          <cell r="D4797">
            <v>61.658053000000002</v>
          </cell>
          <cell r="E4797">
            <v>48.31</v>
          </cell>
        </row>
        <row r="4798">
          <cell r="A4798" t="str">
            <v>519.05.110</v>
          </cell>
          <cell r="B4798" t="str">
            <v>519.05.110 FORNECIMENTO E ASSENTAMENTO DE TUBOS ROSQUEAVEIS DE PVC RIGIDO DIAM. DE 3/4 POL., INCLUSIVE CONEXOES E ABERTURA DE RASGOS EM ALVENARIA, PARA COLUNAS DE AGUA. ONERADO (EMLURB)</v>
          </cell>
          <cell r="C4798" t="str">
            <v>m</v>
          </cell>
          <cell r="D4798">
            <v>70.796361000000005</v>
          </cell>
          <cell r="E4798">
            <v>55.47</v>
          </cell>
        </row>
        <row r="4799">
          <cell r="A4799" t="str">
            <v>519.05.120</v>
          </cell>
          <cell r="B4799" t="str">
            <v>519.05.120 FORNECIMENTO E ASSENTAMENTO DE TUBOS ROSQUEAVEIS DE PVC RIGIDO DIAM. DE 1 POL., INCLUSIVECONEXOES E ABERTURA DE RASGOS EM ALVENARIA,  PARA COLUNAS DE AGUA. ONERADO (EMLURB)</v>
          </cell>
          <cell r="C4799" t="str">
            <v>m</v>
          </cell>
          <cell r="D4799">
            <v>101.49137599999999</v>
          </cell>
          <cell r="E4799">
            <v>79.52</v>
          </cell>
        </row>
        <row r="4800">
          <cell r="A4800" t="str">
            <v>519.05.130</v>
          </cell>
          <cell r="B4800" t="str">
            <v>519.05.130 FORNECIMENTO E ASSENTAMENTO DE TUBOS ROSQUEAVEIS DE PVC RIGIDO DIAM. DE 1 1/4 POL., INCLUSIVE CONEXOES E ABERTURA DE RASGOS EM ALVENARIA, PARA COLUNAS DE AGUA. ONERADO (EMLURB)</v>
          </cell>
          <cell r="C4800" t="str">
            <v>m</v>
          </cell>
          <cell r="D4800">
            <v>121.58033800000001</v>
          </cell>
          <cell r="E4800">
            <v>95.26</v>
          </cell>
        </row>
        <row r="4801">
          <cell r="A4801" t="str">
            <v>519.05.140</v>
          </cell>
          <cell r="B4801" t="str">
            <v>519.05.140 FORNECIMENTO E ASSENTAMENTO DE TUBOS ROSQUEAVEIS DE PVC RIGIDO DIAM. DE 1 1/2 POL., INCLUSIVE CONEXOES E ABERTURA DE RASGOS EM ALVENARIA, PARA COLUNAS DE AGUA. ONERADO (EMLURB)</v>
          </cell>
          <cell r="C4801" t="str">
            <v>m</v>
          </cell>
          <cell r="D4801">
            <v>138.35092</v>
          </cell>
          <cell r="E4801">
            <v>108.4</v>
          </cell>
        </row>
        <row r="4802">
          <cell r="A4802" t="str">
            <v>519.05.150</v>
          </cell>
          <cell r="B4802" t="str">
            <v>519.05.150 FORNECIMENTO E ASSENTAMENTO DE TUBOS ROSQUEAVEIS DE PVC RIGIDO DIAM. DE 2 POL., INCLUSIVE CONEXOES E ABERTURA DE RASGOS EM ALVENARIA, PARA COLUNAS DE AGUA. ONERADO (EMLURB)</v>
          </cell>
          <cell r="C4802" t="str">
            <v>m</v>
          </cell>
          <cell r="D4802">
            <v>164.70651500000002</v>
          </cell>
          <cell r="E4802">
            <v>129.05000000000001</v>
          </cell>
        </row>
        <row r="4803">
          <cell r="A4803" t="str">
            <v>519.05.160</v>
          </cell>
          <cell r="B4803" t="str">
            <v>519.05.160 FORNECIMENTO E ASSENTAMENTO DE TUBOS ROSQUEAVEIS DE PVC RIGIDO DIAM. DE 2 POL.,INCLUSIVE CONEXOES E ABERTURA DE RASGOS EM ALVENARIA, PARA COLUNAS DE AGUA. ONERADO (EMLURB)</v>
          </cell>
          <cell r="C4803" t="str">
            <v>m</v>
          </cell>
          <cell r="D4803">
            <v>227.70468299999999</v>
          </cell>
          <cell r="E4803">
            <v>178.41</v>
          </cell>
        </row>
        <row r="4804">
          <cell r="A4804" t="str">
            <v>519.05.170</v>
          </cell>
          <cell r="B4804" t="str">
            <v>519.05.170 FORNECIMENTO E ASSENTAMENTO DE TUBOS ROSQUEAVEIS DE PVC RIGIDO DIAM. DE 3 POL., INCLUSIVECONEXOES E ABERTURA DE RASGOS EM ALVENARIA,  PARA COLUNAS DE AGUA. ONERADO (EMLURB)</v>
          </cell>
          <cell r="C4804" t="str">
            <v>m</v>
          </cell>
          <cell r="D4804">
            <v>262.73911800000002</v>
          </cell>
          <cell r="E4804">
            <v>205.86</v>
          </cell>
        </row>
        <row r="4805">
          <cell r="A4805" t="str">
            <v>519.05.180</v>
          </cell>
          <cell r="B4805" t="str">
            <v>519.05.180 FORNECIMENTO E ASSENTAMENTO DE TUBOS ROSQUEAVEIS DE PVC RIGIDO DIAM. DE 4 POL., INCLUSIVECONEXOES E ABERTURA DE RASGOS EM ALVENARIA,  PARA COLUNAS DE AGUA. ONERADO (EMLURB)</v>
          </cell>
          <cell r="C4805" t="str">
            <v>m</v>
          </cell>
          <cell r="D4805">
            <v>288.852216</v>
          </cell>
          <cell r="E4805">
            <v>226.32</v>
          </cell>
        </row>
        <row r="4806">
          <cell r="A4806" t="str">
            <v>519.05.250</v>
          </cell>
          <cell r="B4806" t="str">
            <v>519.05.250 FORNECIMENTO E ASSENTAMENTO DE TUBOS DE FERRO GALVANIZADO, DIAM. 2 1/2 POL., INCLUSIVE CONEXOES E ABERTURA DE RASGOS EM ALVENARIA, PARA COLUNAS DE AGUA. ONERADO (EMLURB)</v>
          </cell>
          <cell r="C4806" t="str">
            <v>m</v>
          </cell>
          <cell r="D4806">
            <v>293.702156</v>
          </cell>
          <cell r="E4806">
            <v>230.12</v>
          </cell>
        </row>
        <row r="4807">
          <cell r="A4807" t="str">
            <v>519.05.270</v>
          </cell>
          <cell r="B4807" t="str">
            <v>519.05.270 FORNECIMENTO E ASSENTAMENTO DE TUBOS DE FERRO GALVANIZADO, DIAM. DE 4 POL., INCLUSIVE CONEXOES E ABERTURA DE RASGOS EM ALVENARIA, PARA COLUNAS DE AGUA. ONERADO (EMLURB)</v>
          </cell>
          <cell r="C4807" t="str">
            <v>m</v>
          </cell>
          <cell r="D4807">
            <v>373.10077899999999</v>
          </cell>
          <cell r="E4807">
            <v>292.33</v>
          </cell>
        </row>
        <row r="4808">
          <cell r="A4808" t="str">
            <v>519.05.300</v>
          </cell>
          <cell r="B4808" t="str">
            <v>519.05.300 FORNECIMENTO E ASSENTAMENTO DE TUBOS DE PVC RIGIDO SOLDAVEIS, DIAM.150MM, PARA COLUNAS DE ESGOTO, VENTILACAO OU AGUAS PLUVIAIS - ONERADO (SEDUC).</v>
          </cell>
          <cell r="C4808" t="str">
            <v>m</v>
          </cell>
          <cell r="D4808">
            <v>124.69451000000001</v>
          </cell>
          <cell r="E4808">
            <v>97.7</v>
          </cell>
        </row>
        <row r="4809">
          <cell r="A4809" t="str">
            <v>519.05.400</v>
          </cell>
          <cell r="B4809" t="str">
            <v>519.05.400 FORNECIMENTO E INSTALACAO JOELHO PVC SOLDAVEL 45°PB P/ ESGOTO PREDIAL DN 100MM - ONERADO (SEDUC).</v>
          </cell>
          <cell r="C4809" t="str">
            <v>Un</v>
          </cell>
          <cell r="D4809">
            <v>34.84299</v>
          </cell>
          <cell r="E4809">
            <v>27.3</v>
          </cell>
        </row>
        <row r="4810">
          <cell r="A4810" t="str">
            <v>519.05.410</v>
          </cell>
          <cell r="B4810" t="str">
            <v>519.05.410 FORNECIMENTO E INSTALACAO JOELHO PVC SERIE R 45° DN P/ ESGOTO PREDIAL DN 150MM - ONERADO (SEDUC).</v>
          </cell>
          <cell r="C4810" t="str">
            <v>Un</v>
          </cell>
          <cell r="D4810">
            <v>124.38819799999999</v>
          </cell>
          <cell r="E4810">
            <v>97.46</v>
          </cell>
        </row>
        <row r="4811">
          <cell r="A4811" t="str">
            <v>519.05.420</v>
          </cell>
          <cell r="B4811" t="str">
            <v>519.05.420 FORNECIMENTO E INSTALACAO JOELHO PVC SOLDAVEL 90°PB P/ ESGOTO PREDIAL DN 100MM - ONERADO (SEDUC).</v>
          </cell>
          <cell r="C4811" t="str">
            <v>Un</v>
          </cell>
          <cell r="D4811">
            <v>34.919567999999998</v>
          </cell>
          <cell r="E4811">
            <v>27.36</v>
          </cell>
        </row>
        <row r="4812">
          <cell r="A4812" t="str">
            <v>519.05.430</v>
          </cell>
          <cell r="B4812" t="str">
            <v>519.05.430 FORNECIMENTO E ASSENTAMENTO DE JOELHO 90º PB SOLDAVEL DE PVC PARA ESGOTO SERIE NORMAL DE 150MM - ONERADO (SEDUC).</v>
          </cell>
          <cell r="C4812" t="str">
            <v>Un</v>
          </cell>
          <cell r="D4812">
            <v>117.279207</v>
          </cell>
          <cell r="E4812">
            <v>91.89</v>
          </cell>
        </row>
        <row r="4813">
          <cell r="A4813" t="str">
            <v>519.05.431</v>
          </cell>
          <cell r="B4813" t="str">
            <v>519.05.431 FORNECIMENTO E ASSENTAMENTO DE JUNCAO DE REDUCAO DE 100 MM X 150MM - ONERADO (SEDUC).</v>
          </cell>
          <cell r="C4813" t="str">
            <v>Un</v>
          </cell>
          <cell r="D4813">
            <v>273.42174899999998</v>
          </cell>
          <cell r="E4813">
            <v>214.23</v>
          </cell>
        </row>
        <row r="4814">
          <cell r="A4814" t="str">
            <v>519.05.434</v>
          </cell>
          <cell r="B4814" t="str">
            <v>519.05.434 FORNECIMENTO E ASSENTAMENTO DE LUVA DE 150MM - ONERADO (SEDUC).</v>
          </cell>
          <cell r="C4814" t="str">
            <v>Un</v>
          </cell>
          <cell r="D4814">
            <v>153.34744499999999</v>
          </cell>
          <cell r="E4814">
            <v>120.15</v>
          </cell>
        </row>
        <row r="4815">
          <cell r="A4815" t="str">
            <v>519.06.010</v>
          </cell>
          <cell r="B4815" t="str">
            <v>519.06.010 CAIXA COLETORA DE INSPECAO OU DE AREIA COM  PAREDES EM ALVENARIA, LAJE DE TAMPA E DE FUNDO EM CONCRETO, REVESTIDA INTERNAMENTE COM ARGAMASSA DE CIMENTO E AREIA 1:4, DIMENSOES INTERNAS 0,50 X 0,50 M, COM PROFUNDIDADE ATE 0,8M. ONERADO (EMLURB)</v>
          </cell>
          <cell r="C4815" t="str">
            <v>Un</v>
          </cell>
          <cell r="D4815">
            <v>675.213752</v>
          </cell>
          <cell r="E4815">
            <v>529.04</v>
          </cell>
        </row>
        <row r="4816">
          <cell r="A4816" t="str">
            <v>519.06.020</v>
          </cell>
          <cell r="B4816" t="str">
            <v>519.06.020 CAIXA COLETORA DE INSPECAO OU DE AREIA COM  PAREDES EM ALVENARIA, LAJE DE TAMPA E DE FUNDO EM CONCRETO, REVESTIDA INTERNAMENTE COM ARGAMASSA DE CIMENTO E AREIA 1:4, DIMENSOES INTERNAS 0,60 X 0,60 M, COM PROFUNDIDADE ATE 1,0M. ONERADO (EMLURB)</v>
          </cell>
          <cell r="C4816" t="str">
            <v>Un</v>
          </cell>
          <cell r="D4816">
            <v>956.95697699999994</v>
          </cell>
          <cell r="E4816">
            <v>749.79</v>
          </cell>
        </row>
        <row r="4817">
          <cell r="A4817" t="str">
            <v>519.06.022</v>
          </cell>
          <cell r="B4817" t="str">
            <v>519.06.022 FORNECIMENTO E EXECUCAO DE CAIXA INSPECAO EM ALVENARIA DE 1 VEZ  COM TIJOLOS CERAMICOS DE 8 FUROS COM TAMPA EM CONCRETO ARMADO DE 1,20 X 1,20 X 1,50M, REVESTIDA INTERNAMENTE COM ARGAMASSA 1:3 DE CIMENTO E AREIA - ONERADO (SEDUC).</v>
          </cell>
          <cell r="C4817" t="str">
            <v>Un</v>
          </cell>
          <cell r="D4817">
            <v>2604.2901499999998</v>
          </cell>
          <cell r="E4817">
            <v>2040.5</v>
          </cell>
        </row>
        <row r="4818">
          <cell r="A4818" t="str">
            <v>519.06.030</v>
          </cell>
          <cell r="B4818" t="str">
            <v>519.06.030 CAIXA DE GORDURA COM PAREDES EM ALVENARIA, LAJE DE TAMPA E DE FUNDO EM CONCRETO, REVESTIDA INTERNAMENTE COM ARGAMASSA DE CIMENTO E AREIA1:4, DIMENSOES INTERNAS 0,50 X 0,50 X 0,50 MCOM CHICANA DE CONCRETO. ONERADO (EMLURB)</v>
          </cell>
          <cell r="C4818" t="str">
            <v>Un</v>
          </cell>
          <cell r="D4818">
            <v>584.66026699999998</v>
          </cell>
          <cell r="E4818">
            <v>458.09</v>
          </cell>
        </row>
        <row r="4819">
          <cell r="A4819" t="str">
            <v>519.06.040</v>
          </cell>
          <cell r="B4819" t="str">
            <v>519.06.040 CAIXA DE BRITA PARA COLETA DE AGUAS PLUVIAIS, COM PAREDES EM ALVENARIA, DIMENSOES INTERNAS(0,50 X 0,50 X 0,50) M, ABERTA, SEM LAJE DE FUNDO, PREENCHIDA COM BRITA N§ 25. ONERADO (EMLURB)</v>
          </cell>
          <cell r="C4819" t="str">
            <v>Un</v>
          </cell>
          <cell r="D4819">
            <v>217.99204</v>
          </cell>
          <cell r="E4819">
            <v>170.8</v>
          </cell>
        </row>
        <row r="4820">
          <cell r="A4820" t="str">
            <v>519.06.050</v>
          </cell>
          <cell r="B4820" t="str">
            <v>519.06.050 CAIXA DE BRITA PARA COLETA DE AGUAS PLUVIAIS, COM PAREDES EM ALVENARIA, DIMENSOES INTERNAS(1,00 X 0,50 X 0,30) M, ABERTA, SEM LAJE DE FUNDO, PREENCHIDA COM BRITA N§ 25. ONERADO (EMLURB)</v>
          </cell>
          <cell r="C4820" t="str">
            <v>Un</v>
          </cell>
          <cell r="D4820">
            <v>192.84893</v>
          </cell>
          <cell r="E4820">
            <v>151.1</v>
          </cell>
        </row>
        <row r="4821">
          <cell r="A4821" t="str">
            <v>519.06.070</v>
          </cell>
          <cell r="B4821" t="str">
            <v>519.06.070 FORNECIMENTO E EXECUCAO DE CAIXA COLETORA COM GRELHA TIPO C2, EM ALVENARIA DE 1 VEZ DE TIJOLOS MACICOS PRENSADOS NAS DIMENSOES INTERNAS (0,70X0,70X1,00) M, REVESTIDA INTERNAMENTE,INCLUSIVE ESCAVACAO, REATERRO COMPACTADO E REMOCAO DO MATERIAL EXCEDENTE. - ONERADO (SEDUC)</v>
          </cell>
          <cell r="C4821" t="str">
            <v>Un</v>
          </cell>
          <cell r="D4821">
            <v>1794.7841120000001</v>
          </cell>
          <cell r="E4821">
            <v>1406.24</v>
          </cell>
        </row>
        <row r="4822">
          <cell r="A4822" t="str">
            <v>519.06.091</v>
          </cell>
          <cell r="B4822" t="str">
            <v>519.06.091 FORNECIMENTO E EXECUCAO DE CAIXA DE GORDURACOM PAREDES EM ALVENARIA DE 1/2 VEZ COM TIJOLOS DE 8 FUROS, LAJE DE TAMPA E DE FUNDO EM CONCRETO, REVESTIDA INTERNAMENTE COM ARGAMASSA DE CIMENTO E AREIA 1:4 COM DIMENSOES INTERNAS DE 0,60X0,50X0,95M - ONERADO (SEDUC).</v>
          </cell>
          <cell r="C4822" t="str">
            <v>Un</v>
          </cell>
          <cell r="D4822">
            <v>977.95211200000006</v>
          </cell>
          <cell r="E4822">
            <v>766.24</v>
          </cell>
        </row>
        <row r="4823">
          <cell r="A4823" t="str">
            <v>519.06.095</v>
          </cell>
          <cell r="B4823" t="str">
            <v>519.06.095 CAIXA DE GORDURA EM ALVENARIA DE TIJOLOS MACICOS ESP. = 0,10M, DIM.EXT.. = 1.20 X 1.20 X 0.60M - ONERADO (SEDUC).</v>
          </cell>
          <cell r="C4823" t="str">
            <v>Un</v>
          </cell>
          <cell r="D4823">
            <v>2880.3538400000002</v>
          </cell>
          <cell r="E4823">
            <v>2256.8000000000002</v>
          </cell>
        </row>
        <row r="4824">
          <cell r="A4824" t="str">
            <v>519.06.110</v>
          </cell>
          <cell r="B4824" t="str">
            <v>519.06.110 LIMPEZA DE FOSSA, COLETA E TRANSPORTE DE RESIDUOS SANITARIOS COM DESCARREGO EM ESTACAO DE TRATAMENTO DEVIDAMENTE LICENCIADA (7M³). - SEDUC - ONERADA</v>
          </cell>
          <cell r="C4824" t="str">
            <v>Un</v>
          </cell>
          <cell r="D4824">
            <v>1074.197895</v>
          </cell>
          <cell r="E4824">
            <v>841.65</v>
          </cell>
        </row>
        <row r="4825">
          <cell r="A4825" t="str">
            <v>519.06.120</v>
          </cell>
          <cell r="B4825" t="str">
            <v>519.06.120 LIMPEZA DE FOSSA COLETORA E TRANSPORTE DE RESIDUOS SANITARIOS COM DESCARREGO EM ESTACAO DE TRATAMENTO DEVIDAMENTE LICENCIADA ( 14M³)SEDUC</v>
          </cell>
          <cell r="C4825" t="str">
            <v>Un</v>
          </cell>
          <cell r="D4825">
            <v>1905.834975</v>
          </cell>
          <cell r="E4825">
            <v>1493.25</v>
          </cell>
        </row>
        <row r="4826">
          <cell r="A4826" t="str">
            <v>519.06.130</v>
          </cell>
          <cell r="B4826" t="str">
            <v>MANUTENCAO DE PISCINA COM CLORO, ALGUCIDA CHOQUE, POLICLORETO DE ALUMINIO ACIDOO MURIATICO, BARRILHA E LIMPA BORDA. (SEDUC)</v>
          </cell>
          <cell r="C4826" t="str">
            <v>m3</v>
          </cell>
          <cell r="D4826">
            <v>16.183484</v>
          </cell>
          <cell r="E4826">
            <v>12.68</v>
          </cell>
        </row>
        <row r="4827">
          <cell r="A4827" t="str">
            <v>519.07.010</v>
          </cell>
          <cell r="B4827" t="str">
            <v>519.07.010 FORNECIMENTO E ASSENTAMENTO DE BACIA SANITARIA DE LOUCA BRANCA, CELITE, LINHA SAVEIRO OU SIMILAR, INCLUSIVE TAMPA E ACESSORIOS CORRESPONDENTES. ONERADO (EMLURB)</v>
          </cell>
          <cell r="C4827" t="str">
            <v>Cj</v>
          </cell>
          <cell r="D4827">
            <v>434.73330600000003</v>
          </cell>
          <cell r="E4827">
            <v>340.62</v>
          </cell>
        </row>
        <row r="4828">
          <cell r="A4828" t="str">
            <v>519.07.020</v>
          </cell>
          <cell r="B4828" t="str">
            <v>519.07.020 FORNECIMENTO E ASSENTAMENTO DE BACIA SANITARIA COM CAIXA ACOPLADA, LOUCA BRANCA, CELITE, LINHA SAVEIRO OU SIMILAR, INCLUSIVE TAMPA E ACESSORIOS CORRESPONDENTES. ONERADO (EMLURB)</v>
          </cell>
          <cell r="C4828" t="str">
            <v>Cj</v>
          </cell>
          <cell r="D4828">
            <v>675.26480400000003</v>
          </cell>
          <cell r="E4828">
            <v>529.08000000000004</v>
          </cell>
        </row>
        <row r="4829">
          <cell r="A4829" t="str">
            <v>519.07.021</v>
          </cell>
          <cell r="B4829" t="str">
            <v>519.07.021 FORNECIMENTO E INSTALACAO DE CAIXA DE DESCARGA ACOPLADA EM LOUCA, PARA BACIA SANITARIA, LINHA CELITE SAVEIRO OU SIMILAR - ONERADO (SEDUC).</v>
          </cell>
          <cell r="C4829" t="str">
            <v>Un</v>
          </cell>
          <cell r="D4829">
            <v>335.25848400000001</v>
          </cell>
          <cell r="E4829">
            <v>262.68</v>
          </cell>
        </row>
        <row r="4830">
          <cell r="A4830" t="str">
            <v>519.07.022</v>
          </cell>
          <cell r="B4830" t="str">
            <v>519.07.022 FORNECIMENTO E INSTALAÇÃO DE REPARO PARA CAIXA DE DESCARGA ACOPLADA EM LOUÇA. - ONERADO</v>
          </cell>
          <cell r="C4830" t="str">
            <v>Un</v>
          </cell>
          <cell r="D4830">
            <v>135.326089</v>
          </cell>
          <cell r="E4830">
            <v>106.03</v>
          </cell>
        </row>
        <row r="4831">
          <cell r="A4831" t="str">
            <v>519.07.025</v>
          </cell>
          <cell r="B4831" t="str">
            <v>519.07.025 FORNECIMENTO E ASSENTAMENTO DE BACIA TURCA DELOUCA BRANCA, LINHA INSTITUCIONAIS, CELITE OU SIMILAR, INCLUSIVE ACESSORIOS CORRESPONDENTES ONERADO (EMLURB)</v>
          </cell>
          <cell r="C4831" t="str">
            <v>Cj</v>
          </cell>
          <cell r="D4831">
            <v>578.54678999999999</v>
          </cell>
          <cell r="E4831">
            <v>453.3</v>
          </cell>
        </row>
        <row r="4832">
          <cell r="A4832" t="str">
            <v>519.07.028</v>
          </cell>
          <cell r="B4832" t="str">
            <v>519.07.028 FORNECIMENTO E ASSENTAMENTO DE BACIA SANITARIA DE LOUCA DECA VOGUE PLUS LINHA CONFORT MOD. P51 (P/ DEFICIENTES). ACESSORIOS ( PARAFUSOS DE FIXACAO. ANEL DE VEDACAO. TUBO DE LIGACAO DE PVC CROMADO ASTRA OU SIMILAR) E ASSENTO SANITARIO EM MDF LAQUEADO BRANCO SICMOL OU SIMILAR - ONERADO (SEDUC).</v>
          </cell>
          <cell r="C4832" t="str">
            <v>Un</v>
          </cell>
          <cell r="D4832">
            <v>1155.0387370000001</v>
          </cell>
          <cell r="E4832">
            <v>904.99</v>
          </cell>
        </row>
        <row r="4833">
          <cell r="A4833" t="str">
            <v>519.07.029</v>
          </cell>
          <cell r="B4833" t="str">
            <v>519.07.029 FORNECIMENTO E ASSENTAMENTO DE ASSENTO/BANCO ARTICULAVEL (ASSEIO DE DEFICIENTE) - ONERADO.</v>
          </cell>
          <cell r="C4833" t="str">
            <v>Un</v>
          </cell>
          <cell r="D4833">
            <v>1254.807108</v>
          </cell>
          <cell r="E4833">
            <v>983.16</v>
          </cell>
        </row>
        <row r="4834">
          <cell r="A4834" t="str">
            <v>519.07.030</v>
          </cell>
          <cell r="B4834" t="str">
            <v>519.07.030 FORNECIMENTO E ASSENTAMENTO DE LAVATORIO SIMPLES, GRANDE, SEM COLUNA, DE LOUCA BRANCA, CELITE, LINHA SAVEIRO OU SIMILAR, INCLUSIVE ACESSORIOS CORRESPONDENTES. ONERADO (EMLURB)</v>
          </cell>
          <cell r="C4834" t="str">
            <v>Cj</v>
          </cell>
          <cell r="D4834">
            <v>288.32893300000001</v>
          </cell>
          <cell r="E4834">
            <v>225.91</v>
          </cell>
        </row>
        <row r="4835">
          <cell r="A4835" t="str">
            <v>519.07.031</v>
          </cell>
          <cell r="B4835" t="str">
            <v>519.07.031 FORNECIMENTO E ASSENTAMENTO DE CUBA DE EMBUTIR, OVAL, DIM 42X32,5CM, DE LOUCA BRANCA, CELITE OU SIMILAR, INCLUSIVE ACESSORIOS CORRESPONDENTES. ONERADO (EMLURB)</v>
          </cell>
          <cell r="C4835" t="str">
            <v>Cj</v>
          </cell>
          <cell r="D4835">
            <v>238.77020400000001</v>
          </cell>
          <cell r="E4835">
            <v>187.08</v>
          </cell>
        </row>
        <row r="4836">
          <cell r="A4836" t="str">
            <v>519.07.032</v>
          </cell>
          <cell r="B4836" t="str">
            <v>519.07.032 FORNECIMENTO E INSTALACAO DE ENGATE OU RABICHO FLEXIVEL PLASTICO (PVC OU ABS) BRANCO 1/2" X 30CM - ONERADO.</v>
          </cell>
          <cell r="C4836" t="str">
            <v>Un</v>
          </cell>
          <cell r="D4836">
            <v>10.631579</v>
          </cell>
          <cell r="E4836">
            <v>8.33</v>
          </cell>
        </row>
        <row r="4837">
          <cell r="A4837" t="str">
            <v>519.07.033</v>
          </cell>
          <cell r="B4837" t="str">
            <v>519.07.033 ASSENTAMENTO DE LAVATORIO SIMPLES, SEM COLUNA, SOBREPOR, EXISTENTE, C/FORN.DE PARAFUSO CROMADO DE COMP.DE 2.1/2" E DIAM. DE 1/4" C/BUCHA DE 8MM, CHICOTE PLASTICO COM 30CM DE 1/2", SIFAO COPO DE PLASTICO C/ 1" E VALVULA CROMADO DE 1". SEM FORN. DO LAVATORIO - ONERADO.</v>
          </cell>
          <cell r="C4837" t="str">
            <v>Un</v>
          </cell>
          <cell r="D4837">
            <v>130.13154800000001</v>
          </cell>
          <cell r="E4837">
            <v>101.96000000000001</v>
          </cell>
        </row>
        <row r="4838">
          <cell r="A4838" t="str">
            <v>519.07.034</v>
          </cell>
          <cell r="B4838" t="str">
            <v>519.07.034 FORNECIMENTO E INSTALACAO DE SIFAO PLASTICO P/ LAVATORIO/PIA TIPO COPO 1 POL - ONERADO.</v>
          </cell>
          <cell r="C4838" t="str">
            <v>Un</v>
          </cell>
          <cell r="D4838">
            <v>22.884059000000001</v>
          </cell>
          <cell r="E4838">
            <v>17.93</v>
          </cell>
        </row>
        <row r="4839">
          <cell r="A4839" t="str">
            <v>519.07.036</v>
          </cell>
          <cell r="B4839" t="str">
            <v>519.07.036 FORNECIMENTO E ASSENTAMENTO DE LAVATORIO SIMPLES, SEM COLUNA, PEQUENO (30,00X40,00) CM C/FORNECIMENTO DE PARAFUSO DE FIXACAO CROMADO E BUCHA DE 8MM, CHICOTE PVC C/ 30CM DE 1/2POL, SIFAO COPO DE PVC DE 1 POL E VALVULA EM PVC CROMADA DE 1 POLEGADA - ONERADO (SEDUC)</v>
          </cell>
          <cell r="C4839" t="str">
            <v>Un</v>
          </cell>
          <cell r="D4839">
            <v>266.54249199999998</v>
          </cell>
          <cell r="E4839">
            <v>208.84</v>
          </cell>
        </row>
        <row r="4840">
          <cell r="A4840" t="str">
            <v>519.07.037</v>
          </cell>
          <cell r="B4840" t="str">
            <v>519.07.037 FORNECIMENTO E INSTALACAO DE TANQUE DE LOUCA. COM COLUNA. 30 LITROS. COR BRANCA. FAB: CELITE OU EQUIVALENTE. INCLUSIVE SIFAO COPO PARA TANQUE DE 1 1/4 POLEGADAS X 1 1/2 POLEGADAS EM PVC E VALVULA DE ESCOAMENTO EM PVC. PARA TANQUE DE 1 1/4 POLEGADAS - ONERADO (SEDUC).</v>
          </cell>
          <cell r="C4840" t="str">
            <v>Un</v>
          </cell>
          <cell r="D4840">
            <v>930.61414500000001</v>
          </cell>
          <cell r="E4840">
            <v>729.15</v>
          </cell>
        </row>
        <row r="4841">
          <cell r="A4841" t="str">
            <v>519.07.040</v>
          </cell>
          <cell r="B4841" t="str">
            <v>519.07.040 FORNECIMENTO E INSTALACAO DE ASSENTO PLASTICO PARA BACIA SANITARIA, COR BRANCO TIPO CONVENCIONAL - ONERADO (SEDUC).</v>
          </cell>
          <cell r="C4841" t="str">
            <v>Un</v>
          </cell>
          <cell r="D4841">
            <v>40.458709999999996</v>
          </cell>
          <cell r="E4841">
            <v>31.7</v>
          </cell>
        </row>
        <row r="4842">
          <cell r="A4842" t="str">
            <v>519.07.049</v>
          </cell>
          <cell r="B4842" t="str">
            <v>519.07.049 FORNECIMENTO E ASSENTAMENTO DE LAVATORIO/CUBA (31 X 44 CM) DE SOBREPOR OVAL LOUCA BRANCA INCLUSIVE VALVULA, SIFAO E ENGATE DE PVC - ONERADO (SEDUC).</v>
          </cell>
          <cell r="C4842" t="str">
            <v>Un</v>
          </cell>
          <cell r="D4842">
            <v>320.823531</v>
          </cell>
          <cell r="E4842">
            <v>251.37</v>
          </cell>
        </row>
        <row r="4843">
          <cell r="A4843" t="str">
            <v>519.07.055</v>
          </cell>
          <cell r="B4843" t="str">
            <v>519.07.055 FORNECIMENTO E ASSENTAMENTO DE TANQUE EM ACO INOX - CHAPA 22/304, DIMENSOES 0,5 X 0,40 X 0,22 M, POLIDO OU ESCOVADO, INCLUSIVE ACESSORIOS (SIFAO, VALVULA, ETC) - ONERADO (SEDUC).</v>
          </cell>
          <cell r="C4843" t="str">
            <v>Un</v>
          </cell>
          <cell r="D4843">
            <v>1325.705573</v>
          </cell>
          <cell r="E4843">
            <v>1038.71</v>
          </cell>
        </row>
        <row r="4844">
          <cell r="A4844" t="str">
            <v>519.07.060</v>
          </cell>
          <cell r="B4844" t="str">
            <v>519.07.060 FORNECIMENTO E ASSENTAMENTO DE MICTORIO SIFONADO PARA PAREDE DE LOUCA BRANCA CELITE LINHA INSTITUCIONAIS OU SIMILAR, INCLUSIVE ACESSORIOS CORRESPONDENTES. ONERADO (EMLURB)</v>
          </cell>
          <cell r="C4844" t="str">
            <v>Cj</v>
          </cell>
          <cell r="D4844">
            <v>396.82719600000001</v>
          </cell>
          <cell r="E4844">
            <v>310.92</v>
          </cell>
        </row>
        <row r="4845">
          <cell r="A4845" t="str">
            <v>519.07.066</v>
          </cell>
          <cell r="B4845" t="str">
            <v>519.07.066 FORNECIMENTO E INSTALACAO DE VALVULA EM PVC PARA LAVATORIO. CUBA OU MICTORIO. ACABAMENTO BRANCO. ASTRA VL15 (1" COM LADRAO) OU SIMILAR - ONERADO (SEDUC).</v>
          </cell>
          <cell r="C4845" t="str">
            <v>Un</v>
          </cell>
          <cell r="D4845">
            <v>25.334555000000002</v>
          </cell>
          <cell r="E4845">
            <v>19.850000000000001</v>
          </cell>
        </row>
        <row r="4846">
          <cell r="A4846" t="str">
            <v>519.07.070</v>
          </cell>
          <cell r="B4846" t="str">
            <v>519.07.070 FORNECIMENTO E ASSENTAMENTO DE SABONETEIRA DE LOUCA BRANCA, CELITE OU SIMILAR, NAS DIMENSOES 7.5 X 15 CM. ONERADO (EMLURB)</v>
          </cell>
          <cell r="C4846" t="str">
            <v>Un</v>
          </cell>
          <cell r="D4846">
            <v>76.590762999999995</v>
          </cell>
          <cell r="E4846">
            <v>60.01</v>
          </cell>
        </row>
        <row r="4847">
          <cell r="A4847" t="str">
            <v>519.07.072</v>
          </cell>
          <cell r="B4847" t="str">
            <v>519.07.072 FORNECIMENTO DE PORTA SABONETE LIQUIDO, DE PAREDE, EM PLASTICO, CAP.1,5L, NA COR BRANCA, INCLUSIVE FIXACAO. ONERADO (EMLURB)</v>
          </cell>
          <cell r="C4847" t="str">
            <v>Un</v>
          </cell>
          <cell r="D4847">
            <v>128.00012700000002</v>
          </cell>
          <cell r="E4847">
            <v>100.29</v>
          </cell>
        </row>
        <row r="4848">
          <cell r="A4848" t="str">
            <v>519.07.080</v>
          </cell>
          <cell r="B4848" t="str">
            <v>519.07.080 FORNECIMENTO E ASSENTAMENTO DE CABIDE DE LOUCA BRANCA, CELITE OU SIMILAR, COM UM GANCHO. ONERADO (EMLURB)</v>
          </cell>
          <cell r="C4848" t="str">
            <v>Un</v>
          </cell>
          <cell r="D4848">
            <v>47.350729999999999</v>
          </cell>
          <cell r="E4848">
            <v>37.1</v>
          </cell>
        </row>
        <row r="4849">
          <cell r="A4849" t="str">
            <v>519.07.083</v>
          </cell>
          <cell r="B4849" t="str">
            <v>519.07.083 FORNECIMENTO E ASSENTAMENTO DE CABIDE EM METAL CROMADO OU SIMILAR - ONERADO (SEDUC).</v>
          </cell>
          <cell r="C4849" t="str">
            <v>Un</v>
          </cell>
          <cell r="D4849">
            <v>72.889493000000002</v>
          </cell>
          <cell r="E4849">
            <v>57.11</v>
          </cell>
        </row>
        <row r="4850">
          <cell r="A4850" t="str">
            <v>519.07.086</v>
          </cell>
          <cell r="B4850" t="str">
            <v>519.07.086 FORNECIMENTO E ASSENTAMENTO DE SABONETEIRA EM VIDRO COM SUPORTE EM ACO INOX PARA SABAO LIQUIDO - ONERADO (SEDUC).</v>
          </cell>
          <cell r="C4850" t="str">
            <v>Un</v>
          </cell>
          <cell r="D4850">
            <v>93.169899999999998</v>
          </cell>
          <cell r="E4850">
            <v>73</v>
          </cell>
        </row>
        <row r="4851">
          <cell r="A4851" t="str">
            <v>519.07.090</v>
          </cell>
          <cell r="B4851" t="str">
            <v>519.07.090 FORNECIMENTO E ASSENTAMENTO DE PAPELEIRA DE LOUCA BRANCA, CELITE OU SIMILAR,  NAS DIMENSOES 15 X 15 CM. ONERADO (EMLURB)</v>
          </cell>
          <cell r="C4851" t="str">
            <v>Un</v>
          </cell>
          <cell r="D4851">
            <v>71.766348999999991</v>
          </cell>
          <cell r="E4851">
            <v>56.23</v>
          </cell>
        </row>
        <row r="4852">
          <cell r="A4852" t="str">
            <v>519.07.092</v>
          </cell>
          <cell r="B4852" t="str">
            <v>519.07.092 FORNECIMENTO DE DISPENSER PORTA PAPEL TOALHA DE PAREDE, EM PLASTICO, COR BRANCA, COM CAPACIDADE PARA ROLO DE 300 A 500M, INCLUSIVE FIXACAO ONERADO (EMLURB)</v>
          </cell>
          <cell r="C4852" t="str">
            <v>Un</v>
          </cell>
          <cell r="D4852">
            <v>176.282556</v>
          </cell>
          <cell r="E4852">
            <v>138.12</v>
          </cell>
        </row>
        <row r="4853">
          <cell r="A4853" t="str">
            <v>519.07.094</v>
          </cell>
          <cell r="B4853" t="str">
            <v>519.07.094 FORNECIMENTO DE DISPENSER PORTA PAPEL HIGIENICO DE PAREDE, EM PLASTICO, COR BRANCA, COM CAPACIDADE PARA ROLO DE 300M, INCLUSIVE FIXACAO. ONERADO (EMLURB)</v>
          </cell>
          <cell r="C4853" t="str">
            <v>Un</v>
          </cell>
          <cell r="D4853">
            <v>176.282556</v>
          </cell>
          <cell r="E4853">
            <v>138.12</v>
          </cell>
        </row>
        <row r="4854">
          <cell r="A4854" t="str">
            <v>519.07.096</v>
          </cell>
          <cell r="B4854" t="str">
            <v>519.07.096 FORNECIMENTO E ASSENTAMENTO DE BARRA DE APOIO EM ACO INOX POLIDO, PARA PORTADORES DE NECESSIDADES ESPECIAIS, MOLDENOX OU SIMILAR, COM PAREDE DE 3MM E COMPRIMENTO DE 60 CM. ONERADO (EMLURB)</v>
          </cell>
          <cell r="C4854" t="str">
            <v>Un</v>
          </cell>
          <cell r="D4854">
            <v>354.54337700000002</v>
          </cell>
          <cell r="E4854">
            <v>277.79000000000002</v>
          </cell>
        </row>
        <row r="4855">
          <cell r="A4855" t="str">
            <v>519.07.097</v>
          </cell>
          <cell r="B4855" t="str">
            <v>519.07.094 - FORNECIMENTO E ASSENTAMENTO DE PAPELEIRA EM ACO INOX. DECA 2020 C40 OU SIMILAR - ONERADO (SEDUC).</v>
          </cell>
          <cell r="C4855" t="str">
            <v>Un</v>
          </cell>
          <cell r="D4855">
            <v>92.991218000000003</v>
          </cell>
          <cell r="E4855">
            <v>72.86</v>
          </cell>
        </row>
        <row r="4856">
          <cell r="A4856" t="str">
            <v>519.07.100</v>
          </cell>
          <cell r="B4856" t="str">
            <v>519.07.100 FORNECIMENTO E ASSENTAMENTO DE CUBA SIMPLES DE ACO INOXIDAVEL, MEKAL OU SIMILAR, NAS DIMENSOES 0.40 X 0,34 X 0,15 M, INCLUSIVE ACESSORIOS CORRESPONDENTES. ONERADO (EMLURB)</v>
          </cell>
          <cell r="C4856" t="str">
            <v>Cj</v>
          </cell>
          <cell r="D4856">
            <v>506.65281100000004</v>
          </cell>
          <cell r="E4856">
            <v>396.97</v>
          </cell>
        </row>
        <row r="4857">
          <cell r="A4857" t="str">
            <v>519.07.101</v>
          </cell>
          <cell r="B4857" t="str">
            <v>519.07.101 FORNECIMENTO E INSTALACAO DE VALVULA PARA CUBA INOX, TIPO AMERICANA EM PLASTICO CROMADO DE 3 1/2 POLx 1 1/2 POL; FAB.:ESTEVES OU EQUIVALENTE TECNICO - ONERADO (SEDUC).</v>
          </cell>
          <cell r="C4857" t="str">
            <v>Un</v>
          </cell>
          <cell r="D4857">
            <v>28.053073999999999</v>
          </cell>
          <cell r="E4857">
            <v>21.98</v>
          </cell>
        </row>
        <row r="4858">
          <cell r="A4858" t="str">
            <v>519.07.105</v>
          </cell>
          <cell r="B4858" t="str">
            <v>519.07.105 FORNECIMENTO E INSTALACAO DE CUBA DE EMBUTIR EM ACO DE INOX, COM DIAMETRO DE 40CM E PROFUNDIDADE DE 50 CM, COM VALVULA E SIFAO - ONERADO (SEDUC).</v>
          </cell>
          <cell r="C4858" t="str">
            <v>Un</v>
          </cell>
          <cell r="D4858">
            <v>1609.0824620000001</v>
          </cell>
          <cell r="E4858">
            <v>1260.74</v>
          </cell>
        </row>
        <row r="4859">
          <cell r="A4859" t="str">
            <v>519.07.110</v>
          </cell>
          <cell r="B4859" t="str">
            <v>519.07.110 FORNECIMENTO E ASSENTAMENTO DE LAVANDERIA PREFABRICADA, DE CONCRETO, NAS DIMENSOES 1,20 X0,60 X 0,90 M, INCLUSIVE ACESSORIOS CORRESPONDENTES. ONERADO (EMLURB)</v>
          </cell>
          <cell r="C4859" t="str">
            <v>Cj</v>
          </cell>
          <cell r="D4859">
            <v>367.97005300000001</v>
          </cell>
          <cell r="E4859">
            <v>288.31</v>
          </cell>
        </row>
        <row r="4860">
          <cell r="A4860" t="str">
            <v>519.07.120</v>
          </cell>
          <cell r="B4860" t="str">
            <v>519.07.120 FORNECIMENTO DE CAIXA D AGUA ELEVADA DE FIBROCIMENTO, COM TAMPA, CAPACIDADE PARA 500 LITROS INCLUSIVE COLOCACAO. ONERADO (EMLURB)</v>
          </cell>
          <cell r="C4860" t="str">
            <v>Un</v>
          </cell>
          <cell r="D4860">
            <v>479.59525099999996</v>
          </cell>
          <cell r="E4860">
            <v>375.77</v>
          </cell>
        </row>
        <row r="4861">
          <cell r="A4861" t="str">
            <v>519.07.135</v>
          </cell>
          <cell r="B4861" t="str">
            <v>519.07.135 FORNECIMENTO E INSTALACAO  DE SIFAO EM METAL CROMADO PARA PIA OU LAVATORIO, 1 X 1.1/2 - ONERADO(SEDUC).</v>
          </cell>
          <cell r="C4861" t="str">
            <v>Un</v>
          </cell>
          <cell r="D4861">
            <v>267.44866500000001</v>
          </cell>
          <cell r="E4861">
            <v>209.55</v>
          </cell>
        </row>
        <row r="4862">
          <cell r="A4862" t="str">
            <v>519.07.140</v>
          </cell>
          <cell r="B4862" t="str">
            <v>519.07.140 FORNECIMENTO DE CAIXA D AGUA ELEVADA DE FIBROCIMENTO, COM TAMPA, CAPACIDADE PARA 1000 LITROS, INCLUSIVE COLOCACAO. ONERADO (EMLURB)</v>
          </cell>
          <cell r="C4862" t="str">
            <v>Un</v>
          </cell>
          <cell r="D4862">
            <v>725.691417</v>
          </cell>
          <cell r="E4862">
            <v>568.59</v>
          </cell>
        </row>
        <row r="4863">
          <cell r="A4863" t="str">
            <v>519.07.145</v>
          </cell>
          <cell r="B4863" t="str">
            <v>519.07.145 FORNECIMENTO DE CAIXA D AGUA ELEVADA DE PVC, COM TAMPA, CAPACIDADE PARA 500 LITROS, INCLUSIVE COLOCACAO. ONERADO (EMLURB)</v>
          </cell>
          <cell r="C4863" t="str">
            <v>Un</v>
          </cell>
          <cell r="D4863">
            <v>545.05667800000003</v>
          </cell>
          <cell r="E4863">
            <v>427.06</v>
          </cell>
        </row>
        <row r="4864">
          <cell r="A4864" t="str">
            <v>519.07.146</v>
          </cell>
          <cell r="B4864" t="str">
            <v>519.07.146 FORNECIMENTO DE CAIXA D AGUA ELEVADA DE PVC, COM TAMPA, CAPACIDADE PARA 1000 LITROS, INCLUSIVE COLOCACAO. ONERADO (EMLURB)</v>
          </cell>
          <cell r="C4864" t="str">
            <v>Un</v>
          </cell>
          <cell r="D4864">
            <v>777.54748600000005</v>
          </cell>
          <cell r="E4864">
            <v>609.22</v>
          </cell>
        </row>
        <row r="4865">
          <cell r="A4865" t="str">
            <v>519.07.147</v>
          </cell>
          <cell r="B4865" t="str">
            <v>519.07.147 FORNECIMENTO DE CAIXA D AGUA ELEVADA DE PVC, COM TAMPA, CAPACIDADE PARA 2000 LITROS, INCLUSIVE COLOCACAO. ONERADO (EMLURB)</v>
          </cell>
          <cell r="C4865" t="str">
            <v>Un</v>
          </cell>
          <cell r="D4865">
            <v>1517.9801679999998</v>
          </cell>
          <cell r="E4865">
            <v>1189.3599999999999</v>
          </cell>
        </row>
        <row r="4866">
          <cell r="A4866" t="str">
            <v>519.07.150</v>
          </cell>
          <cell r="B4866" t="str">
            <v>519.07.150 FORNECIMENTO DE FILTRO DE PRESSAO PARA PAREDESALUS, STEFANNI, STILLA OU SIMILAR, INCLUSIVE FIXACAO ONERADO (EMLURB)</v>
          </cell>
          <cell r="C4866" t="str">
            <v>Un</v>
          </cell>
          <cell r="D4866">
            <v>200.80027900000002</v>
          </cell>
          <cell r="E4866">
            <v>157.33000000000001</v>
          </cell>
        </row>
        <row r="4867">
          <cell r="A4867" t="str">
            <v>519.07.170</v>
          </cell>
          <cell r="B4867" t="str">
            <v>519.07.170 FORNECIMENTO DE DUCHA MANUAL, ACQUA JET, REF.2195 JR, FABRIMAR OU SIMILAR, INCLUSIVE FIXACAO. ONERADO (EMLURB)</v>
          </cell>
          <cell r="C4867" t="str">
            <v>Un</v>
          </cell>
          <cell r="D4867">
            <v>283.33859999999999</v>
          </cell>
          <cell r="E4867">
            <v>222</v>
          </cell>
        </row>
        <row r="4868">
          <cell r="A4868" t="str">
            <v>519.07.180</v>
          </cell>
          <cell r="B4868" t="str">
            <v>519.07.180 FORNECIMENTO DE CHUVEIRO COM ARTICULACAO, DIAMETRO DE 1/2 POL. COM ACABAMENTO CROMADO,  REF.C 1991-FABRIMAR OU SIMILAR, INCLUSIVE FIXACAO ONERADO (EMLURB)</v>
          </cell>
          <cell r="C4868" t="str">
            <v>Un</v>
          </cell>
          <cell r="D4868">
            <v>242.688445</v>
          </cell>
          <cell r="E4868">
            <v>190.15</v>
          </cell>
        </row>
        <row r="4869">
          <cell r="A4869" t="str">
            <v>519.07.190</v>
          </cell>
          <cell r="B4869" t="str">
            <v>519.07.190 FORNECIMENTO DE CHUVEIRO DE METAL, DIAMETRO DE1/2 POL., INCLUSIVE FIXACAO. ONERADO (EMLURB)</v>
          </cell>
          <cell r="C4869" t="str">
            <v>Un</v>
          </cell>
          <cell r="D4869">
            <v>135.93871300000001</v>
          </cell>
          <cell r="E4869">
            <v>106.51</v>
          </cell>
        </row>
        <row r="4870">
          <cell r="A4870" t="str">
            <v>519.07.200</v>
          </cell>
          <cell r="B4870" t="str">
            <v>519.07.200 FORNECIMENTO DE CHUVEIRO COM HASTE DE PLASTICO, DIAM. 1/2 POL. TIGRE OU SIMILAR, INCLUSIVE FIXACAO. ONERADO (EMLURB)</v>
          </cell>
          <cell r="C4870" t="str">
            <v>Un</v>
          </cell>
          <cell r="D4870">
            <v>30.771592999999999</v>
          </cell>
          <cell r="E4870">
            <v>24.11</v>
          </cell>
        </row>
        <row r="4871">
          <cell r="A4871" t="str">
            <v>519.07.205</v>
          </cell>
          <cell r="B4871" t="str">
            <v>519.07.205 LAVA OLHOS DE EMERGENCIA C/ CUBA FLEXIVEL E CHUVEIRO P/ LABORATORIO - ONERADO (SEDUC).</v>
          </cell>
          <cell r="C4871" t="str">
            <v>Un</v>
          </cell>
          <cell r="D4871">
            <v>2728.359273</v>
          </cell>
          <cell r="E4871">
            <v>2137.71</v>
          </cell>
        </row>
        <row r="4872">
          <cell r="A4872" t="str">
            <v>519.07.210</v>
          </cell>
          <cell r="B4872" t="str">
            <v>519.07.210 FORNECIMENTO DE CAIXA DE DESCARGA DE SOBREPOR(TUBO ALTO), DE PLASTICO (AKROS) OU SIMILAR, INCLUSIVE FIXACAO E ACESSORIOS CORRESPONDENTES. ONERADO (EMLURB)</v>
          </cell>
          <cell r="C4872" t="str">
            <v>Cj</v>
          </cell>
          <cell r="D4872">
            <v>289.79667799999999</v>
          </cell>
          <cell r="E4872">
            <v>227.06</v>
          </cell>
        </row>
        <row r="4873">
          <cell r="A4873" t="str">
            <v>519.07.240</v>
          </cell>
          <cell r="B4873" t="str">
            <v>519.07.240 FORNECIMENTO DE VALVULA DE DESCARGA COM REGISTRO, HYDRA OU SIMILAR, INCLUSIVE FIXACAO. ONERADO (EMLURB)</v>
          </cell>
          <cell r="C4873" t="str">
            <v>Un</v>
          </cell>
          <cell r="D4873">
            <v>520.32198400000004</v>
          </cell>
          <cell r="E4873">
            <v>407.68</v>
          </cell>
        </row>
        <row r="4874">
          <cell r="A4874" t="str">
            <v>519.07.250</v>
          </cell>
          <cell r="B4874" t="str">
            <v>519.07.250 FORNECIMENTO DE VALVULA DE DESCARGA COM REGISTRO, DOCOL OU SIMILAR, INCLUSIVE FIXACAO. ONERADO (EMLURB)</v>
          </cell>
          <cell r="C4874" t="str">
            <v>Un</v>
          </cell>
          <cell r="D4874">
            <v>455.93264900000003</v>
          </cell>
          <cell r="E4874">
            <v>357.23</v>
          </cell>
        </row>
        <row r="4875">
          <cell r="A4875" t="str">
            <v>519.07.255</v>
          </cell>
          <cell r="B4875" t="str">
            <v>519.07.255 FORNECIMENTO E INSTALACAO DE VALVULA DE DESCARGA PARA MICTORIO - ONERADO (SEDUC).</v>
          </cell>
          <cell r="C4875" t="str">
            <v>Un</v>
          </cell>
          <cell r="D4875">
            <v>429.845077</v>
          </cell>
          <cell r="E4875">
            <v>336.79</v>
          </cell>
        </row>
        <row r="4876">
          <cell r="A4876" t="str">
            <v>519.07.260</v>
          </cell>
          <cell r="B4876" t="str">
            <v>519.07.260 FORNECIMENTO DE TORNEIRA DE PRESSAO PARA PIA, DIAMETRO 1/2", REF. 1159 C-39, DECA OU SIMILAR, INCLUSIVE FIXACAO. ONERADO (EMLURB)</v>
          </cell>
          <cell r="C4876" t="str">
            <v>Un</v>
          </cell>
          <cell r="D4876">
            <v>196.92032699999999</v>
          </cell>
          <cell r="E4876">
            <v>154.29</v>
          </cell>
        </row>
        <row r="4877">
          <cell r="A4877" t="str">
            <v>519.07.270</v>
          </cell>
          <cell r="B4877" t="str">
            <v>519.07.270 FORNECIMENTO DE TORNEIRA DE PRESSAO PARA PIA,  COM ACABAMENTO CROMADO, DIAMETRO DE 1/2 POL.,  REF. 1158, JR FABRIMAR OU SIMILAR, INCLUSIVE FIXACAO. ONERADO (EMLURB)</v>
          </cell>
          <cell r="C4877" t="str">
            <v>Un</v>
          </cell>
          <cell r="D4877">
            <v>124.84766599999999</v>
          </cell>
          <cell r="E4877">
            <v>97.82</v>
          </cell>
        </row>
        <row r="4878">
          <cell r="A4878" t="str">
            <v>519.07.275</v>
          </cell>
          <cell r="B4878" t="str">
            <v>519.07.275 FORNECIMENTO DE TORNEIRA DE PRESSAO PARA PIA,  COM ACABAMENTO CROMADO, DIAM. DE 1/2 POL.,  COM AREJADOR, REF.1158, LINHA C-33 SIGMA OU SIMILAR, INCLUSIVE FIXACAO. ONERADO (EMLURB)</v>
          </cell>
          <cell r="C4878" t="str">
            <v>Un</v>
          </cell>
          <cell r="D4878">
            <v>90.132306</v>
          </cell>
          <cell r="E4878">
            <v>70.62</v>
          </cell>
        </row>
        <row r="4879">
          <cell r="A4879" t="str">
            <v>519.07.276</v>
          </cell>
          <cell r="B4879" t="str">
            <v>519.07.276 FORNECIMENTO E INSTALACAO DE TORNEIRA CROMADA TUBO MOVEL PARA BANCADA 1/2"OU 3/4" PARA PIA DE COZINHA, PADRAO ALTO - ONERADO (SEDUC).</v>
          </cell>
          <cell r="C4879" t="str">
            <v>Un</v>
          </cell>
          <cell r="D4879">
            <v>151.39470600000001</v>
          </cell>
          <cell r="E4879">
            <v>118.62</v>
          </cell>
        </row>
        <row r="4880">
          <cell r="A4880" t="str">
            <v>519.07.277</v>
          </cell>
          <cell r="B4880" t="str">
            <v>519.07.277 TORNEIRA CROMADA TUBO MOVEL DE PAREDE 1/2" OU 3/4" PARA PIA DE COZINHA, PADRAO MEDIO - FORNECIMENTO E INSTALACAO - ONERADO (SEDUC).</v>
          </cell>
          <cell r="C4880" t="str">
            <v>Un</v>
          </cell>
          <cell r="D4880">
            <v>150.948001</v>
          </cell>
          <cell r="E4880">
            <v>118.27</v>
          </cell>
        </row>
        <row r="4881">
          <cell r="A4881" t="str">
            <v>519.07.280</v>
          </cell>
          <cell r="B4881" t="str">
            <v>519.07.280 FORNECIMENTO DE TORNEIRA DE PRESSAO PARA LAVATORIO, COM ACABAMENTO CROMADO, DIAM.1/2" REF.1190 C-40 DECA OU SIMILAR, INCLUSIVE FIXACAO. ONERADO (EMLURB)</v>
          </cell>
          <cell r="C4881" t="str">
            <v>Un</v>
          </cell>
          <cell r="D4881">
            <v>214.814053</v>
          </cell>
          <cell r="E4881">
            <v>168.31</v>
          </cell>
        </row>
        <row r="4882">
          <cell r="A4882" t="str">
            <v>519.07.285</v>
          </cell>
          <cell r="B4882" t="str">
            <v>519.07.285 FORNECIMENTO DE TORNEIRA DE PRESSAO PARA LAVATORIO, COM ACABAMENTO CROMADO, DIAM.1/2 POL.,  REF.1190 DL, FABRIMAR OU SIMILAR, INCLUSIVE FIXACAO. ONERADO (EMLURB)</v>
          </cell>
          <cell r="C4882" t="str">
            <v>Un</v>
          </cell>
          <cell r="D4882">
            <v>179.03936400000001</v>
          </cell>
          <cell r="E4882">
            <v>140.28</v>
          </cell>
        </row>
        <row r="4883">
          <cell r="A4883" t="str">
            <v>519.07.290</v>
          </cell>
          <cell r="B4883" t="str">
            <v>519.07.290 FORNECIMENTO DE TORNEIRA DE PRESSAO PARA LAVATORIO, COM ACABAMENTO CROMADO,  DIAMETRO DE 1/2POL., REF.1193, LINHA C-33, SIGMA OU SIMILAR,  INCLUSIVE FIXACAO. ONERADO (EMLURB)</v>
          </cell>
          <cell r="C4883" t="str">
            <v>Un</v>
          </cell>
          <cell r="D4883">
            <v>108.727997</v>
          </cell>
          <cell r="E4883">
            <v>85.19</v>
          </cell>
        </row>
        <row r="4884">
          <cell r="A4884" t="str">
            <v>519.07.300</v>
          </cell>
          <cell r="B4884" t="str">
            <v>519.07.300 FORNECIMENTO DE TORNEIRA DE PRESSAO PARA LAVANDARIA, COM ACABAMENTO CROMADO,  DIAMETRO DE 1/2 POL., REF.1152, FABRIMAR OU SIMILAR,  LINHA JUNIOR, INCLUSIVE FIXACAO. ONERADO (EMLURB)</v>
          </cell>
          <cell r="C4884" t="str">
            <v>Un</v>
          </cell>
          <cell r="D4884">
            <v>105.53724699999999</v>
          </cell>
          <cell r="E4884">
            <v>82.69</v>
          </cell>
        </row>
        <row r="4885">
          <cell r="A4885" t="str">
            <v>519.07.310</v>
          </cell>
          <cell r="B4885" t="str">
            <v>519.07.310 FORNECIMENTO DE TORNEIRA DE PRESSAO PARA LAVANDARIA, COM ACABAMENTO CROMADO, DIAMETRO DE 1/2 POL. REF.1153, LINHA C-33, SIGMA OU SIMILAR. ONERADO (EMLURB)</v>
          </cell>
          <cell r="C4885" t="str">
            <v>Un</v>
          </cell>
          <cell r="D4885">
            <v>102.295445</v>
          </cell>
          <cell r="E4885">
            <v>80.150000000000006</v>
          </cell>
        </row>
        <row r="4886">
          <cell r="A4886" t="str">
            <v>519.07.320</v>
          </cell>
          <cell r="B4886" t="str">
            <v>519.07.320 FORNECIMENTO DE TORNEIRA AMARELA PARA JARDIM,  DIAMETRO 3/4 POL., INCLUSIVE FIXACAO. ONERADO (EMLURB)</v>
          </cell>
          <cell r="C4886" t="str">
            <v>Un</v>
          </cell>
          <cell r="D4886">
            <v>55.365894000000004</v>
          </cell>
          <cell r="E4886">
            <v>43.38</v>
          </cell>
        </row>
        <row r="4887">
          <cell r="A4887" t="str">
            <v>519.07.330</v>
          </cell>
          <cell r="B4887" t="str">
            <v>519.07.330 FORNECIMENTO E ASSENTAMENTO DE REGISTRO DE ESFERA 3/4 POL, ROSCAVEL EM PVC, FAB.:TIGRE OU EQUIVALENTE TECNICO - ONERADO (SEDUC).</v>
          </cell>
          <cell r="C4887" t="str">
            <v>Un</v>
          </cell>
          <cell r="D4887">
            <v>41.084097</v>
          </cell>
          <cell r="E4887">
            <v>32.19</v>
          </cell>
        </row>
        <row r="4888">
          <cell r="A4888" t="str">
            <v>519.07.340</v>
          </cell>
          <cell r="B4888" t="str">
            <v>519.07.340 FORNECIMENTO DE REGISTRO DE PRESSAO COM CANOPLA, ACABAMENTO CROMADO, REF.1416, FABRIMAR OU SIMILAR DE 1/2 POL., INCLUSIVE FIXACAO. ONERADO (EMLURB)</v>
          </cell>
          <cell r="C4888" t="str">
            <v>Un</v>
          </cell>
          <cell r="D4888">
            <v>138.52960200000001</v>
          </cell>
          <cell r="E4888">
            <v>108.54</v>
          </cell>
        </row>
        <row r="4889">
          <cell r="A4889" t="str">
            <v>519.07.350</v>
          </cell>
          <cell r="B4889" t="str">
            <v>519.07.350 FORNECIMENTO DE REGISTRO DE PRESSAO COM CANOPLA ACABAMENTO CROMADO, REF.1416, DECA 50 OU SIMILAR, LINHA PRATA, DIAMETRO DE 3/4 POL., INCLUSIVE FIXACAO. ONERADO (EMLURB)</v>
          </cell>
          <cell r="C4889" t="str">
            <v>Un</v>
          </cell>
          <cell r="D4889">
            <v>163.430215</v>
          </cell>
          <cell r="E4889">
            <v>128.05000000000001</v>
          </cell>
        </row>
        <row r="4890">
          <cell r="A4890" t="str">
            <v>519.07.360</v>
          </cell>
          <cell r="B4890" t="str">
            <v>519.07.360 FORNECIMENTO DE REGISTRO DE PRESSAO COM CANOPLA, ACABAMENTO CROMADO, REF.1416, FABRIMAR OU SIMILAR, DIAMETRO DE 3/4 POL., INCLUSIVE FIXACAO. ONERADO (EMLURB)</v>
          </cell>
          <cell r="C4890" t="str">
            <v>Un</v>
          </cell>
          <cell r="D4890">
            <v>144.911102</v>
          </cell>
          <cell r="E4890">
            <v>113.54</v>
          </cell>
        </row>
        <row r="4891">
          <cell r="A4891" t="str">
            <v>519.07.365</v>
          </cell>
          <cell r="B4891" t="str">
            <v>519.07.365 FORNECIMENTO DE REGISTRO DE GAVETA COM CANOPLA, ACABAMENTO CROMADO, REF. 1509, LINHA ASCOT, FABRIMAR OU SIMILAR, DIAM. 1/2 POL., INCLUSIVE FIXACAO. ONERADO (EMLURB)</v>
          </cell>
          <cell r="C4891" t="str">
            <v>Un</v>
          </cell>
          <cell r="D4891">
            <v>142.81797</v>
          </cell>
          <cell r="E4891">
            <v>111.9</v>
          </cell>
        </row>
        <row r="4892">
          <cell r="A4892" t="str">
            <v>519.07.390</v>
          </cell>
          <cell r="B4892" t="str">
            <v>519.07.390 FORNECIMENTO DE REGISTRO DE GAVETA COM CANOPLA, ACABAMENTO CROMADO, REF.1509-C39,  DECA OU SIMILAR, LINHA PRATA, DIAMETRO DE 3/4 POL., INCLUSIVE FIXACAO. ONERADO (EMLURB)</v>
          </cell>
          <cell r="C4892" t="str">
            <v>Un</v>
          </cell>
          <cell r="D4892">
            <v>177.02280999999999</v>
          </cell>
          <cell r="E4892">
            <v>138.69999999999999</v>
          </cell>
        </row>
        <row r="4893">
          <cell r="A4893" t="str">
            <v>519.07.410</v>
          </cell>
          <cell r="B4893" t="str">
            <v>519.07.410 FORNECIMENTO DE REGISTRO DE GAVETA COM CANOPLA, ACABAMENTO CROMADO, REF.1509-C39,  DECA OU SIMILAR, LINHA PRATA, DIAMETRO DE 1 POL., INCLUSIVE FIXACAO. ONERADO (EMLURB)</v>
          </cell>
          <cell r="C4893" t="str">
            <v>Un</v>
          </cell>
          <cell r="D4893">
            <v>197.44360999999998</v>
          </cell>
          <cell r="E4893">
            <v>154.69999999999999</v>
          </cell>
        </row>
        <row r="4894">
          <cell r="A4894" t="str">
            <v>519.07.420</v>
          </cell>
          <cell r="B4894" t="str">
            <v>519.07.420 FORNECIMENTO DE REGISTRO DE GAVETA COM CANOPLA, ACABAMENTO CROMADO, REF.1509-C39,  DECA OU SIMILAR, LINHA PRATA, DIAMETRO DE 1.1/4 POL.,  INCLUSIVE FIXACAO. ONERADO (EMLURB)</v>
          </cell>
          <cell r="C4894" t="str">
            <v>Un</v>
          </cell>
          <cell r="D4894">
            <v>257.69773299999997</v>
          </cell>
          <cell r="E4894">
            <v>201.91</v>
          </cell>
        </row>
        <row r="4895">
          <cell r="A4895" t="str">
            <v>519.07.430</v>
          </cell>
          <cell r="B4895" t="str">
            <v>519.07.430 FORNECIMENTO DE REGISTRO DE GAVETA COM CANOPLA, ACABAMENTO CROMADO, REF.1509-C39,  DECA OU SIMILAR, LINHA PRATA, DIAMETRO DE 1.1/2 POL.,  INCLUSIVE FIXACAO. ONERADO (EMLURB)</v>
          </cell>
          <cell r="C4895" t="str">
            <v>Un</v>
          </cell>
          <cell r="D4895">
            <v>289.31168400000001</v>
          </cell>
          <cell r="E4895">
            <v>226.68</v>
          </cell>
        </row>
        <row r="4896">
          <cell r="A4896" t="str">
            <v>519.07.440</v>
          </cell>
          <cell r="B4896" t="str">
            <v>519.07.440 FORNECIMENTO DE REGISTRO DE GAVETA BRUTO, REF1502, DECA OU SIMILAR, DIAMETRO DE 1/2 POL., INCLUSIVE FIXACAO. ONERADO (EMLURB)</v>
          </cell>
          <cell r="C4896" t="str">
            <v>Un</v>
          </cell>
          <cell r="D4896">
            <v>81.874645000000001</v>
          </cell>
          <cell r="E4896">
            <v>64.150000000000006</v>
          </cell>
        </row>
        <row r="4897">
          <cell r="A4897" t="str">
            <v>519.07.450</v>
          </cell>
          <cell r="B4897" t="str">
            <v>519.07.450 FORNECIMENTO DE REGISTRO DE GAVETA BRUTO, REF1502, DECA OU SIMILAR, DIAMETRO DE 3/4 POL., INCLUSIVE FIXACAO. ONERADO (EMLURB)</v>
          </cell>
          <cell r="C4897" t="str">
            <v>Un</v>
          </cell>
          <cell r="D4897">
            <v>85.933278999999999</v>
          </cell>
          <cell r="E4897">
            <v>67.33</v>
          </cell>
        </row>
        <row r="4898">
          <cell r="A4898" t="str">
            <v>519.07.460</v>
          </cell>
          <cell r="B4898" t="str">
            <v>519.07.460 FORNECIMENTO DE REGISTRO DE GAVETA BRUTO, REF1502, DECA OU SIMILAR, DIAMETRO DE 1 POL., INCLUSIVE FIXACAO. ONERADO (EMLURB)</v>
          </cell>
          <cell r="C4898" t="str">
            <v>Un</v>
          </cell>
          <cell r="D4898">
            <v>107.643142</v>
          </cell>
          <cell r="E4898">
            <v>84.34</v>
          </cell>
        </row>
        <row r="4899">
          <cell r="A4899" t="str">
            <v>519.07.470</v>
          </cell>
          <cell r="B4899" t="str">
            <v>519.07.470 FORNECIMENTO DE REGISTRO DE GAVETA BRUTO, REF1502, DECA OU SIMILAR, DIAMETRO DE 1.1/4 POL.INCLUSIVE FIXACAO. ONERADO (EMLURB)</v>
          </cell>
          <cell r="C4899" t="str">
            <v>Un</v>
          </cell>
          <cell r="D4899">
            <v>149.62064900000001</v>
          </cell>
          <cell r="E4899">
            <v>117.23</v>
          </cell>
        </row>
        <row r="4900">
          <cell r="A4900" t="str">
            <v>519.07.480</v>
          </cell>
          <cell r="B4900" t="str">
            <v>519.07.480 FORNECIMENTO DE REGISTRO DE GAVETA BRUTO, REF 1502, DECA OU SIMILAR, DIAMETRO DE 1.1/2 POL.INCLUSIVE FIXACAO. ONERADO (EMLURB)</v>
          </cell>
          <cell r="C4900" t="str">
            <v>Un</v>
          </cell>
          <cell r="D4900">
            <v>165.22979800000002</v>
          </cell>
          <cell r="E4900">
            <v>129.46</v>
          </cell>
        </row>
        <row r="4901">
          <cell r="A4901" t="str">
            <v>519.07.490</v>
          </cell>
          <cell r="B4901" t="str">
            <v>519.07.490 FORNECIMENTO DE REGISTRO DE GAVETA BRUTO, REF1502, DECA OU SIMILAR, DIAM. 2 POL., INCLUSIVE FIXACAO. ONERADO (EMLURB)</v>
          </cell>
          <cell r="C4901" t="str">
            <v>Un</v>
          </cell>
          <cell r="D4901">
            <v>221.69331</v>
          </cell>
          <cell r="E4901">
            <v>173.7</v>
          </cell>
        </row>
        <row r="4902">
          <cell r="A4902" t="str">
            <v>519.07.500</v>
          </cell>
          <cell r="B4902" t="str">
            <v>519.07.500 FORNECIMENTO DE REGISTRO DE GAVETA BRUTO, REF1502, DECA OU SIMILAR, DIAM. 2.1/2 POL., INCLUSIVE FIXACAO. ONERADO (EMLURB)</v>
          </cell>
          <cell r="C4902" t="str">
            <v>Un</v>
          </cell>
          <cell r="D4902">
            <v>514.04258800000002</v>
          </cell>
          <cell r="E4902">
            <v>402.76</v>
          </cell>
        </row>
        <row r="4903">
          <cell r="A4903" t="str">
            <v>519.07.510</v>
          </cell>
          <cell r="B4903" t="str">
            <v>519.07.510 FORNECIMENTO DE REGISTRO DE GAVETA BRUTO, REF1502, DECA OU SIMILAR, DIAM. 3 POLEGADAS, INCLUSIVE FIXACAO. ONERADO (EMLURB)</v>
          </cell>
          <cell r="C4903" t="str">
            <v>Un</v>
          </cell>
          <cell r="D4903">
            <v>755.33986600000003</v>
          </cell>
          <cell r="E4903">
            <v>591.82000000000005</v>
          </cell>
        </row>
        <row r="4904">
          <cell r="A4904" t="str">
            <v>519.07.520</v>
          </cell>
          <cell r="B4904" t="str">
            <v>519.07.520 FORNECIMENTO DE BOMBA 1/3 HP, INCLUSIVE ACESSORIOS, FIXACAO E INSTALACAO. ONERADO (EMLURB)</v>
          </cell>
          <cell r="C4904" t="str">
            <v>Cj</v>
          </cell>
          <cell r="D4904">
            <v>1090.585587</v>
          </cell>
          <cell r="E4904">
            <v>854.49</v>
          </cell>
        </row>
        <row r="4905">
          <cell r="A4905" t="str">
            <v>519.07.525</v>
          </cell>
          <cell r="B4905" t="str">
            <v>519.07.525 FORNECIMENTO DE BOMBA 3/4 HP, INCLUSIVE ACESSORIOS, FIXACAO E INSTALACAO. ONERADO (EMLURB)</v>
          </cell>
          <cell r="C4905" t="str">
            <v>Cj</v>
          </cell>
          <cell r="D4905">
            <v>1378.352948</v>
          </cell>
          <cell r="E4905">
            <v>1079.96</v>
          </cell>
        </row>
        <row r="4906">
          <cell r="A4906" t="str">
            <v>519.07.527</v>
          </cell>
          <cell r="B4906" t="str">
            <v>519.07.527 CONJUNTO MOTOBOMBA COM MOTOR ELETRICO TRIFASICO DE 1 CV, BOCAIS 1 POLEGADA X 1 POLEGADA ANCOR SERIE CAM MODELO 250HM/Q= 14M/7,1M3/H A 34 M/5M3/H, OU SIMILAR - ONERADO (SEDUC).</v>
          </cell>
          <cell r="C4906" t="str">
            <v>Un</v>
          </cell>
          <cell r="D4906">
            <v>2723.2030210000003</v>
          </cell>
          <cell r="E4906">
            <v>2133.67</v>
          </cell>
        </row>
        <row r="4907">
          <cell r="A4907" t="str">
            <v>519.07.528</v>
          </cell>
          <cell r="B4907" t="str">
            <v>519.07.528 CONJUNTO MOTO-BOMBA COM MOTOR DE 2 CV, TRIFASICO, BOMBA CENTRIFUGA, SUCCAO=11/2 POLEGADAS, RECALQUE= 1 POLEGADA, PR. MAX. 36 MCA, ALTA SUCCAO 8 MCA, INCLUSIVE CHAVE DE PARTIDA DIRETA - ONERADO (SEDUC).</v>
          </cell>
          <cell r="C4907" t="str">
            <v>Un</v>
          </cell>
          <cell r="D4907">
            <v>2326.797004</v>
          </cell>
          <cell r="E4907">
            <v>1823.08</v>
          </cell>
        </row>
        <row r="4908">
          <cell r="A4908" t="str">
            <v>519.07.530</v>
          </cell>
          <cell r="B4908" t="str">
            <v>519.07.530 FORNECIMENTO DE VALVULA DE RETENCAO HORIZONTAL, DIAM. 1 POL., INCLUSIVE INSTALACAO. ONERADO (EMLURB)</v>
          </cell>
          <cell r="C4908" t="str">
            <v>Un</v>
          </cell>
          <cell r="D4908">
            <v>150.080117</v>
          </cell>
          <cell r="E4908">
            <v>117.59</v>
          </cell>
        </row>
        <row r="4909">
          <cell r="A4909" t="str">
            <v>519.07.540</v>
          </cell>
          <cell r="B4909" t="str">
            <v>519.07.540 FORNECIMENTO DE VALVULA DE RETENCAO VERTICAL,  DIAMETRO DE 1 POLEGADA, INCLUSIVE INSTALACAO. ONERADO (EMLURB)</v>
          </cell>
          <cell r="C4909" t="str">
            <v>Un</v>
          </cell>
          <cell r="D4909">
            <v>105.907374</v>
          </cell>
          <cell r="E4909">
            <v>82.98</v>
          </cell>
        </row>
        <row r="4910">
          <cell r="A4910" t="str">
            <v>519.07.545</v>
          </cell>
          <cell r="B4910" t="str">
            <v>519.07.545 FORNECIMENTO E INSTALACAO DE VALVULA DE RETENCAO HORIZONTAL DIAM. 65MM (2.12 POL) - ONERADO (SEDUC).</v>
          </cell>
          <cell r="C4910" t="str">
            <v>Un</v>
          </cell>
          <cell r="D4910">
            <v>814.85373500000003</v>
          </cell>
          <cell r="E4910">
            <v>638.45000000000005</v>
          </cell>
        </row>
        <row r="4911">
          <cell r="A4911" t="str">
            <v>519.07.546</v>
          </cell>
          <cell r="B4911" t="str">
            <v>519.07.546 FORNECIMENTO E INSTALACAO VALVULA DE PE COM CRIVO DIAMETRO 50MM (2 POLEGADAS) - ONERADO.</v>
          </cell>
          <cell r="C4911" t="str">
            <v>Un</v>
          </cell>
          <cell r="D4911">
            <v>192.325647</v>
          </cell>
          <cell r="E4911">
            <v>150.69</v>
          </cell>
        </row>
        <row r="4912">
          <cell r="A4912" t="str">
            <v>519.07.550</v>
          </cell>
          <cell r="B4912" t="str">
            <v>519.07.550 INSTALACAO DE CAIXA D AGUA DE FIBROCIMENTO,  (CAPACIDADE 500 L), INCLUSIVE FORNECIMENTO DA MESMA, COLOCACAO E MONTAGEM DAS TUBULACOES E CONEXOES. ONERADO (EMLURB)</v>
          </cell>
          <cell r="C4912" t="str">
            <v>Un</v>
          </cell>
          <cell r="D4912">
            <v>874.61010099999999</v>
          </cell>
          <cell r="E4912">
            <v>685.27</v>
          </cell>
        </row>
        <row r="4913">
          <cell r="A4913" t="str">
            <v>519.07.560</v>
          </cell>
          <cell r="B4913" t="str">
            <v>519.07.560 INSTALACAO DE CAIXA D AGUA DE FIBROCIMENTO,  (CAPACIDADE 1000 L), INCLUSIVE FORNECIMENTO DA MESMA, COLOCACAO E MONTAGEM DAS TUBULACOES E CONEXOES. ONERADO (EMLURB)</v>
          </cell>
          <cell r="C4913" t="str">
            <v>Un</v>
          </cell>
          <cell r="D4913">
            <v>1120.5531109999999</v>
          </cell>
          <cell r="E4913">
            <v>877.97</v>
          </cell>
        </row>
        <row r="4914">
          <cell r="A4914" t="str">
            <v>519.07.565</v>
          </cell>
          <cell r="B4914" t="str">
            <v>519.07.565 INSTALACAO DE CAIXA D AGUA DE PVC (CAPACIDADE DE 500 LITROS), INCLUSIVE FORNECIMENTO DA MESMA, COLOCACAO E MONTAGEM DAS TUBULACOES E CONEXOES. ONERADO (EMLURB)</v>
          </cell>
          <cell r="C4914" t="str">
            <v>Un</v>
          </cell>
          <cell r="D4914">
            <v>940.07152799999994</v>
          </cell>
          <cell r="E4914">
            <v>736.56</v>
          </cell>
        </row>
        <row r="4915">
          <cell r="A4915" t="str">
            <v>519.07.566</v>
          </cell>
          <cell r="B4915" t="str">
            <v>519.07.566 INSTALACAO DE CAIXA D AGUA DE PVC (CAPACIDADE DE 1000 LITROS), INCLUSIVE FORNECIMENTO DA MESMA, COLOCACAO E MONTAGEM DAS TUBULACOES E CONEXOES. ONERADO (EMLURB)</v>
          </cell>
          <cell r="C4915" t="str">
            <v>Un</v>
          </cell>
          <cell r="D4915">
            <v>1172.5750989999999</v>
          </cell>
          <cell r="E4915">
            <v>918.73</v>
          </cell>
        </row>
        <row r="4916">
          <cell r="A4916" t="str">
            <v>519.07.567</v>
          </cell>
          <cell r="B4916" t="str">
            <v>519.07.567 INSTALACAO DE CAIXA D AGUA DE PVC (CAPACIDADE DE 2000 LITROS), INCLUSIVE FORNECIMENTO DA MESMA, COLOCACAO E MONTAGEM DAS TUBULACOES E CONEXOES. ONERADO (EMLURB)</v>
          </cell>
          <cell r="C4916" t="str">
            <v>Un</v>
          </cell>
          <cell r="D4916">
            <v>1913.0077809999998</v>
          </cell>
          <cell r="E4916">
            <v>1498.87</v>
          </cell>
        </row>
        <row r="4917">
          <cell r="A4917" t="str">
            <v>519.07.568</v>
          </cell>
          <cell r="B4917" t="str">
            <v>519.07.568 INSTALACAO DE RESERVATORIO DAGUA DE PVC, SEM O FORNECIMENTO DO MESMO, CILINDRICO, CAPACIDADE DE 2000 L,INCLUSIVE ADAPTADORES DE PVC COM FLANGES E ANEIS DE 1POL (02 UN), 2POL(02UN) E 3/4POL(01 UN) - ONERADO (SEDUC).</v>
          </cell>
          <cell r="C4917" t="str">
            <v>Un</v>
          </cell>
          <cell r="D4917">
            <v>824.97479399999997</v>
          </cell>
          <cell r="E4917">
            <v>646.38</v>
          </cell>
        </row>
        <row r="4918">
          <cell r="A4918" t="str">
            <v>519.07.570</v>
          </cell>
          <cell r="B4918" t="str">
            <v>519.07.570 INSTALACAO DE TORNEIRA DE BOIA DIAM. 3/4 POL.,  INCLUSIVE O FORNECIMENTO DA MESMA. ONERADO (EMLURB)</v>
          </cell>
          <cell r="C4918" t="str">
            <v>Un</v>
          </cell>
          <cell r="D4918">
            <v>40.292791000000001</v>
          </cell>
          <cell r="E4918">
            <v>31.57</v>
          </cell>
        </row>
        <row r="4919">
          <cell r="A4919" t="str">
            <v>519.07.580</v>
          </cell>
          <cell r="B4919" t="str">
            <v>519.07.580 REBAIXAMENTO DE PENA D AGUA, INCLUINDO COMPLEMENTO DE TUBULACAO, CONEXOES, ESCAVACAO E REATERRO. ONERADO (EMLURB)</v>
          </cell>
          <cell r="C4919" t="str">
            <v>Un</v>
          </cell>
          <cell r="D4919">
            <v>128.72761800000001</v>
          </cell>
          <cell r="E4919">
            <v>100.86</v>
          </cell>
        </row>
        <row r="4920">
          <cell r="A4920" t="str">
            <v>519.07.585</v>
          </cell>
          <cell r="B4920" t="str">
            <v>519.07.585 IMPLANTACAO DE PENA D AGUA, INCLUINDO TUBULACAO, CONEXOES, ESCAVACAO E REATERRO. ONERADO (EMLURB)</v>
          </cell>
          <cell r="C4920" t="str">
            <v>Un</v>
          </cell>
          <cell r="D4920">
            <v>207.52637999999999</v>
          </cell>
          <cell r="E4920">
            <v>162.6</v>
          </cell>
        </row>
        <row r="4921">
          <cell r="A4921" t="str">
            <v>519.07.590</v>
          </cell>
          <cell r="B4921" t="str">
            <v>519.07.590 REBAIXAMENTO DE DISTRIBUIDOR DE 110 MM, INCLUSIVE ESCAVACAO E REATERRO(SEM TUBULACAO E CONEXOES) ONERADO (EMLURB)</v>
          </cell>
          <cell r="C4921" t="str">
            <v>m</v>
          </cell>
          <cell r="D4921">
            <v>44.747078000000002</v>
          </cell>
          <cell r="E4921">
            <v>35.06</v>
          </cell>
        </row>
        <row r="4922">
          <cell r="A4922" t="str">
            <v>519.07.595</v>
          </cell>
          <cell r="B4922" t="str">
            <v>519.07.595 INSTALACAO DAS CONEXOES, INCLUSIVE COMPLEMENTO DE TUBULACAO NO CASO DE REBAIXAMENTO DEDISTRIBUIDOR DE 110 MM. ONERADO (EMLURB)</v>
          </cell>
          <cell r="C4922" t="str">
            <v>Un</v>
          </cell>
          <cell r="D4922">
            <v>678.14924200000007</v>
          </cell>
          <cell r="E4922">
            <v>531.34</v>
          </cell>
        </row>
        <row r="4923">
          <cell r="A4923" t="str">
            <v>519.07.600</v>
          </cell>
          <cell r="B4923" t="str">
            <v>519.07.600 IMPLANTACAO DE DISTRIBUIDOR, INCLUSIVE TUBULACAO DE 50MM, CONEXOES, ESCAVACAO, ESCORAMENTO E REATERRO ONERADO (EMLURB)</v>
          </cell>
          <cell r="C4923" t="str">
            <v>m</v>
          </cell>
          <cell r="D4923">
            <v>94.369621999999993</v>
          </cell>
          <cell r="E4923">
            <v>73.94</v>
          </cell>
        </row>
        <row r="4924">
          <cell r="A4924" t="str">
            <v>519.07.605</v>
          </cell>
          <cell r="B4924" t="str">
            <v>519.07.605 IMPLANTACAO DE DISTRIBUIDOR, INCLUSIVE TUBULACAO DE 60MM, CONEXOES, ESCAVACAO, ESCORAMENTO E REATERRO ONERADO (EMLURB)</v>
          </cell>
          <cell r="C4924" t="str">
            <v>m</v>
          </cell>
          <cell r="D4924">
            <v>102.397549</v>
          </cell>
          <cell r="E4924">
            <v>80.23</v>
          </cell>
        </row>
        <row r="4925">
          <cell r="A4925" t="str">
            <v>519.07.610</v>
          </cell>
          <cell r="B4925" t="str">
            <v>519.07.610 IMPLANTACAO DE DISTRIBUIDOR, INCLUSIVE TUBULACAO DE 75MM, CONEXOES, ESCAVACAO, ESCORAMENTO E REATERRO ONERADO (EMLURB)</v>
          </cell>
          <cell r="C4925" t="str">
            <v>m</v>
          </cell>
          <cell r="D4925">
            <v>117.18986599999999</v>
          </cell>
          <cell r="E4925">
            <v>91.82</v>
          </cell>
        </row>
        <row r="4926">
          <cell r="A4926" t="str">
            <v>519.07.615</v>
          </cell>
          <cell r="B4926" t="str">
            <v>519.07.615 IMPLANTACAO DE DISTRIBUIDOR, INCLUSIVE TUBULACAO DE 85MM, CONEXOES, ESCAVACAO, ESCORAMENTO E REATERRO ONERADO (EMLURB)</v>
          </cell>
          <cell r="C4926" t="str">
            <v>m</v>
          </cell>
          <cell r="D4926">
            <v>130.47614899999999</v>
          </cell>
          <cell r="E4926">
            <v>102.23</v>
          </cell>
        </row>
        <row r="4927">
          <cell r="A4927" t="str">
            <v>519.07.620</v>
          </cell>
          <cell r="B4927" t="str">
            <v>519.07.620 IMPLANTACAO DE DISTRIBUIDOR, INCLUSIVE TUBULACAO DE 110MM, CONEXOES, ESCAVACAO, ESCORAMENTO E REATERRO ONERADO (EMLURB)</v>
          </cell>
          <cell r="C4927" t="str">
            <v>m</v>
          </cell>
          <cell r="D4927">
            <v>159.09079500000001</v>
          </cell>
          <cell r="E4927">
            <v>124.65</v>
          </cell>
        </row>
        <row r="4928">
          <cell r="A4928" t="str">
            <v>519.07.710</v>
          </cell>
          <cell r="B4928" t="str">
            <v>519.07.710 RALO SEMI-ESFERICO EM FERRO FUNDIDO TIPO ABACAXI, DN = 150MM (SEDUC). - ONERADO</v>
          </cell>
          <cell r="C4928" t="str">
            <v>Un</v>
          </cell>
          <cell r="D4928">
            <v>95.492765999999989</v>
          </cell>
          <cell r="E4928">
            <v>74.819999999999993</v>
          </cell>
        </row>
        <row r="4929">
          <cell r="A4929" t="str">
            <v>519.07.711</v>
          </cell>
          <cell r="B4929" t="str">
            <v>519.07.711 RALO HEMISFÉRICO EM FERRO FUNDIDO TIPO ABACAXI, DN = 100MM (SEDUC). - ONERADO</v>
          </cell>
          <cell r="C4929" t="str">
            <v>Un</v>
          </cell>
          <cell r="D4929">
            <v>58.786377999999999</v>
          </cell>
          <cell r="E4929">
            <v>46.06</v>
          </cell>
        </row>
        <row r="4930">
          <cell r="A4930" t="str">
            <v>519.08.010</v>
          </cell>
          <cell r="B4930" t="str">
            <v>519.08.010 CORTE E RELIGACAO DE TUBULACAO DOMICILIAR DE AGUA, INCLUINDO REMANEJAMENTO. ONERADO (EMLURB)</v>
          </cell>
          <cell r="C4930" t="str">
            <v>Un</v>
          </cell>
          <cell r="D4930">
            <v>147.13186400000001</v>
          </cell>
          <cell r="E4930">
            <v>115.28</v>
          </cell>
        </row>
        <row r="4931">
          <cell r="A4931" t="str">
            <v>519.08.020</v>
          </cell>
          <cell r="B4931" t="str">
            <v>519.08.020 ESGOTAMENTO MANUAL DE FOSSA, INCLUSIVE TRANSPORTE DO MATERIAL COM CARRO DE MAO A UMA DISTANCIA MAXIMA DE 30M. ONERADO (EMLURB)</v>
          </cell>
          <cell r="C4931" t="str">
            <v>m3</v>
          </cell>
          <cell r="D4931">
            <v>199.60055699999998</v>
          </cell>
          <cell r="E4931">
            <v>156.38999999999999</v>
          </cell>
        </row>
        <row r="4932">
          <cell r="A4932" t="str">
            <v>519.08.030</v>
          </cell>
          <cell r="B4932" t="str">
            <v>519.08.030 CAIXA DE INSPECAO COM TAMPA E ANEIS PREMOLDADOS DE CONCRETO ARMADO DIAMETRO DE 0,40M, ISENTA DE CARGA MOVEL(MODELO 1). ONERADO (EMLURB)</v>
          </cell>
          <cell r="C4932" t="str">
            <v>Un</v>
          </cell>
          <cell r="D4932">
            <v>208.58570900000001</v>
          </cell>
          <cell r="E4932">
            <v>163.43</v>
          </cell>
        </row>
        <row r="4933">
          <cell r="A4933" t="str">
            <v>519.08.040</v>
          </cell>
          <cell r="B4933" t="str">
            <v>519.08.040 CAIXA DE INSPECAO COM TAMPA E ANEIS PREMOLDADOS DE CONCRETO ARMADO DIAMETRO DE 0,40M, SUJEITA A CARGA MOVEL (MODELO 2). ONERADO (EMLURB)</v>
          </cell>
          <cell r="C4933" t="str">
            <v>Un</v>
          </cell>
          <cell r="D4933">
            <v>251.58425600000001</v>
          </cell>
          <cell r="E4933">
            <v>197.12</v>
          </cell>
        </row>
        <row r="4934">
          <cell r="A4934" t="str">
            <v>519.08.050</v>
          </cell>
          <cell r="B4934" t="str">
            <v>519.08.050 CAIXA DE INSPECAO COM TAMPA E ANEIS PREMOLDADOS DE CONCRETO ARMADO DIAMETRO DE 0,60M, ISENTA DE CARGA MOVEL (MODELO 3). ONERADO (EMLURB)</v>
          </cell>
          <cell r="C4934" t="str">
            <v>Un</v>
          </cell>
          <cell r="D4934">
            <v>409.71782599999995</v>
          </cell>
          <cell r="E4934">
            <v>321.02</v>
          </cell>
        </row>
        <row r="4935">
          <cell r="A4935" t="str">
            <v>519.08.060</v>
          </cell>
          <cell r="B4935" t="str">
            <v>519.08.060 CAIXA DE INSPECAO COM TAMPA E ANEIS PREMOLDAOS DE CONCRETO ARMADO DIAMETRO DE 0,60M, SUJEITA A CARGA MOVEL (MODELO 4). ONERADO (EMLURB)</v>
          </cell>
          <cell r="C4935" t="str">
            <v>Un</v>
          </cell>
          <cell r="D4935">
            <v>492.12851699999999</v>
          </cell>
          <cell r="E4935">
            <v>385.59</v>
          </cell>
        </row>
        <row r="4936">
          <cell r="A4936" t="str">
            <v>519.08.070</v>
          </cell>
          <cell r="B4936" t="str">
            <v>519.08.070 COLCHAO DE AREIA, INCLUSIVE MAO-DE-OBRA DE ESPALHAMENTO E TRANSPORTE COM CARRO DE MAO. ONERADO (EMLURB)</v>
          </cell>
          <cell r="C4936" t="str">
            <v>m3</v>
          </cell>
          <cell r="D4936">
            <v>184.82100299999999</v>
          </cell>
          <cell r="E4936">
            <v>144.81</v>
          </cell>
        </row>
        <row r="4937">
          <cell r="A4937" t="str">
            <v>519.08.071</v>
          </cell>
          <cell r="B4937" t="str">
            <v>519.08.071 FORNECIMENTO E EXECUCAO DE CAMADA DE BRITA 50 EM SUMIDOURO E/OU FILTRO ANAEROBICO - ONERADO (SEDUC).</v>
          </cell>
          <cell r="C4937" t="str">
            <v>m3</v>
          </cell>
          <cell r="D4937">
            <v>178.74581500000002</v>
          </cell>
          <cell r="E4937">
            <v>140.05000000000001</v>
          </cell>
        </row>
        <row r="4938">
          <cell r="A4938" t="str">
            <v>519.09.050</v>
          </cell>
          <cell r="B4938" t="str">
            <v>519.09.050 FORNECIMENTO E MONTAGEM DE RESERVATORIO METALICO TIPO TACA, EM ACO CARBONO USI SAC 41, COM CAPACIDADE PARA 30.000LITROS, TRATAMENTO INTERNO COM JATO ABRASIVO AO METAL BRANCO PADRAO SA3, ACABAMENTO EM EPOXI-POLIAMIDA ALTA ESPESSURA E TRATAMENTO EXTERNO COM JATO ABRASIVO AO METAL BRANCO PADRAO SA3, PRIMER EPOXI E ACABAMENTO EM POLIURETANO LOW VOC - ONERADO (SEDUC).</v>
          </cell>
          <cell r="C4938" t="str">
            <v>Un</v>
          </cell>
          <cell r="D4938">
            <v>69571.840490999995</v>
          </cell>
          <cell r="E4938">
            <v>54510.57</v>
          </cell>
        </row>
        <row r="4939">
          <cell r="A4939" t="str">
            <v>519.09.099</v>
          </cell>
          <cell r="B4939" t="str">
            <v>519.09.099 FORNECIMENTO E INSTALACAO DE RESERVATORIO D´AGUA DE FIBRA DE VIDRO, CILINDRICO, CAPACIDADE DE 3000 L, INCLUSIVE COLOCACAO E MONTAGEM DAS TUBULACOES E CONEXOES (ADAPTADORES DE PVC COM FLANGES E ANEIS DE 1"(01 UN), 2"(02UN) E 1 1/4"(01 UN)) - ONERADO (SEDUC).</v>
          </cell>
          <cell r="C4939" t="str">
            <v>Un</v>
          </cell>
          <cell r="D4939">
            <v>2204.7189090000002</v>
          </cell>
          <cell r="E4939">
            <v>1727.43</v>
          </cell>
        </row>
        <row r="4940">
          <cell r="A4940" t="str">
            <v>519.09.100</v>
          </cell>
          <cell r="B4940" t="str">
            <v>519.09.100 FORNECIMENTO E INSTALACAO DE RESERVATORIO D´AGUA DE FIBRA DE VIDRO, CILINDRICO, CAPACIDADE DE 5000 L, INCLUSIVE COLOCACAO E MONTAGEM DAS TUBULACOES E CONEXOES (ADAPTADORES DE PVC COM FLANGES E ANEIS DE 3/4"(01 UN), 1"(02UN) E 1 1/2"(01 UN)) - ONERADO (SEDUC).</v>
          </cell>
          <cell r="C4940" t="str">
            <v>Un</v>
          </cell>
          <cell r="D4940">
            <v>4574.8590610000001</v>
          </cell>
          <cell r="E4940">
            <v>3584.47</v>
          </cell>
        </row>
        <row r="4941">
          <cell r="A4941" t="str">
            <v>519.09.101</v>
          </cell>
          <cell r="B4941" t="str">
            <v>519.09.101 FORNECIMENTO E INSTALACAO DE POSTE SUPORTE COM 8M E LAJE DE APOIO PARA CAIXA D AGUA DE 5.000L, INCLUINDO FUNDACAO  - ONERADO (SEDUC).</v>
          </cell>
          <cell r="C4941" t="str">
            <v>Un</v>
          </cell>
          <cell r="D4941">
            <v>9836.6355449999992</v>
          </cell>
          <cell r="E4941">
            <v>7707.15</v>
          </cell>
        </row>
        <row r="4942">
          <cell r="A4942" t="str">
            <v>519.09.211</v>
          </cell>
          <cell r="B4942" t="str">
            <v>519.09.211 FORNECIMENTO E INSTALACAO DE CAIXA D AGUA ELEVADA COM CAPACIDADE PARA 17.000LITROS, CONSTRUIDA COM MANILHA PRE-MOLDADAS COM DIAMETRO DE 3,20M X 0,50M DE ALTURA E ESPESSURA DE 0,12M, COM ALTURA TOTAL DE 10,50M, INCLUINDO GRADE DE PROTECAO, ESCADA COM GUARDA CORPO, PORTA DE FERRO, SINALIZADOR, PARA-RAIO E CISTERNA COM CAPACIDADEPARA 31.000LITROS.(FRETE COM DISTANCIA DE ATE 500KM) - ONERADO (SEDUC).</v>
          </cell>
          <cell r="C4942" t="str">
            <v>Un</v>
          </cell>
          <cell r="D4942">
            <v>99797.138801999987</v>
          </cell>
          <cell r="E4942">
            <v>78192.539999999994</v>
          </cell>
        </row>
        <row r="4943">
          <cell r="A4943" t="str">
            <v>519.09.213</v>
          </cell>
          <cell r="B4943" t="str">
            <v>519.09.213 FORNECIMENTO E INSTALAÇÃO DE CAIXA D AGUA ELEVADA COM CAPACIDADE PARA 34.600LITROS, CONSTRUÍDA COM MANILHA PRÉ-MOLDADAS COM DIÂMETRO DE 3,20M X 0,50M DE ALTURA E ESPESSURA DE 0,10M, COM ALTURA TOTAL DE 15,80M, INCLUINDO GRADE DE PROTEÇÃO, ESCADA COM GUARDA CORPO, PORTA DE FERRO, SINALIZADOR, PARA-RAIO E CISTERNA COM CAPACIDADEPARA 24.500LITROS. - ONERADO (SEDUC).</v>
          </cell>
          <cell r="C4943" t="str">
            <v>Un</v>
          </cell>
          <cell r="D4943">
            <v>155377.91066999998</v>
          </cell>
          <cell r="E4943">
            <v>121740.9</v>
          </cell>
        </row>
        <row r="4944">
          <cell r="A4944" t="str">
            <v>519.12.895</v>
          </cell>
          <cell r="B4944" t="str">
            <v>519.12.895 CAIXA SIFONADA EM PVC 100X100X50MM SIMPLES - FORNECIMENTO E INSTALACAO - ONERADO (SEDUC).</v>
          </cell>
          <cell r="C4944" t="str">
            <v>Un</v>
          </cell>
          <cell r="D4944">
            <v>42.207241000000003</v>
          </cell>
          <cell r="E4944">
            <v>33.07</v>
          </cell>
        </row>
        <row r="4945">
          <cell r="A4945" t="str">
            <v>520.00.000</v>
          </cell>
          <cell r="B4945" t="str">
            <v>520 PAVIMENTAÇÃO</v>
          </cell>
          <cell r="D4945">
            <v>0</v>
          </cell>
        </row>
        <row r="4946">
          <cell r="A4946" t="str">
            <v>520.01.010</v>
          </cell>
          <cell r="B4946" t="str">
            <v>520.01.010 REGULARIZACAO DO SUBLEITO, ABRANGENDO ESCARIFICACAO, HOMOGENEIZACAO, UMEDECIMENTO E COMPACTACAO COM ESPESSURA DE 15 CM, TEOR DE COMPACTACAO A 100 POR CENTO AASHO NORMAL(DNER-ME47-64). ONERADO (EMLURB)</v>
          </cell>
          <cell r="C4946" t="str">
            <v>m2</v>
          </cell>
          <cell r="D4946">
            <v>3.0886459999999998</v>
          </cell>
          <cell r="E4946">
            <v>2.42</v>
          </cell>
        </row>
        <row r="4947">
          <cell r="A4947" t="str">
            <v>520.01.020</v>
          </cell>
          <cell r="B4947" t="str">
            <v>520.01.020 EXECUCAO DE REFORCO DO SUBLEITO, ABRANGENDO ESPALHAMENTO, HOMOGENEIZACAO, UMEDECIMENTO E COMPACTACAO, TEOR DE COMPACTACAO A 100 PORCENTO AASHO INTERMEDIARIO (DNER-ME-48-64),  INCLUSIVE FORNECIMENTO DO MATERIAL PROVENIENTE DE JAZIDA (CBR 10 POR CENTO),  D.M.T. 12KM. ONERADO (EMLURB)</v>
          </cell>
          <cell r="C4947" t="str">
            <v>m3</v>
          </cell>
          <cell r="D4947">
            <v>123.46926199999999</v>
          </cell>
          <cell r="E4947">
            <v>96.74</v>
          </cell>
        </row>
        <row r="4948">
          <cell r="A4948" t="str">
            <v>520.02.010</v>
          </cell>
          <cell r="B4948" t="str">
            <v>520.02.010 EXEC. DE SUB-BASE ESTABILIZADA GRANULOMETRIA, ABRANGENDO ESPALHAMENTO, HOMOG., UMEDECIMENTO E COMPACTACAO COM ESPESSURA DE 12,  0 CM, TEOR DE COMPACTACAO A 100 POR CENTO AASHO INTERMED.(DNER-ME-48-64), INCLUSIVE FORNEC. DO MATERIAL PROV. DE JAZIDA(CBR 20 POR CENTO), D.M.T 12KM. ONERADO (EMLURB)</v>
          </cell>
          <cell r="C4948" t="str">
            <v>m2</v>
          </cell>
          <cell r="D4948">
            <v>19.450811999999999</v>
          </cell>
          <cell r="E4948">
            <v>15.24</v>
          </cell>
        </row>
        <row r="4949">
          <cell r="A4949" t="str">
            <v>520.02.020</v>
          </cell>
          <cell r="B4949" t="str">
            <v>520.02.020 EXEC. DE SUB-BASE ESTABILIZADA GRANULOMETR. ABRANGENDO ESPALHAMENTO, HOMOG., UMEDECIMENTO E COMPACTACAO COM ESPESSURA DE 15,0 CM, TEOR DE COMPACTACAO A 100 POR CENTO AASHO INTERMED.(DNER-ME-48-64), INCLUSIVE FORNEC. DO MATERIAL PROV.DE JAZIDA (CBR 20 POR CENTO), D.M.T. 12KM. ONERADO (EMLURB)</v>
          </cell>
          <cell r="C4949" t="str">
            <v>m2</v>
          </cell>
          <cell r="D4949">
            <v>22.871296000000001</v>
          </cell>
          <cell r="E4949">
            <v>17.920000000000002</v>
          </cell>
        </row>
        <row r="4950">
          <cell r="A4950" t="str">
            <v>520.02.030</v>
          </cell>
          <cell r="B4950" t="str">
            <v>520.02.030 EXEC. DE SUB-BASE ESTABILIZADA GRANULOMETR. ABRANGENDO ESPALHAMENTO, HOMOG., UMEDECIMENTO E COMPACTACAO COM ESPESSURA DE 20,  0 CM, TEOR DE COMPACTACAO A 100 POR CENTO AASHO INTERM. (DNER-ME-48-64), INCLUSIVE FORNEC. DO MATERIAL PROV. DE JAZIDA (CBR 20 POR CENTO), D.M.T.12KM. ONERADO (EMLURB)</v>
          </cell>
          <cell r="C4950" t="str">
            <v>m2</v>
          </cell>
          <cell r="D4950">
            <v>28.703986999999998</v>
          </cell>
          <cell r="E4950">
            <v>22.49</v>
          </cell>
        </row>
        <row r="4951">
          <cell r="A4951" t="str">
            <v>520.02.040</v>
          </cell>
          <cell r="B4951" t="str">
            <v>520.02.040 EXEC. DE SUB-BASE ESTABILIZADA GRANULOMETR. ABRANGENDO ESPALHAMENTO, HOMOG., UMEDECIMENTO E COMPACTACAO, TEOR DE COMPACTACAO A 100 POR CENTO AASHO INTERMEDIARIO (DNER-ME-48-64), INCLUSIVE FORNECIMENTO DO MATERIAL PROVENIENTE DE JAZIDA (CBR 20 POR CENTO), D.M.T. 12 KM. ONERADO (EMLURB)</v>
          </cell>
          <cell r="C4951" t="str">
            <v>m3</v>
          </cell>
          <cell r="D4951">
            <v>125.613446</v>
          </cell>
          <cell r="E4951">
            <v>98.42</v>
          </cell>
        </row>
        <row r="4952">
          <cell r="A4952" t="str">
            <v>520.02.050</v>
          </cell>
          <cell r="B4952" t="str">
            <v>520.02.050 EXEC. DE SUB-BASE OU BASE COM APROVEITAMENTO DO MATERIAL EXISTENTE (CBR 20 POR CENTO), UMEDECIMENTO E COMPACTACAO COM ESPESSURA DE 20,0 CM, TEOR DE COMPACTACAO A 100 POR CENTO AASHO INTERMEDIARIO (DNER-ME-48-64). ONERADO (EMLURB)</v>
          </cell>
          <cell r="C4952" t="str">
            <v>m2</v>
          </cell>
          <cell r="D4952">
            <v>3.407721</v>
          </cell>
          <cell r="E4952">
            <v>2.67</v>
          </cell>
        </row>
        <row r="4953">
          <cell r="A4953" t="str">
            <v>520.03.010</v>
          </cell>
          <cell r="B4953" t="str">
            <v>520.03.010 EXECUCAO DE BASE DE MACADAME BETUMINOSO, INCLUSIVE FORNECIMENTO DO MATERIAL. ONERADO (EMLURB)</v>
          </cell>
          <cell r="C4953" t="str">
            <v>m3</v>
          </cell>
          <cell r="D4953">
            <v>727.61863000000005</v>
          </cell>
          <cell r="E4953">
            <v>570.1</v>
          </cell>
        </row>
        <row r="4954">
          <cell r="A4954" t="str">
            <v>520.03.020</v>
          </cell>
          <cell r="B4954" t="str">
            <v>520.03.020 EXECUCAO DE BASE DE MACADAME HIDRAULICO COM ESPESSURA DE 0,10 M, INCLUSIVE FORNECIMENTO DO MATERIAL. ONERADO (EMLURB)</v>
          </cell>
          <cell r="C4954" t="str">
            <v>m2</v>
          </cell>
          <cell r="D4954">
            <v>34.766411999999995</v>
          </cell>
          <cell r="E4954">
            <v>27.24</v>
          </cell>
        </row>
        <row r="4955">
          <cell r="A4955" t="str">
            <v>520.03.030</v>
          </cell>
          <cell r="B4955" t="str">
            <v>520.03.030 EXECUCAO DE BASE DE MACADAME HIDRAULICO COM ESPESSURA DE 0,12 M, INCLUSIVE FORNECIMENTO DO MATERIAL. ONERADO (EMLURB)</v>
          </cell>
          <cell r="C4955" t="str">
            <v>m2</v>
          </cell>
          <cell r="D4955">
            <v>41.671194999999997</v>
          </cell>
          <cell r="E4955">
            <v>32.65</v>
          </cell>
        </row>
        <row r="4956">
          <cell r="A4956" t="str">
            <v>520.03.040</v>
          </cell>
          <cell r="B4956" t="str">
            <v>520.03.040 EXECUCAO DE BASE DE MACADAME HIDRAULICO COM ESPESSURA DE 0,15 M, INCLUSIVE FORNECIMENTO DO MATERIAL. ONERADO (EMLURB)</v>
          </cell>
          <cell r="C4956" t="str">
            <v>m2</v>
          </cell>
          <cell r="D4956">
            <v>52.111328999999998</v>
          </cell>
          <cell r="E4956">
            <v>40.83</v>
          </cell>
        </row>
        <row r="4957">
          <cell r="A4957" t="str">
            <v>520.03.050</v>
          </cell>
          <cell r="B4957" t="str">
            <v>520.03.050 EXECUCAO DE BASE DE MACADAME HIDRAULICO COM ESPESSURA DE 0,20 M, INCLUSIVE FORNECIMENTO DO MATERIAL. ONERADO (EMLURB)</v>
          </cell>
          <cell r="C4957" t="str">
            <v>m2</v>
          </cell>
          <cell r="D4957">
            <v>69.494534999999999</v>
          </cell>
          <cell r="E4957">
            <v>54.45</v>
          </cell>
        </row>
        <row r="4958">
          <cell r="A4958" t="str">
            <v>520.03.060</v>
          </cell>
          <cell r="B4958" t="str">
            <v>520.03.060 EXECUCAO DE BASE DE MACADAME HIDRAULICO, INCLUSIVE FORNECIMENTO DO MATERIAL. ONERADO (EMLURB)</v>
          </cell>
          <cell r="C4958" t="str">
            <v>m3</v>
          </cell>
          <cell r="D4958">
            <v>347.49820099999999</v>
          </cell>
          <cell r="E4958">
            <v>272.27</v>
          </cell>
        </row>
        <row r="4959">
          <cell r="A4959" t="str">
            <v>520.03.070</v>
          </cell>
          <cell r="B4959" t="str">
            <v>520.03.070 EXECUCAO DE BASE DE MACADAME VIBRADO A SECO COM ESPESSURA DE 0,10 M, INCLUSIVE FORNECIMENTO DO MATERIAL. ONERADO (EMLURB)</v>
          </cell>
          <cell r="C4959" t="str">
            <v>m2</v>
          </cell>
          <cell r="D4959">
            <v>33.541164000000002</v>
          </cell>
          <cell r="E4959">
            <v>26.28</v>
          </cell>
        </row>
        <row r="4960">
          <cell r="A4960" t="str">
            <v>520.03.080</v>
          </cell>
          <cell r="B4960" t="str">
            <v>520.03.080 EXECUCAO DE BASE DE MACADAME VIBRADO A SECO COM ESPESSURA DE 0,12 M, INCLUSIVE FORNECIMENTO DO MATERIAL. ONERADO (EMLURB)</v>
          </cell>
          <cell r="C4960" t="str">
            <v>m2</v>
          </cell>
          <cell r="D4960">
            <v>40.254501999999995</v>
          </cell>
          <cell r="E4960">
            <v>31.54</v>
          </cell>
        </row>
        <row r="4961">
          <cell r="A4961" t="str">
            <v>520.03.090</v>
          </cell>
          <cell r="B4961" t="str">
            <v>520.03.090 EXECUCAO DE BASE DE MACADAME VIBRADO A SECO COM ESPESSURA DE 0,15 M, INCLUSIVE FORNECIMENTO DO MATERIAL. ONERADO (EMLURB)</v>
          </cell>
          <cell r="C4961" t="str">
            <v>m2</v>
          </cell>
          <cell r="D4961">
            <v>50.324508999999999</v>
          </cell>
          <cell r="E4961">
            <v>39.43</v>
          </cell>
        </row>
        <row r="4962">
          <cell r="A4962" t="str">
            <v>520.03.100</v>
          </cell>
          <cell r="B4962" t="str">
            <v>520.03.100 EXECUCAO DE BASE DE MACADAME VIBRADO A SECO COM ESPESSURA DE 0,20 M, INCLUSIVE FORNECIMENTO DO MATERIAL. ONERADO (EMLURB)</v>
          </cell>
          <cell r="C4962" t="str">
            <v>m2</v>
          </cell>
          <cell r="D4962">
            <v>67.12061700000001</v>
          </cell>
          <cell r="E4962">
            <v>52.59</v>
          </cell>
        </row>
        <row r="4963">
          <cell r="A4963" t="str">
            <v>520.03.110</v>
          </cell>
          <cell r="B4963" t="str">
            <v>520.03.110 EXECUCAO DE BASE DE MACADAME VIBRADO A SECO, INCLUSIVE FORNECIMENTO DO MATERIAL. ONERADO (EMLURB)</v>
          </cell>
          <cell r="C4963" t="str">
            <v>m3</v>
          </cell>
          <cell r="D4963">
            <v>335.564796</v>
          </cell>
          <cell r="E4963">
            <v>262.92</v>
          </cell>
        </row>
        <row r="4964">
          <cell r="A4964" t="str">
            <v>520.03.120</v>
          </cell>
          <cell r="B4964" t="str">
            <v>520.03.120 EXECUCAO DE BASE DE SOLO MELHORADO COM CIMENTO COM MISTURA NA PISTA, COM 4 POR CENTO EM PESO DE CIMENTO, INCLUSIVE FORNECIMENTO DO MATERIAL. ONERADO (EMLURB)</v>
          </cell>
          <cell r="C4964" t="str">
            <v>m3</v>
          </cell>
          <cell r="D4964">
            <v>212.15934899999999</v>
          </cell>
          <cell r="E4964">
            <v>166.23</v>
          </cell>
        </row>
        <row r="4965">
          <cell r="A4965" t="str">
            <v>520.03.130</v>
          </cell>
          <cell r="B4965" t="str">
            <v>520.03.130 EXECUCAO DE BASE DE SOLO CIMENTO COM MISTURA NA PISTA, COM 6 POR CENTO EM PESO DE CIMENTO, INCLUSIVE FORNECIMENTO DO MATERIAL. ONERADO (EMLURB)</v>
          </cell>
          <cell r="C4965" t="str">
            <v>m3</v>
          </cell>
          <cell r="D4965">
            <v>232.06962900000002</v>
          </cell>
          <cell r="E4965">
            <v>181.83</v>
          </cell>
        </row>
        <row r="4966">
          <cell r="A4966" t="str">
            <v>520.03.140</v>
          </cell>
          <cell r="B4966" t="str">
            <v>520.03.140 EXECUCAO DE BASE DE SOLO CIMENTO COM MISTURA NA PISTA, COM 8 POR CENTO EM PESO DE CIMENTO, INCLUSIVE FORNECIMENTO DE MATERIAL. ONERADO (EMLURB)</v>
          </cell>
          <cell r="C4966" t="str">
            <v>m3</v>
          </cell>
          <cell r="D4966">
            <v>264.25791500000003</v>
          </cell>
          <cell r="E4966">
            <v>207.05</v>
          </cell>
        </row>
        <row r="4967">
          <cell r="A4967" t="str">
            <v>520.03.150</v>
          </cell>
          <cell r="B4967" t="str">
            <v>520.03.150 EXECUCAO DE BASE DE SOLO BRITA 25 COM 25 POR CENTO DE PEDRA EM PESO, INCLUSIVE FORNECIMENTO DO MATERIAL. ONERADO (EMLURB)</v>
          </cell>
          <cell r="C4967" t="str">
            <v>m3</v>
          </cell>
          <cell r="D4967">
            <v>160.71169599999999</v>
          </cell>
          <cell r="E4967">
            <v>125.92</v>
          </cell>
        </row>
        <row r="4968">
          <cell r="A4968" t="str">
            <v>520.03.160</v>
          </cell>
          <cell r="B4968" t="str">
            <v>520.03.160 EXECUCAO DE BASE DE SOLO BRITA 25 COM 35 POR CENTO DE PEDRA EM PESO, INCLUSIVE FORNECIMENTO DO MATERIAL. ONERADO (EMLURB)</v>
          </cell>
          <cell r="C4968" t="str">
            <v>m3</v>
          </cell>
          <cell r="D4968">
            <v>166.92727699999998</v>
          </cell>
          <cell r="E4968">
            <v>130.79</v>
          </cell>
        </row>
        <row r="4969">
          <cell r="A4969" t="str">
            <v>520.03.170</v>
          </cell>
          <cell r="B4969" t="str">
            <v>520.03.170 EXECUCAO DE BASE DE SOLO BRITA 25 COM 50 POR CENTO DE PEDRA EM PESO, INCLUSIVE FORNECIMENTO DO MATERIAL. ONERADO (EMLURB)</v>
          </cell>
          <cell r="C4969" t="str">
            <v>m3</v>
          </cell>
          <cell r="D4969">
            <v>177.53332999999998</v>
          </cell>
          <cell r="E4969">
            <v>139.1</v>
          </cell>
        </row>
        <row r="4970">
          <cell r="A4970" t="str">
            <v>520.03.200</v>
          </cell>
          <cell r="B4970" t="str">
            <v>520.03.200 EXECUCAO DE BASE COM BRITA GRADUADA (CORRIDA ABRANGENDO ESPALHAMENTO E COMPACTACAO DA MISTURA EM CAMADAS  SUCESSIVAS COM 15CM DEESPESSURA INCLUSIVE FORNECIMENTO DO MATERIAL (POSTO OBRA). ONERADO (EMLURB)</v>
          </cell>
          <cell r="C4970" t="str">
            <v>m3</v>
          </cell>
          <cell r="D4970">
            <v>179.11594199999999</v>
          </cell>
          <cell r="E4970">
            <v>140.34</v>
          </cell>
        </row>
        <row r="4971">
          <cell r="A4971" t="str">
            <v>520.04.014</v>
          </cell>
          <cell r="B4971" t="str">
            <v>520.04.014 IMPRIMACAO MECANICA, COM FORNECIMENTO DE ASFALTO DILUIDO CM-30, ORCADO A PARTE A UMA TAXA 1,2KG/M² (CODIGO 20.04.125) - SERVICO DIURNO. ONERADO (EMLURB)</v>
          </cell>
          <cell r="C4971" t="str">
            <v>m2</v>
          </cell>
          <cell r="D4971">
            <v>2.3228659999999999</v>
          </cell>
          <cell r="E4971">
            <v>1.82</v>
          </cell>
        </row>
        <row r="4972">
          <cell r="A4972" t="str">
            <v>520.04.015</v>
          </cell>
          <cell r="B4972" t="str">
            <v>520.04.015 IMPRIMACAO MECANICA, COM O FORNECIMENTO DE ASFALTO DILUIDO CM-30, ORCADO A PARTE A UMA TAXA 1,2KG/M² (CODIGO 20.04.125) - SERVICO NOTURNO. ONERADO (EMLURB)</v>
          </cell>
          <cell r="C4972" t="str">
            <v>m2</v>
          </cell>
          <cell r="D4972">
            <v>2.5015480000000001</v>
          </cell>
          <cell r="E4972">
            <v>1.96</v>
          </cell>
        </row>
        <row r="4973">
          <cell r="A4973" t="str">
            <v>520.04.020</v>
          </cell>
          <cell r="B4973" t="str">
            <v>520.04.020 IMPRIMACAO MANUAL (MAO DE OBRA) - SERVICO DIURNO. ONERADO (EMLURB)</v>
          </cell>
          <cell r="C4973" t="str">
            <v>m2</v>
          </cell>
          <cell r="D4973">
            <v>7.0707019999999998</v>
          </cell>
          <cell r="E4973">
            <v>5.54</v>
          </cell>
        </row>
        <row r="4974">
          <cell r="A4974" t="str">
            <v>520.04.030</v>
          </cell>
          <cell r="B4974" t="str">
            <v>520.04.030 IMPRIMACAO MANUAL (MAO DE OBRA) - SERVICO NOTURNO. ONERADO (EMLURB)</v>
          </cell>
          <cell r="C4974" t="str">
            <v>m2</v>
          </cell>
          <cell r="D4974">
            <v>8.2193719999999999</v>
          </cell>
          <cell r="E4974">
            <v>6.44</v>
          </cell>
        </row>
        <row r="4975">
          <cell r="A4975" t="str">
            <v>520.04.044</v>
          </cell>
          <cell r="B4975" t="str">
            <v>520.04.044 PINTURA ASFALTICA COM APLICACAO MANUAL, COM O FORNECIMENTO DA EMULSAO ASFALTICA RR-1C ORCADO A PARTE A UMA TAXA DE 0,5KG/M² (CODIGO 20.04.105) - SERVICO DIURNO. ONERADO (EMLURB)</v>
          </cell>
          <cell r="C4975" t="str">
            <v>m2</v>
          </cell>
          <cell r="D4975">
            <v>7.0707019999999998</v>
          </cell>
          <cell r="E4975">
            <v>5.54</v>
          </cell>
        </row>
        <row r="4976">
          <cell r="A4976" t="str">
            <v>520.04.045</v>
          </cell>
          <cell r="B4976" t="str">
            <v>520.04.045 PINTURA ASFALTICA COM APLICACAO MANUAL, COM O FORNECIMENTO DA EMULSAO ASFALTICA RR-1C ORCADO A PARTE A UMA TAXA DE 0,5KG/M² (CODIGO 20.04.105) - SERVICO NOTURNO. ONERADO (EMLURB)</v>
          </cell>
          <cell r="C4976" t="str">
            <v>m2</v>
          </cell>
          <cell r="D4976">
            <v>8.2193719999999999</v>
          </cell>
          <cell r="E4976">
            <v>6.44</v>
          </cell>
        </row>
        <row r="4977">
          <cell r="A4977" t="str">
            <v>520.04.064</v>
          </cell>
          <cell r="B4977" t="str">
            <v>520.04.064 PINTURA ASFALTICA COM APLICACAO MECANICA, COM O FORNECIMENTO DA EMULSAO ASFALTICA RR-1C ORCADO A PARTE A UMA TAXA DE 0,5 KG/M² (CODIGO 20.04.105) - SERVICO DIURNO. ONERADO (EMLURB)</v>
          </cell>
          <cell r="C4977" t="str">
            <v>m2</v>
          </cell>
          <cell r="D4977">
            <v>2.3228659999999999</v>
          </cell>
          <cell r="E4977">
            <v>1.82</v>
          </cell>
        </row>
        <row r="4978">
          <cell r="A4978" t="str">
            <v>520.04.065</v>
          </cell>
          <cell r="B4978" t="str">
            <v>520.04.065 PINTURA ASFALTICA COM APLICACAO MECANICA COM O FORNECIMENTO DA EMULSAO ASFALTICA RR-1C ORCADO A PARTE A UMA TAXA DE 0.5 KG/M² (CODIGO 20.04.105) - SERVICO NOTURNO. ONERADO (EMLURB)</v>
          </cell>
          <cell r="C4978" t="str">
            <v>m2</v>
          </cell>
          <cell r="D4978">
            <v>2.5015480000000001</v>
          </cell>
          <cell r="E4978">
            <v>1.96</v>
          </cell>
        </row>
        <row r="4979">
          <cell r="A4979" t="str">
            <v>520.04.100</v>
          </cell>
          <cell r="B4979" t="str">
            <v>520.04.100 FORNECIMENTO DE CIMENTO ASFALTICO CAP 50/70,  INCLUSIVE FRETE POSTO NA USINA DE ASFALTO NA REGIAO METROPOLITANA DE RECIFE/PE. ONERADO (EMLURB)</v>
          </cell>
          <cell r="C4979" t="str">
            <v>Kg</v>
          </cell>
          <cell r="D4979">
            <v>4.0713970000000002</v>
          </cell>
          <cell r="E4979">
            <v>3.19</v>
          </cell>
        </row>
        <row r="4980">
          <cell r="A4980" t="str">
            <v>520.04.105</v>
          </cell>
          <cell r="B4980" t="str">
            <v>520.04.105 FORNECIMENTO DE EMULSAO ASFALTICA RR-1C, INCLUSIVE FRETE POSTO NA USINA DE ASFALTO NA REGIAO METROPOLITANA DE RECIFE/PE. ONERADO (EMLURB)</v>
          </cell>
          <cell r="C4980" t="str">
            <v>Kg</v>
          </cell>
          <cell r="D4980">
            <v>3.3056169999999998</v>
          </cell>
          <cell r="E4980">
            <v>2.59</v>
          </cell>
        </row>
        <row r="4981">
          <cell r="A4981" t="str">
            <v>520.04.110</v>
          </cell>
          <cell r="B4981" t="str">
            <v>520.04.110 FORNECIMENTO DE EMULSAO ASFALTICA RR-2C, INCLUSIVE FRETE POSTO NA USINA DE ASFALTO NA REGIAO METROPOLITANA DE RECIFE/PE. ONERADO (EMLURB)</v>
          </cell>
          <cell r="C4981" t="str">
            <v>Kg</v>
          </cell>
          <cell r="D4981">
            <v>3.7140330000000001</v>
          </cell>
          <cell r="E4981">
            <v>2.91</v>
          </cell>
        </row>
        <row r="4982">
          <cell r="A4982" t="str">
            <v>520.04.115</v>
          </cell>
          <cell r="B4982" t="str">
            <v>520.04.115 FORNECIMENTO DE EMULSAO ASFALTICA RM-1C, INCLUSIVE FRETE POSTO NA USINA DE ASFALTO NA REGIAO METROPOLITANA DE RECIFE/PE. ONERADO (EMLURB)</v>
          </cell>
          <cell r="C4982" t="str">
            <v>Kg</v>
          </cell>
          <cell r="D4982">
            <v>3.7012700000000001</v>
          </cell>
          <cell r="E4982">
            <v>2.9</v>
          </cell>
        </row>
        <row r="4983">
          <cell r="A4983" t="str">
            <v>520.04.120</v>
          </cell>
          <cell r="B4983" t="str">
            <v>520.04.120 FORNECIMENTO DE EMULSAO ASFALTICA RL-1C, INCLUSIVE FRETE POSTO NA USINA DE ASFALTO NA REGIAO METROPOLITANA DE RECIFE/PE. ONERADO (EMLURB)</v>
          </cell>
          <cell r="C4983" t="str">
            <v>Kg</v>
          </cell>
          <cell r="D4983">
            <v>4.9648070000000004</v>
          </cell>
          <cell r="E4983">
            <v>3.89</v>
          </cell>
        </row>
        <row r="4984">
          <cell r="A4984" t="str">
            <v>520.04.125</v>
          </cell>
          <cell r="B4984" t="str">
            <v>520.04.125 FORNECIMENTO DE ASFALTO DILUIDO CM-30, INCLUSIVE FRETE POSTO NA USINA DE ASFALTO NA REGIAO METROPOLITANA DE RECIFE/PE. ONERADO (EMLURB)</v>
          </cell>
          <cell r="C4984" t="str">
            <v>Kg</v>
          </cell>
          <cell r="D4984">
            <v>6.2155810000000002</v>
          </cell>
          <cell r="E4984">
            <v>4.87</v>
          </cell>
        </row>
        <row r="4985">
          <cell r="A4985" t="str">
            <v>520.04.130</v>
          </cell>
          <cell r="B4985" t="str">
            <v>520.04.130 FORNECIMENTO DE EMULSAO ASF. MOD. POR POLIMEROS RC1C-E, INCLUSIVE FRETE POSTO NA USINA DE ASFALTO NA REGIAO METROPOLITANA DE RECIFE/PE. ONERADO (EMLURB)</v>
          </cell>
          <cell r="C4985" t="str">
            <v>Kg</v>
          </cell>
          <cell r="D4985">
            <v>5.3987490000000005</v>
          </cell>
          <cell r="E4985">
            <v>4.2300000000000004</v>
          </cell>
        </row>
        <row r="4986">
          <cell r="A4986" t="str">
            <v>520.05.012</v>
          </cell>
          <cell r="B4986" t="str">
            <v>520.05.012 FABRICACAO DE PRE-MISTURADO A FRIO GROSSO COM 6,5% DE EMULSAO (VOLUME APLICADO COMPACTADO), COM O FORNECIMENTO DA EMULSAO ASFALTICA RM-1C ORCADO A PARTE A UMA TAXA DE 147KG/M³ (CODIGO20.04.115)-SERVICO DIURNO. ONERADO (EMLURB)</v>
          </cell>
          <cell r="C4986" t="str">
            <v>m3</v>
          </cell>
          <cell r="D4986">
            <v>289.55418100000003</v>
          </cell>
          <cell r="E4986">
            <v>226.87</v>
          </cell>
        </row>
        <row r="4987">
          <cell r="A4987" t="str">
            <v>520.05.013</v>
          </cell>
          <cell r="B4987" t="str">
            <v>520.05.013 FABRICACAO DE PRE-MISTURADO A FRIO GROSSO COM 6,5% DE EMULSAO (VOLUME APLICADO COMPACTADO), COM O FORNECIMENTO DA EMULSAO ASFALTICA RM-1C ORCADO A PARTE A UMA TAXA DE 147KG/M³ (CODIGO 20.04.115) - SERVICO NOTURNO. ONERADO (EMLURB)</v>
          </cell>
          <cell r="C4987" t="str">
            <v>m3</v>
          </cell>
          <cell r="D4987">
            <v>307.92013800000001</v>
          </cell>
          <cell r="E4987">
            <v>241.26</v>
          </cell>
        </row>
        <row r="4988">
          <cell r="A4988" t="str">
            <v>520.05.016</v>
          </cell>
          <cell r="B4988" t="str">
            <v>520.05.016 FABRICACAO DE PRE-MISTURADO A FRIO GROSSO PARA CAMADA DE BASE (BINDER) COM 7% DE EMULSAO(VOLUME APLICADO COMPACTADO),  COM FORNECIMENTO DA EMULSAO ASFALTICA RM-1C, ORCADO A PARTE AUMA TAXA DE 158KG/M³ (CODIGO 20.04.115)-SERVICO DIURNO ONERADO (EMLURB)</v>
          </cell>
          <cell r="C4988" t="str">
            <v>m3</v>
          </cell>
          <cell r="D4988">
            <v>288.90326800000003</v>
          </cell>
          <cell r="E4988">
            <v>226.36</v>
          </cell>
        </row>
        <row r="4989">
          <cell r="A4989" t="str">
            <v>520.05.017</v>
          </cell>
          <cell r="B4989" t="str">
            <v>520.05.017 FABRICACAO DE PRE-MISTURADO A FRIO GROSSO PARA CAMADA DE BASE (BINDER) COM 7% DE EMULSAO (VOLUME APLICADO COMPACTADO),  COM O FORNECIMENTO DA EMULSAO ASFALTICA RM-1C, ORCADO A PARTE A UMA TAXA DE 158KG/M³ (CODIGO 20.04.115) - SERVICO NOTURNO. ONERADO (EMLURB)</v>
          </cell>
          <cell r="C4989" t="str">
            <v>m3</v>
          </cell>
          <cell r="D4989">
            <v>307.26922500000001</v>
          </cell>
          <cell r="E4989">
            <v>240.75</v>
          </cell>
        </row>
        <row r="4990">
          <cell r="A4990" t="str">
            <v>520.05.022</v>
          </cell>
          <cell r="B4990" t="str">
            <v>520.05.022 FABRICACAO DE PRE-MISTURADO A FRIO FINO PARA CAMADA DE ROLAMENTO COM 7,0% DE EMULSAO (VOLUME APLICADO COMPACTADO), COM O FORNECIMENTO DA EMULSAO ASFALTICA RM-1C, ORCADO A PARTE A UMA TAXA DE 158 KG/M³ (CODIGO 20.04.115) - SERVICO DIURNO. ONERADO (EMLURB)</v>
          </cell>
          <cell r="C4990" t="str">
            <v>m3</v>
          </cell>
          <cell r="D4990">
            <v>288.08643599999999</v>
          </cell>
          <cell r="E4990">
            <v>225.72</v>
          </cell>
        </row>
        <row r="4991">
          <cell r="A4991" t="str">
            <v>520.05.023</v>
          </cell>
          <cell r="B4991" t="str">
            <v>520.05.023 FABRICACAO DE PRE-MISTURADO A FRIO FINO PARA CAMADA DE ROLAMENTO COM 7,  0% DE EMULSAO (VOLUME APLICADO COMPACTADO),  COM O FORNECIMENTO D AEMULSAO ASFALTICA RM-1C, ORCADO A PARTE A UMA TAXA DE 158 KG/M³ (CODIGO 20.04.115)- SERVICO NOTURNO. ONERADO (EMLURB)</v>
          </cell>
          <cell r="C4991" t="str">
            <v>m3</v>
          </cell>
          <cell r="D4991">
            <v>306.45239300000003</v>
          </cell>
          <cell r="E4991">
            <v>240.11</v>
          </cell>
        </row>
        <row r="4992">
          <cell r="A4992" t="str">
            <v>520.05.026</v>
          </cell>
          <cell r="B4992" t="str">
            <v>520.05.026 FABRICACAO DE PRE-MISTURADO A FRIO FINO PARA CAMADA DE ROLAMENTO COM 7,5% DE EMULSAO (VOLUME APLICADO COMPACTADO), COM O FORNECIMENTO DA EMULSAO ASFALTICA, RM-1C ORCADA A PARTE A UMA TAXA DE 170 KG/M³ (CODIGO 20.04.115) - SERVICO DIURNO. ONERADO (EMLURB)</v>
          </cell>
          <cell r="C4992" t="str">
            <v>m3</v>
          </cell>
          <cell r="D4992">
            <v>287.48657500000002</v>
          </cell>
          <cell r="E4992">
            <v>225.25</v>
          </cell>
        </row>
        <row r="4993">
          <cell r="A4993" t="str">
            <v>520.05.027</v>
          </cell>
          <cell r="B4993" t="str">
            <v>520.05.027 FABRICACAO DE PRE-MISTURADO A FRIO FINO PARA CAMADA DE ROLAMENTO COM 7,5% DE EMULSAO (VOLUME APLICADO COMPACTADO), COM O FORNECIMENTO DA EMULSAO ASFALTICA, RM-1C ORCADO A PARTE A UMA TAXA DE 170KG/M³(20.040.115)- SERVICO NOTURNO. ONERADO (EMLURB)</v>
          </cell>
          <cell r="C4993" t="str">
            <v>m3</v>
          </cell>
          <cell r="D4993">
            <v>305.865295</v>
          </cell>
          <cell r="E4993">
            <v>239.65</v>
          </cell>
        </row>
        <row r="4994">
          <cell r="A4994" t="str">
            <v>520.05.032</v>
          </cell>
          <cell r="B4994" t="str">
            <v>520.05.032 CARGA MECANICA DE PRE-MISTURADO, INCLUINDO ESPALHAMENTO DO MESMO EM CIMA DO CAMINHAO - SERVICO DIURNO. ONERADO (EMLURB)</v>
          </cell>
          <cell r="C4994" t="str">
            <v>m3</v>
          </cell>
          <cell r="D4994">
            <v>13.464965000000001</v>
          </cell>
          <cell r="E4994">
            <v>10.55</v>
          </cell>
        </row>
        <row r="4995">
          <cell r="A4995" t="str">
            <v>520.05.033</v>
          </cell>
          <cell r="B4995" t="str">
            <v>520.05.033 CARGA MECANICA DE PRE-MISTURADO, INCLUINDO ESPALHAMENTO DO MESMO EM CIMA DO CAMINHAO - SERVICO NOTURNO. ONERADO (EMLURB)</v>
          </cell>
          <cell r="C4995" t="str">
            <v>m3</v>
          </cell>
          <cell r="D4995">
            <v>14.639161000000001</v>
          </cell>
          <cell r="E4995">
            <v>11.47</v>
          </cell>
        </row>
        <row r="4996">
          <cell r="A4996" t="str">
            <v>520.05.036</v>
          </cell>
          <cell r="B4996" t="str">
            <v>520.05.036 DESCARGA MANUAL PRE-MISTURADO A FRIO FINO OU GROSSO (CURADO)- SERVICO DIURNO. ONERADO (EMLURB)</v>
          </cell>
          <cell r="C4996" t="str">
            <v>m3</v>
          </cell>
          <cell r="D4996">
            <v>35.876792999999999</v>
          </cell>
          <cell r="E4996">
            <v>28.11</v>
          </cell>
        </row>
        <row r="4997">
          <cell r="A4997" t="str">
            <v>520.05.037</v>
          </cell>
          <cell r="B4997" t="str">
            <v>520.05.037 DESCARGA MANUAL PRE-MISTURADO A FRIO FINO OU GROSSO (CURADO)- SERVICO NOTURNO. ONERADO (EMLURB)</v>
          </cell>
          <cell r="C4997" t="str">
            <v>m3</v>
          </cell>
          <cell r="D4997">
            <v>41.683957999999997</v>
          </cell>
          <cell r="E4997">
            <v>32.659999999999997</v>
          </cell>
        </row>
        <row r="4998">
          <cell r="A4998" t="str">
            <v>520.05.050</v>
          </cell>
          <cell r="B4998" t="str">
            <v>520.05.050 TRANSPORTE DE PRE-MISTURADO A FRIO FINO OU GROSSO,  NO CASO DE REPOSICAO (CAMINHAO ACOMPANHANDO A TURMA), D.M.T.24KM - SERVICO DIURNO. ONERADO (EMLURB)</v>
          </cell>
          <cell r="C4998" t="str">
            <v>m3</v>
          </cell>
          <cell r="D4998">
            <v>197.27769099999998</v>
          </cell>
          <cell r="E4998">
            <v>154.57</v>
          </cell>
        </row>
        <row r="4999">
          <cell r="A4999" t="str">
            <v>520.05.060</v>
          </cell>
          <cell r="B4999" t="str">
            <v>520.05.060 TRANSPORTE DE PRE-MISTURADO A FRIO FINO OU GROSSO, NO CASO DE REPOSICAO (CAMINHAO ACOMPANHANDO A TURMA), D.M.T.24KM, SERVICO NOTURNO. ONERADO (EMLURB)</v>
          </cell>
          <cell r="C4999" t="str">
            <v>m3</v>
          </cell>
          <cell r="D4999">
            <v>217.13691900000001</v>
          </cell>
          <cell r="E4999">
            <v>170.13</v>
          </cell>
        </row>
        <row r="5000">
          <cell r="A5000" t="str">
            <v>520.05.070</v>
          </cell>
          <cell r="B5000" t="str">
            <v>520.05.070 ESPALHAMENTO E COMPACTACAO DE PRE-MISTURADO FRIO FINO OU GROSSO - SERVICO DIURNO. ONERADO (EMLURB)</v>
          </cell>
          <cell r="C5000" t="str">
            <v>m3</v>
          </cell>
          <cell r="D5000">
            <v>7.6322740000000007</v>
          </cell>
          <cell r="E5000">
            <v>5.98</v>
          </cell>
        </row>
        <row r="5001">
          <cell r="A5001" t="str">
            <v>520.05.075</v>
          </cell>
          <cell r="B5001" t="str">
            <v>520.05.075 ESPALHAMENTO E COMPACTACAO DE PRE-MISTURADO FRIO FINO OU GROSSO. SERVICO NOTURNO. ONERADO (EMLURB)</v>
          </cell>
          <cell r="C5001" t="str">
            <v>m3</v>
          </cell>
          <cell r="D5001">
            <v>8.4491060000000004</v>
          </cell>
          <cell r="E5001">
            <v>6.62</v>
          </cell>
        </row>
        <row r="5002">
          <cell r="A5002" t="str">
            <v>520.05.080</v>
          </cell>
          <cell r="B5002" t="str">
            <v>520.05.080 ESPALHAMENTO E COMPACTACAO DE PRE-MISTURADO FRIO FINO OU GROSSO, NO CASO DE REPOSICAO (TAPA BURACO). SERVICO DIURNO. ONERADO (EMLURB)</v>
          </cell>
          <cell r="C5002" t="str">
            <v>m3</v>
          </cell>
          <cell r="D5002">
            <v>22.692614000000003</v>
          </cell>
          <cell r="E5002">
            <v>17.78</v>
          </cell>
        </row>
        <row r="5003">
          <cell r="A5003" t="str">
            <v>520.05.090</v>
          </cell>
          <cell r="B5003" t="str">
            <v>520.05.090 ESPALHAMENTO E COMPACTACAO DE PRE-MISTURADOFRIO FINO OU GROSSO, NO CASO DE REPOSICAO (TAPA BURACO). SERVICO NOTURNO. ONERADO (EMLURB)</v>
          </cell>
          <cell r="C5003" t="str">
            <v>m3</v>
          </cell>
          <cell r="D5003">
            <v>25.832311999999998</v>
          </cell>
          <cell r="E5003">
            <v>20.239999999999998</v>
          </cell>
        </row>
        <row r="5004">
          <cell r="A5004" t="str">
            <v>520.05.100</v>
          </cell>
          <cell r="B5004" t="str">
            <v>520.05.100 ESCARIFICACAO DE PAVIMENTACAO ASFALTICA. SERVICO DIURNO. ONERADO (EMLURB)</v>
          </cell>
          <cell r="C5004" t="str">
            <v>m2</v>
          </cell>
          <cell r="D5004">
            <v>31.128957</v>
          </cell>
          <cell r="E5004">
            <v>24.39</v>
          </cell>
        </row>
        <row r="5005">
          <cell r="A5005" t="str">
            <v>520.05.110</v>
          </cell>
          <cell r="B5005" t="str">
            <v>520.05.110 ESCARIFICACAO DE PAVIMENTACAO ASFALTICA. (SERVICO NOTURNO). ONERADO (EMLURB)</v>
          </cell>
          <cell r="C5005" t="str">
            <v>m2</v>
          </cell>
          <cell r="D5005">
            <v>36.170341999999998</v>
          </cell>
          <cell r="E5005">
            <v>28.34</v>
          </cell>
        </row>
        <row r="5006">
          <cell r="A5006" t="str">
            <v>520.05.122</v>
          </cell>
          <cell r="B5006" t="str">
            <v>520.05.122 CONCRETO BETUMINOSO USINADO A QUENTE, PARA CAMADA DE ROLAMENTO, 6% DE CAP. EM MEDIA,  INCLUSIVE APLICACAO E COMPACTACAO, COM  FORNECIMENTO DO CIMENTO ASFALTICO,  CAP.50/70,  ORCADO A PARTEA UMA TAXA DE 150,66 KG/M³ (COD.20.04.100) - SERVICO DIURNO. ONERADO (EMLURB)</v>
          </cell>
          <cell r="C5006" t="str">
            <v>m3</v>
          </cell>
          <cell r="D5006">
            <v>925.95564999999999</v>
          </cell>
          <cell r="E5006">
            <v>725.5</v>
          </cell>
        </row>
        <row r="5007">
          <cell r="A5007" t="str">
            <v>520.05.123</v>
          </cell>
          <cell r="B5007" t="str">
            <v>520.05.123 CONCRETO BETUMINOSO USINADO A QUENTE, PARA CAMADA DE ROLAMENTO, 6% DE CAP. EM MEDIA,  INCLUSIVE APLICACAO E COMPACTACAO, COM  FORNECIMENTO DO CIMENTO ASFALTICO,  CAP.50/70,  ORCADO A PARTEA UMA TAXA DE 150,66 KG/M³ (COD.20.04.100) - SERVICO NOTURNO. ONERADO (EMLURB)</v>
          </cell>
          <cell r="C5007" t="str">
            <v>m3</v>
          </cell>
          <cell r="D5007">
            <v>953.29399599999999</v>
          </cell>
          <cell r="E5007">
            <v>746.92</v>
          </cell>
        </row>
        <row r="5008">
          <cell r="A5008" t="str">
            <v>520.05.132</v>
          </cell>
          <cell r="B5008" t="str">
            <v>520.05.132 TRATAMENTO SUPERFICIAL DUPLO COM 0.025M DE ESPESSURA, COM O FORNECIMENTO DA EMULSAO ASFALTICA RR-1C ORCADO A PARTE A UMA TAXA DE 2,80KG/M² (COD.20.04.105) - SERVICO DIURNO. ONERADO (EMLURB)</v>
          </cell>
          <cell r="C5008" t="str">
            <v>m2</v>
          </cell>
          <cell r="D5008">
            <v>5.1307259999999992</v>
          </cell>
          <cell r="E5008">
            <v>4.0199999999999996</v>
          </cell>
        </row>
        <row r="5009">
          <cell r="A5009" t="str">
            <v>520.05.133</v>
          </cell>
          <cell r="B5009" t="str">
            <v>520.05.133 TRATAMENTO SUPERFICIAL DUPLO COM 0.025M DE ESPESSURA, COM O FORNECIMENTO DA EMULSAO ASFALTICA RR-1C ORCADO A PARTE A UMA TAXA DE 2,80 KG/M² (COD.20.04.105) - SERVICO NOTURNO. ONERADO (EMLURB)</v>
          </cell>
          <cell r="C5009" t="str">
            <v>m2</v>
          </cell>
          <cell r="D5009">
            <v>5.3349339999999996</v>
          </cell>
          <cell r="E5009">
            <v>4.18</v>
          </cell>
        </row>
        <row r="5010">
          <cell r="A5010" t="str">
            <v>520.05.152</v>
          </cell>
          <cell r="B5010" t="str">
            <v>520.05.152 CONCRETO BETUMINOSO USINADO A QUENTE PARA CAMADA DE LIGACAO OU REGULARIZACAO (BINDER), 4,5% DE CAP NO MINIMO,  INCLUSIVE APLICACAO E COMPACTACAO, COM O FORNECIMENTO DO CIMENTO ASFALTICO CAP 50/70,  ORCADO A PARTE A UMA TAXA DE 108 KG/M³ (CODIGO 20.04.100) - SERVICO DIURNO. ONERADO (EMLURB)</v>
          </cell>
          <cell r="C5010" t="str">
            <v>m3</v>
          </cell>
          <cell r="D5010">
            <v>459.18721399999998</v>
          </cell>
          <cell r="E5010">
            <v>359.78</v>
          </cell>
        </row>
        <row r="5011">
          <cell r="A5011" t="str">
            <v>520.05.153</v>
          </cell>
          <cell r="B5011" t="str">
            <v>520.05.153 CONCRETO BETUMINOSO USINADO A QUENTE PARA CAMADA DE LIGACAO OU REGULARIZACAO (BINDER), 4,5% DE CAP NO MINIMO, INCLUSIVE APLICACAO E COMPACTACAO, COM O FORNECIMENTO DO CIMENTO ASFALTICO CAP 50/70, ORCADO A PARTE A UMA TAXA DE 108 KG/M³ (CODIGO 20.04.100)- SERVICO NOTURNO. ONERADO (EMLURB)</v>
          </cell>
          <cell r="C5011" t="str">
            <v>m3</v>
          </cell>
          <cell r="D5011">
            <v>472.93296500000002</v>
          </cell>
          <cell r="E5011">
            <v>370.55</v>
          </cell>
        </row>
        <row r="5012">
          <cell r="A5012" t="str">
            <v>520.05.162</v>
          </cell>
          <cell r="B5012" t="str">
            <v>520.05.162 FORNECIMENTO E APLICACAO DE LAMA ASFALTICA COM A EMULSAO ASFALTICA RM-1C, ORCADA A PARTE A UMA TAXA DE 2,075 KG/M² (COD. 20.04.115) - SERVICO DIURNO. ONERADO (EMLURB)</v>
          </cell>
          <cell r="C5012" t="str">
            <v>m2</v>
          </cell>
          <cell r="D5012">
            <v>3.2162760000000001</v>
          </cell>
          <cell r="E5012">
            <v>2.52</v>
          </cell>
        </row>
        <row r="5013">
          <cell r="A5013" t="str">
            <v>520.05.163</v>
          </cell>
          <cell r="B5013" t="str">
            <v>520.05.163 FORNECIMENTO E APLICACAO DE LAMA ASFALTICA COM A EMULSAO ASFALTICA RM-1C, ORCADA A PARTE A UMA TAXA DE 2,075 KG/M² (COD.20.04.115) - SERVICO NOTURNO. ONERADO (EMLURB)</v>
          </cell>
          <cell r="C5013" t="str">
            <v>m2</v>
          </cell>
          <cell r="D5013">
            <v>3.3694320000000002</v>
          </cell>
          <cell r="E5013">
            <v>2.64</v>
          </cell>
        </row>
        <row r="5014">
          <cell r="A5014" t="str">
            <v>520.05.170</v>
          </cell>
          <cell r="B5014" t="str">
            <v>520.05.170 FRESAGEM DE PAVIMENTO ASFALTICO, UTILIZANDO MAQUINA FRESADORA WIRTGEN W200 OU SIMILAR, COM TAMBOR DE FRESAGEM DE 2M DE LARGURA E CORTE DE ATE 10CM DE ESPESSURA, INCLUSIVE SINALIZACAO UTILIZANDO CONES BALIZADORES DE 75CM (ABNT15071), S/ TRANSPORTE DO MATERIAL FRESADO - SERVICO DIURNO. ONERADO (EMLURB)</v>
          </cell>
          <cell r="C5014" t="str">
            <v>m2</v>
          </cell>
          <cell r="D5014">
            <v>11.473936999999999</v>
          </cell>
          <cell r="E5014">
            <v>8.99</v>
          </cell>
        </row>
        <row r="5015">
          <cell r="A5015" t="str">
            <v>520.05.171</v>
          </cell>
          <cell r="B5015" t="str">
            <v>520.05.171 FRESAGEM DE PAVIMENTO ASFALTICO, UTILIZANDO MAQUINA FRESADORA WIRTGEN W200 OU SIMILAR, COM TAMBOR DE FRESAGEM DE 2 M DE LARGURA E CORTE DE ATE 10CM DE ESPESSURA, INCLUSIVE SINALIZACAO UTILIZANDO CONES BALIZADORES DE 75CM,  (ABNT15071),  S/ TRANSPORTE DO MATERIAL FRESADO - SERVICO NOTURNO. ONERADO (EMLURB)</v>
          </cell>
          <cell r="C5015" t="str">
            <v>m2</v>
          </cell>
          <cell r="D5015">
            <v>11.818538</v>
          </cell>
          <cell r="E5015">
            <v>9.26</v>
          </cell>
        </row>
        <row r="5016">
          <cell r="A5016" t="str">
            <v>520.05.176</v>
          </cell>
          <cell r="B5016" t="str">
            <v>520.05.176 FORNECIMENTO E APLICACAO DE MICRO REVESTIMENTO ASFALTICO A FRIO, COM A EMULSAO ASFALTICA MOD.POR POLIMEROS RC1C-E ORCADA A PARTE A UMA TAXA DE 3 KG/M² (COD.20.04.130). SERVICO DIURNO. ONERADO (EMLURB)</v>
          </cell>
          <cell r="C5016" t="str">
            <v>m2</v>
          </cell>
          <cell r="D5016">
            <v>5.9347950000000003</v>
          </cell>
          <cell r="E5016">
            <v>4.6500000000000004</v>
          </cell>
        </row>
        <row r="5017">
          <cell r="A5017" t="str">
            <v>520.05.177</v>
          </cell>
          <cell r="B5017" t="str">
            <v>520.05.177 FORNECIMENTO E APLICACAO DE MICRO REVESTIMENTO ASFALTICO A FRIO, COM A EMULSAO ASFALTICA MOD.POR POLIMEROS RC1C-E ORCADA A PARTE A UMA TAXA DE 3 KG/M² (COD.20.04.130). SERVICO NOTURNO. ONERADO (EMLURB)</v>
          </cell>
          <cell r="C5017" t="str">
            <v>m2</v>
          </cell>
          <cell r="D5017">
            <v>6.0879509999999994</v>
          </cell>
          <cell r="E5017">
            <v>4.7699999999999996</v>
          </cell>
        </row>
        <row r="5018">
          <cell r="A5018" t="str">
            <v>520.05.180</v>
          </cell>
          <cell r="B5018" t="str">
            <v>520.05.180 FAB. E APLIC.DE PRE-MISTURADO A FRIO FINO PARA TAPA BURACO EM CAMADAS 5CM, COM  7,5% DE EMULSAO (VOL. APLIC. COMPACTADO), COM FORN. DA EMULSAO ASFALT., RM-1C ORC.A PARTE,  TAXA DE 8,5KG/M² (COD.20.04.115), INC.CARGA MECANICA, DESCARGA MANUAL PINT.ASF.COM APLIC.MANUAL, EMULS .ASF.RR-1C,  ORCADA PARTE,  TAXA 0,5 KG/M²(COD.20.04.105), ESPALHA COMP.ESQUAD.COM SERRA, REM.MAT - SERV.DIURNO. ONERADO (EMLURB)</v>
          </cell>
          <cell r="C5018" t="str">
            <v>m2</v>
          </cell>
          <cell r="D5018">
            <v>43.917482999999997</v>
          </cell>
          <cell r="E5018">
            <v>34.409999999999997</v>
          </cell>
        </row>
        <row r="5019">
          <cell r="A5019" t="str">
            <v>520.05.181</v>
          </cell>
          <cell r="B5019" t="str">
            <v>520.05.181 FAB.E APLIC.DE PRE-MISTURADO A FRIO FINO PARATAPA BURACO EM CAMADAS 5 CM, COM  7,5% DE EMULSAO (VOL. APLIC.C OMPACTADO), COM  FORN. DA EMULSAO ASFALT., RM-1C ORC. A PARTE,  TAXA DE 8,5KG/M² (COD20.04.115), INC. CARGA MECANICA,DESCARGA MANUAL PINT. ASF. COM APLIC. MANUAL, EMULS. ASF.RR-1C, ORCADA PARTE, TAXA 0,5 KG/M² (COD.20.04.105), ESPALHA COMP. ESQUAD. COM SERRA, REM.MAT.- SERVICO NOTURNO. ONERADO (EMLURB)</v>
          </cell>
          <cell r="C5019" t="str">
            <v>m2</v>
          </cell>
          <cell r="D5019">
            <v>48.410058999999997</v>
          </cell>
          <cell r="E5019">
            <v>37.93</v>
          </cell>
        </row>
        <row r="5020">
          <cell r="A5020" t="str">
            <v>520.05.186</v>
          </cell>
          <cell r="B5020" t="str">
            <v>520.05.186 FORN. E APLIC. DE ASFALTO, FAB. A QUENTE EM CONST.DE VIAS, EM CAMADA DE 5CM, (VOL. AP. COMPACTADO), SENDO APLIC. MANUAL,  PINTURA ASF. COM APLIC. MANUAL COM FORN. CIM. ASFALTICO CAP.50/70, ORCADO A PARTEA UMA TAXA DE 7,  533KG/M² (COD.20.04.100) E EMUL ASF.RR-1C, ORCADO A PARTE, TAXA DE 0,5KG/M² (COD20.04.105), ESCARIF., CORTE DA PAV,  ESPALHA. COM PREMOCAO DO MATERIAL.(TAPA BURACO)- SERV.DIURNO ONERADO (EMLURB)</v>
          </cell>
          <cell r="C5020" t="str">
            <v>m2</v>
          </cell>
          <cell r="D5020">
            <v>93.169899999999998</v>
          </cell>
          <cell r="E5020">
            <v>73</v>
          </cell>
        </row>
        <row r="5021">
          <cell r="A5021" t="str">
            <v>520.05.187</v>
          </cell>
          <cell r="B5021" t="str">
            <v>520.05.187 FORN. E APLIC. DE ASFALTO, FAB. A QUENTE EM CONST DE VIAS, EM CAMADA DE 5CM, (VOL.AP.COMPACTADO), SENDO APLIC.MANUAL,  PINTURA ASF.COM APLIC. MANUAL COM FORN. CIM. ASFALTICO CAP.50/70,  ORCADO A PARTEA UMA TAXA DE 7,533KG/M²(COD.20.04.100)E EMUL ASF.RR-1C, ORCADO A PARTE, TAXA DE 0.5KG/M²(COD20.04.105),  ESCARIF., CORTE DA PAV, ESPALHA. COM PREMOCAO MATERIAL.(TAPA BURACO)- SERV.NOTURNO. ONERADO (EMLURB)</v>
          </cell>
          <cell r="C5021" t="str">
            <v>m2</v>
          </cell>
          <cell r="D5021">
            <v>102.397549</v>
          </cell>
          <cell r="E5021">
            <v>80.23</v>
          </cell>
        </row>
        <row r="5022">
          <cell r="A5022" t="str">
            <v>520.06.010</v>
          </cell>
          <cell r="B5022" t="str">
            <v>520.06.010 PAVIMENTO EM CONCRETO DE CIMENTO PORTLAND DE FCK 35 MPA, COM EXECUCAO MECANIZADA (VIBRO ACABADORA), INCLUSIVE COLCHAO DE AREIA (5 CM), ACO, CURA E PREENCHIMENTO DE JUNTAS COM SELANTE A BASE DE ASFALTO. ONERADO (EMLURB)</v>
          </cell>
          <cell r="C5022" t="str">
            <v>m3</v>
          </cell>
          <cell r="D5022">
            <v>673.592851</v>
          </cell>
          <cell r="E5022">
            <v>527.77</v>
          </cell>
        </row>
        <row r="5023">
          <cell r="A5023" t="str">
            <v>520.06.020</v>
          </cell>
          <cell r="B5023" t="str">
            <v>520.06.020 PAVIMENTO EM CONCRETO DE CIMENTO PORTLAND DE FCK 35 MPA, COM EXECUCAO MANUAL INCLUSIVE COLCHAO DE AREIA (5 CM), ACO, CURA E PREENCHIMENTO DE JUNTAS COM SELANTE A BASE DE ASFALTO. ONERADO (EMLURB)</v>
          </cell>
          <cell r="C5023" t="str">
            <v>m3</v>
          </cell>
          <cell r="D5023">
            <v>1144.4964990000001</v>
          </cell>
          <cell r="E5023">
            <v>896.73</v>
          </cell>
        </row>
        <row r="5024">
          <cell r="A5024" t="str">
            <v>520.06.030</v>
          </cell>
          <cell r="B5024" t="str">
            <v>520.06.030 PAVIMENTO EM CONCRETO DE CIMENTO PORTLAND DE FCK 35 MPA, PARA RECONSTRUCAO DE PLACAS. INCLUSIVE COLCHAO DE AREIA (5 CM), CURA E PREENCHIMENTO DE JUNTAS COM  SELANTE A BASE DE ASFALTO. ONERADO (EMLURB)</v>
          </cell>
          <cell r="C5024" t="str">
            <v>m3</v>
          </cell>
          <cell r="D5024">
            <v>1180.6796040000002</v>
          </cell>
          <cell r="E5024">
            <v>925.08</v>
          </cell>
        </row>
        <row r="5025">
          <cell r="A5025" t="str">
            <v>520.06.040</v>
          </cell>
          <cell r="B5025" t="str">
            <v>520.06.040 PAVIMENTO EM CONCRETO DE CIMENTO PORTLAND DE FCK 35 MPA, PARA RECONSTRUCAO DE PLACAS, UTILIZANDO-SE CONCRETO PRE-MISTURADO, EM USINA, INCLUSIVE COLCHAO DE AREIA (5 CM), CURA E PREENCHIMENTO DE JUNTAS COM SELANTE A BASE DE ASFALTO.(SERVICO DIURNO) ONERADO (EMLURB)</v>
          </cell>
          <cell r="C5025" t="str">
            <v>m3</v>
          </cell>
          <cell r="D5025">
            <v>756.59063999999989</v>
          </cell>
          <cell r="E5025">
            <v>592.79999999999995</v>
          </cell>
        </row>
        <row r="5026">
          <cell r="A5026" t="str">
            <v>520.06.042</v>
          </cell>
          <cell r="B5026" t="str">
            <v>520.06.042 PAVIMENTO EM CONCRETO DE CIMENTO PORTLAND DE FCK 35 MPA, PARA RECONSTRUCAO DE PLACAS, UTILIZANDO-SE CONCRETO PRE-MISTURADO, EM USINA, INCLUSIVE COLCHAO DE AREIA (5 CM), CURA E PREENCHIMENTO DE JUNTAS COM SELANTE A BASE DE ASFALTO.(SERVICO NOTURNO) ONERADO (EMLURB)</v>
          </cell>
          <cell r="C5026" t="str">
            <v>m3</v>
          </cell>
          <cell r="D5026">
            <v>780.75099899999998</v>
          </cell>
          <cell r="E5026">
            <v>611.73</v>
          </cell>
        </row>
        <row r="5027">
          <cell r="A5027" t="str">
            <v>520.06.045</v>
          </cell>
          <cell r="B5027" t="str">
            <v>520.06.045 PAVIMENTO EM CONCRETO DE CIMENTO PORTLAND DE FCK 45 MPA, PARA RECONSTRUCAO DE PLACAS, UTILIZANDO-SE CONCRETO PRE-MISTURADO, EM USINA, INCLUSIVE COLCHAO DE AREIA (5 CM), CURA E PREENCHIMENTO DE JUNTAS COM SELANTE A BASE DE ASFALTO.(SERVICO DIURNO) ONERADO (EMLURB)</v>
          </cell>
          <cell r="C5027" t="str">
            <v>m3</v>
          </cell>
          <cell r="D5027">
            <v>813.81993199999999</v>
          </cell>
          <cell r="E5027">
            <v>637.64</v>
          </cell>
        </row>
        <row r="5028">
          <cell r="A5028" t="str">
            <v>520.06.047</v>
          </cell>
          <cell r="B5028" t="str">
            <v>520.06.047 PAVIMENTO EM CONCRETO DE CIMENTO PORTLAND DE FCK 45 MPA, PARA RECONSTRUCAO DE PLACAS, UTILIZANDO-SE CONCRETO PRE-MISTURADO, EM USINA, INCLUSIVE COLCHAO DE AREIA (5 CM), CURA E PREENCHIMENTO DE JUNTAS COM SELANTE A BASE DE ASFALTO.(SERVICO NOTURNO) ONERADO (EMLURB)</v>
          </cell>
          <cell r="C5028" t="str">
            <v>m3</v>
          </cell>
          <cell r="D5028">
            <v>837.98029100000008</v>
          </cell>
          <cell r="E5028">
            <v>656.57</v>
          </cell>
        </row>
        <row r="5029">
          <cell r="A5029" t="str">
            <v>520.06.050</v>
          </cell>
          <cell r="B5029" t="str">
            <v>520.06.050 PREENCHIMENTO DE JUNTAS COM SELANTE A BASE DE ASFALTO. ONERADO (EMLURB)</v>
          </cell>
          <cell r="C5029" t="str">
            <v>m</v>
          </cell>
          <cell r="D5029">
            <v>8.3470019999999998</v>
          </cell>
          <cell r="E5029">
            <v>6.54</v>
          </cell>
        </row>
        <row r="5030">
          <cell r="A5030" t="str">
            <v>520.06.060</v>
          </cell>
          <cell r="B5030" t="str">
            <v>520.06.060 PREENCHIMENTO DE JUNTAS COM SELANTE A BASE DE ASFALTO, INCLUSIVE REMOCAO DO SELANTE ANTERIOR. ONERADO (EMLURB)</v>
          </cell>
          <cell r="C5030" t="str">
            <v>m</v>
          </cell>
          <cell r="D5030">
            <v>11.99722</v>
          </cell>
          <cell r="E5030">
            <v>9.4</v>
          </cell>
        </row>
        <row r="5031">
          <cell r="A5031" t="str">
            <v>520.06.070</v>
          </cell>
          <cell r="B5031" t="str">
            <v>520.06.070 PREENCHIMENTO DE JUNTAS DE PLACAS DE CONCRETO COM MASTIQUE ASFALTICO, INCLUSIVE PENEIRAMENTO DA AREIA E LIMPEZA DAS JUNTAS COM JATO DE AR DE ALTA PRESSAO (SERVICO DIURNO) ONERADO (EMLURB)</v>
          </cell>
          <cell r="C5031" t="str">
            <v>m</v>
          </cell>
          <cell r="D5031">
            <v>5.6667720000000008</v>
          </cell>
          <cell r="E5031">
            <v>4.4400000000000004</v>
          </cell>
        </row>
        <row r="5032">
          <cell r="A5032" t="str">
            <v>520.06.080</v>
          </cell>
          <cell r="B5032" t="str">
            <v>520.06.080 PREENCHIMENTO DE JUNTAS DE PLACAS DE CONCRETO COM MASTIQUE ASFALTICO, INCLUSIVE PENEIRAMENTO DA AREIA E LIMPEZA DAS JUNTAS COM JATO DE AR DE ALTA PRESSAO (SERVICO NOTURNO) ONERADO (EMLURB)</v>
          </cell>
          <cell r="C5032" t="str">
            <v>m</v>
          </cell>
          <cell r="D5032">
            <v>6.2666330000000006</v>
          </cell>
          <cell r="E5032">
            <v>4.91</v>
          </cell>
        </row>
        <row r="5033">
          <cell r="A5033" t="str">
            <v>520.06.090</v>
          </cell>
          <cell r="B5033" t="str">
            <v>520.06.090 PREENCHIMENTO DE JUNTAS DE PLACAS DE CONCRETO COM MASTIQUE ASFALTICO, INCLUSIVE PENEIRAMENTO DA AREIA, LIMPEZA DAS JUNTAS COM JATO DE AR DE ALTA PRESSAO E REMOCAO DO SELANTE ANTERIOR COM USO DE FERRAMENTAS LEVES (SERVICO DIURNO). ONERADO (EMLURB)</v>
          </cell>
          <cell r="C5033" t="str">
            <v>m</v>
          </cell>
          <cell r="D5033">
            <v>8.4873950000000011</v>
          </cell>
          <cell r="E5033">
            <v>6.65</v>
          </cell>
        </row>
        <row r="5034">
          <cell r="A5034" t="str">
            <v>520.06.100</v>
          </cell>
          <cell r="B5034" t="str">
            <v>520.06.100 PREENCHIMENTO DE JUNTAS DE PLACAS DE CONCRETO COM MASTIQUE ASFALTICO, INCLUSIVE PENEIRAMENTO DA AREIA, LIMPEZA DAS JUNTAS COM JATO DE AR DE ALTA PRESSAO E REMOCAO DO SELANTE ANTERIOR COM USO DE FERRAMENTAS LEVES (SERVICO NOTURNO) ONERADO (EMLURB)</v>
          </cell>
          <cell r="C5034" t="str">
            <v>m</v>
          </cell>
          <cell r="D5034">
            <v>9.6743539999999992</v>
          </cell>
          <cell r="E5034">
            <v>7.58</v>
          </cell>
        </row>
        <row r="5035">
          <cell r="A5035" t="str">
            <v>520.07.005</v>
          </cell>
          <cell r="B5035" t="str">
            <v>520.07.005 PAVIMENTO COM PARALELEPIPEDOS GRANITICOS ASSENTADOS SOBRE COLCHAO DE PO DE PEDRA COM 6.0CM DE ESPESSURA, E REJUNTADOS COM ARGAMASSA DE CIMENTO E AREIA NO TRACO 1:2. ONERADO (EMLURB)</v>
          </cell>
          <cell r="C5035" t="str">
            <v>m2</v>
          </cell>
          <cell r="D5035">
            <v>102.28268199999999</v>
          </cell>
          <cell r="E5035">
            <v>80.14</v>
          </cell>
        </row>
        <row r="5036">
          <cell r="A5036" t="str">
            <v>520.07.010</v>
          </cell>
          <cell r="B5036" t="str">
            <v>520.07.010 PAVIMENTO COM PARALELEPIPEDOS GRANITICOS ASSENTADOS SOBRE COLCHAO DE AREIA COM 6.0 CM DE ESPESSURA, E REJUNTADOS COM ARGAMASSA DE CIMENTO E AREIA NO TRACO 1:2. ONERADO (EMLURB)</v>
          </cell>
          <cell r="C5036" t="str">
            <v>m2</v>
          </cell>
          <cell r="D5036">
            <v>102.703861</v>
          </cell>
          <cell r="E5036">
            <v>80.47</v>
          </cell>
        </row>
        <row r="5037">
          <cell r="A5037" t="str">
            <v>520.07.020</v>
          </cell>
          <cell r="B5037" t="str">
            <v>520.07.020 PAVIMENTO COM PARALELEPIPEDOS GRANITICOS TAPA BURACO),  ASSENTADOS SOBRE COLCHAO DEAREIA DE 6 CM DE ESPESSURA, E REJUNTADOS COM ARGAMASSA DE CIMENTO E AREIA 1:2 (AREA TOTAL POR RUA INFERIOR OU IGUAL A 30 M²). ONERADO (EMLURB)</v>
          </cell>
          <cell r="C5037" t="str">
            <v>m2</v>
          </cell>
          <cell r="D5037">
            <v>119.129842</v>
          </cell>
          <cell r="E5037">
            <v>93.34</v>
          </cell>
        </row>
        <row r="5038">
          <cell r="A5038" t="str">
            <v>520.07.030</v>
          </cell>
          <cell r="B5038" t="str">
            <v>520.07.030 PAVIMENTO COM PARALELEPIPEDOS GRANITICOS ASSENTADOS SOBRE MISTURA DE CIMENTO E AREIA NO TRACO 1:6 COM 6 CM DE ESPESSURA, E REJUNTADO COM ARGAMASSA DE CIMENTO E AREIA NO TRACO 1:2 ONERADO (EMLURB)</v>
          </cell>
          <cell r="C5038" t="str">
            <v>m2</v>
          </cell>
          <cell r="D5038">
            <v>132.14810199999999</v>
          </cell>
          <cell r="E5038">
            <v>103.54</v>
          </cell>
        </row>
        <row r="5039">
          <cell r="A5039" t="str">
            <v>520.07.040</v>
          </cell>
          <cell r="B5039" t="str">
            <v>520.07.040 PAVIMENTO COM PARALELEPIPEDOS GRANITICOS(TAPA BURACO), ASSENTADOS SOBRE MISTURA DECIMENTO E AREIA NO TRACO 1:6 COM 6 CM DE ESPESSURA,  E REJUNTADOS COM  ARGAMASSA DE CIMENTO E AREIA 1:2 (AREA TOTAL POR RUA INFERIOR OU IGUAL A 30 M²). ONERADO (EMLURB)</v>
          </cell>
          <cell r="C5039" t="str">
            <v>m2</v>
          </cell>
          <cell r="D5039">
            <v>154.84071599999999</v>
          </cell>
          <cell r="E5039">
            <v>121.32</v>
          </cell>
        </row>
        <row r="5040">
          <cell r="A5040" t="str">
            <v>520.07.050</v>
          </cell>
          <cell r="B5040" t="str">
            <v>520.07.050 REPOSICAO DE PAVIMENTO COM PARALELEPIPEDOS GRANITICOS ASSENTADOS SOBRE COLCHAO DE AREIA COM 6 CM DE ESPESSURA, E REJUNTADOS COM ARGAMASSA DE CIMENTO E AREIA 1:2. ONERADO (EMLURB)</v>
          </cell>
          <cell r="C5040" t="str">
            <v>m2</v>
          </cell>
          <cell r="D5040">
            <v>71.089910000000003</v>
          </cell>
          <cell r="E5040">
            <v>55.7</v>
          </cell>
        </row>
        <row r="5041">
          <cell r="A5041" t="str">
            <v>520.07.060</v>
          </cell>
          <cell r="B5041" t="str">
            <v>520.07.060 REPOSICAO DE PAVIMENTO COM PARALELEPIPEDOS GRANITICOS - (TAPA BURACO) ASSENTADOS SOBRE COLCHAO DE AREIA COM 6 CM DE ESPESSURA, E REJUNTADOS COM ARGAMASSA DE CIMENTO E AREIA 1:2 (AREA TOTAL POR RUA INFERIOR OU IGUAL A 30 M²). ONERADO (EMLURB)</v>
          </cell>
          <cell r="C5041" t="str">
            <v>m2</v>
          </cell>
          <cell r="D5041">
            <v>85.320654999999988</v>
          </cell>
          <cell r="E5041">
            <v>66.849999999999994</v>
          </cell>
        </row>
        <row r="5042">
          <cell r="A5042" t="str">
            <v>520.07.070</v>
          </cell>
          <cell r="B5042" t="str">
            <v>520.07.070 REPOSICAO DE PAVIMENTO COM PARALELEPIPEDOS GRANITICOS ASSENTADOS SOBRE MISTURA DE CIMENTO E AREIA NO TRACO 1:6 COM 6 CM DE ESPESSURA, E REJUNTADOS COM ARGAMASSA DE CIMENTO E AREIA 1:2. ONERADO (EMLURB)</v>
          </cell>
          <cell r="C5042" t="str">
            <v>m2</v>
          </cell>
          <cell r="D5042">
            <v>100.840463</v>
          </cell>
          <cell r="E5042">
            <v>79.010000000000005</v>
          </cell>
        </row>
        <row r="5043">
          <cell r="A5043" t="str">
            <v>520.07.080</v>
          </cell>
          <cell r="B5043" t="str">
            <v>520.07.080 REPOSICAO DE PAVIMENTO COM PARALELEPIPEDOS GRANITICOS - (TAPA BURACO) ASSENTADOS SOBRE MISTURA DE CIMENTO E AREIA NO TRACO 1:6 COM 6 CM DE ESPESSURA, E REJUNTADOS COM ARGAMASSA DE CIMENTO E AREIA 1:2 (AREA TOTAL POR RUA INFERIOR OU IGUAL A 30 M²). ONERADO (EMLURB)</v>
          </cell>
          <cell r="C5043" t="str">
            <v>m2</v>
          </cell>
          <cell r="D5043">
            <v>121.03152899999999</v>
          </cell>
          <cell r="E5043">
            <v>94.83</v>
          </cell>
        </row>
        <row r="5044">
          <cell r="A5044" t="str">
            <v>520.07.090</v>
          </cell>
          <cell r="B5044" t="str">
            <v>520.07.090 PAVIMENTO COM PARALELEPIPEDOS GRANITICOS COM REJUNTE ASFALTICO, SOBRE COLCHAO DE AREIA DE10 CM DE ESPESSURA (METODO BRIPAR). ONERADO (EMLURB)</v>
          </cell>
          <cell r="C5044" t="str">
            <v>m2</v>
          </cell>
          <cell r="D5044">
            <v>150.15669500000001</v>
          </cell>
          <cell r="E5044">
            <v>117.65</v>
          </cell>
        </row>
        <row r="5045">
          <cell r="A5045" t="str">
            <v>520.07.100</v>
          </cell>
          <cell r="B5045" t="str">
            <v>520.07.100 PAVIMENTO COM PARALELEPIPEDOS GRANITICOS (TAPA BURACO), COM REJUNTE ASFALTICO, SOBRE COLCHAO DE AREIA DE 10 CM DE ESPESSURA (METODO BRIPAR), (AREA TOTAL POR RUA INFERIOR OU IGUAL A 30 M²) ONERADO (EMLURB)</v>
          </cell>
          <cell r="C5045" t="str">
            <v>m2</v>
          </cell>
          <cell r="D5045">
            <v>176.05282199999999</v>
          </cell>
          <cell r="E5045">
            <v>137.94</v>
          </cell>
        </row>
        <row r="5046">
          <cell r="A5046" t="str">
            <v>520.08.030</v>
          </cell>
          <cell r="B5046" t="str">
            <v>520.08.030 PAVIMENTO SOBRE BASE JA EXECUTADA COM BLOCOS PRE-MOLDADOS COM 6,5 CM DE ESPESSURA(TIPO BLOKRET OU SIMILAR), ASSENTADOS SOBRE COLCHAO DE AREIA DE 5 CM, INCLUSIVE REJUNTAMENTO COM ASFALTO. ONERADO (EMLURB)</v>
          </cell>
          <cell r="C5046" t="str">
            <v>m2</v>
          </cell>
          <cell r="D5046">
            <v>101.989133</v>
          </cell>
          <cell r="E5046">
            <v>79.91</v>
          </cell>
        </row>
        <row r="5047">
          <cell r="A5047" t="str">
            <v>520.08.040</v>
          </cell>
          <cell r="B5047" t="str">
            <v>520.08.040 PAVIMENTO SOBRE BASE JA EXECUTADA COM BLOCOS PRE-MOLDADOS COM 8,0 CM DE ESPESSURA(TIPO BLOKRET OU SIMILAR), ASSENTADOS SOBRE COLCHAO DE AREIA DE 5 CM, INCLUSIVE REJUNTAMENTO COM ASFALTO. ONERADO (EMLURB)</v>
          </cell>
          <cell r="C5047" t="str">
            <v>m2</v>
          </cell>
          <cell r="D5047">
            <v>125.243319</v>
          </cell>
          <cell r="E5047">
            <v>98.13</v>
          </cell>
        </row>
        <row r="5048">
          <cell r="A5048" t="str">
            <v>520.08.050</v>
          </cell>
          <cell r="B5048" t="str">
            <v>520.08.050 PAVIMENTO SOBRE BASE JA EXECUTADA COM BLOCOS PRE-MOLDADOS COM 10 CM DE ESPESSURA (TIPO BLOKRET OU SIMILAR),  ASSENTADOS SOBRE COLCHAO DE AREIA DE 5 CM, INCLUSIVE REJUNTAMENTO COM ASFALTO. ONERADO (EMLURB)</v>
          </cell>
          <cell r="C5048" t="str">
            <v>m2</v>
          </cell>
          <cell r="D5048">
            <v>128.816959</v>
          </cell>
          <cell r="E5048">
            <v>100.93</v>
          </cell>
        </row>
        <row r="5049">
          <cell r="A5049" t="str">
            <v>520.08.060</v>
          </cell>
          <cell r="B5049" t="str">
            <v>520.08.060 REPOSICAO DE BLOCOS PRE-MOLDADOS (TIPO BLOKRET OU SIMILAR), INCLUSIVE REJUNTAMENTO COM ASFALTO. ONERADO (EMLURB)</v>
          </cell>
          <cell r="C5049" t="str">
            <v>m2</v>
          </cell>
          <cell r="D5049">
            <v>48.027169000000001</v>
          </cell>
          <cell r="E5049">
            <v>37.630000000000003</v>
          </cell>
        </row>
        <row r="5050">
          <cell r="A5050" t="str">
            <v>520.09.010</v>
          </cell>
          <cell r="B5050" t="str">
            <v>520.09.010 FORNECIMENTO E ASSENTAMENTO DE MEIO FIO DE PEDRA GRANITICA, REJUNTADO COM ARGAMASSA DE CIMENTO E AREIA 1:2. ONERADO (EMLURB)</v>
          </cell>
          <cell r="C5050" t="str">
            <v>m</v>
          </cell>
          <cell r="D5050">
            <v>46.623238999999998</v>
          </cell>
          <cell r="E5050">
            <v>36.53</v>
          </cell>
        </row>
        <row r="5051">
          <cell r="A5051" t="str">
            <v>520.09.020</v>
          </cell>
          <cell r="B5051" t="str">
            <v>520.09.020 FORNECIMENTO E ASSENTAMENTO DE MEIO-FIO DE CONCRETO PARA PAVIMENTACAO PRENSADO (PADRAO DNER), REJUNTADO COM ARGAMASSA DE CIMENTO E AREIA 1:2. ONERADO (EMLURB)</v>
          </cell>
          <cell r="C5051" t="str">
            <v>m</v>
          </cell>
          <cell r="D5051">
            <v>59.143742000000003</v>
          </cell>
          <cell r="E5051">
            <v>46.34</v>
          </cell>
        </row>
        <row r="5052">
          <cell r="A5052" t="str">
            <v>520.09.021</v>
          </cell>
          <cell r="B5052" t="str">
            <v>520.09.021 FORNECIMENTO E ASSENTAMENTO DE MEIO-FIO DE CONCRETO PRE MOLDADO PARA JARDIM, DIMENSOES(1.00 X 0.20 X 0.075)M, REJUNTADO COM ARGAMASSA DE CIMENTO E AREIA 1:2. ONERADO (EMLURB)</v>
          </cell>
          <cell r="C5052" t="str">
            <v>m</v>
          </cell>
          <cell r="D5052">
            <v>38.378340999999999</v>
          </cell>
          <cell r="E5052">
            <v>30.07</v>
          </cell>
        </row>
        <row r="5053">
          <cell r="A5053" t="str">
            <v>520.09.022</v>
          </cell>
          <cell r="B5053" t="str">
            <v>520.09.022 FORNECIMENTO E ASSENTAMENTO DE MEIO-FIO DE CONCRETO PRE MOLDADO, DIMENSOES (1.00 X 0.25 X0.10)M, REJUNTADO COM ARGAMASSA DE CIMENTO EAREIA 1:2. ONERADO (EMLURB)</v>
          </cell>
          <cell r="C5053" t="str">
            <v>m</v>
          </cell>
          <cell r="D5053">
            <v>46.929551000000004</v>
          </cell>
          <cell r="E5053">
            <v>36.770000000000003</v>
          </cell>
        </row>
        <row r="5054">
          <cell r="A5054" t="str">
            <v>520.09.030</v>
          </cell>
          <cell r="B5054" t="str">
            <v>520.09.030 CONSTRUCAO DE LINHA D AGUA COM PARALELEPIPEDOS GRANITICOS ASSENTADOS SOBRE MISTURA DE CIMENTO E AREIA NO  TRACO 1:6 COM 6 CM DE ESPESSURA E REJUNTADOS COM ARGAMASSA DE CIMENTO E AREIA 1:2,  INCLUSIVE BASE DE CONCRETO 1:4:8 COM 10 CM DE ESPESSURA. ONERADO (EMLURB)</v>
          </cell>
          <cell r="C5054" t="str">
            <v>m</v>
          </cell>
          <cell r="D5054">
            <v>53.528022</v>
          </cell>
          <cell r="E5054">
            <v>41.94</v>
          </cell>
        </row>
        <row r="5055">
          <cell r="A5055" t="str">
            <v>520.09.040</v>
          </cell>
          <cell r="B5055" t="str">
            <v>520.09.040 FORNEC.E ASSENT.DE MEIO-FIO DE PEDRA GRAN. REJUNTADO COM  ARG.DE CIM. E AREIA 1:2 E CONST. DE LINHA D AGUA DE PARALEL. ASSENTADOS SOBRE MISTURA DE CIM. E AREIA 1:6 COM 6 CM DE ESP.E REJUNTADOS COM  ARG. DE CIM.E AREIA 1:2, INCLUSIVE BASE DE CONCRETO 1:4:8 COM 10 CM DE ESPESSURA. ONERADO (EMLURB)</v>
          </cell>
          <cell r="C5055" t="str">
            <v>m</v>
          </cell>
          <cell r="D5055">
            <v>100.112972</v>
          </cell>
          <cell r="E5055">
            <v>78.44</v>
          </cell>
        </row>
        <row r="5056">
          <cell r="A5056" t="str">
            <v>520.09.050</v>
          </cell>
          <cell r="B5056" t="str">
            <v>520.09.050 REPOSICAO DE MEIO-FIO DE PEDRA GRANITICA OUDE CONCRETO, REJUNTADOS COM ARGAMASSA DE CIMENTO E AREIA NO TRACO 1:2. ONERADO (EMLURB)</v>
          </cell>
          <cell r="C5056" t="str">
            <v>m</v>
          </cell>
          <cell r="D5056">
            <v>26.942692999999998</v>
          </cell>
          <cell r="E5056">
            <v>21.11</v>
          </cell>
        </row>
        <row r="5057">
          <cell r="A5057" t="str">
            <v>520.09.060</v>
          </cell>
          <cell r="B5057" t="str">
            <v>520.09.060 REPOSICAO DE LINHA D AGUA DE PARALELEPIPEDOS GRANITICOS ASSENTADOS SOBRE MISTURA DE CIMENTO E AREIA NO TRACO 1 6 COM 6 CM DE ESPESSURA E REJUNTADOS COM ARGAMASSA DE CIMENTO E AREIA 1:2, INCLUSIVE BASE DE CONCRETO 1:4:8 COM 10 CM DE ESPESSURA. ONERADO (EMLURB)</v>
          </cell>
          <cell r="C5057" t="str">
            <v>m</v>
          </cell>
          <cell r="D5057">
            <v>46.010614999999994</v>
          </cell>
          <cell r="E5057">
            <v>36.049999999999997</v>
          </cell>
        </row>
        <row r="5058">
          <cell r="A5058" t="str">
            <v>520.09.070</v>
          </cell>
          <cell r="B5058" t="str">
            <v>520.09.070 REPOSICAO DE MEIO-FIO DE PEDRA GRANIT. OU DE CONCRETO, REJUNTADO COM ARG. DE CIM. E AREIA 1:2, E LINHA D AGUA DE PARALEL. ASSENT. SOBREMIST. DE CIM. E AREIA 1:6 COM  6 CM DE ESPESSURA E REJ. COM  ARG DE CIM. E AREIA 1:2, INCLUSIVE BASE DE CONC.1:4:8 COM 10 CM DE ESPESSURA. ONERADO (EMLURB)</v>
          </cell>
          <cell r="C5058" t="str">
            <v>m</v>
          </cell>
          <cell r="D5058">
            <v>72.927781999999993</v>
          </cell>
          <cell r="E5058">
            <v>57.14</v>
          </cell>
        </row>
        <row r="5059">
          <cell r="A5059" t="str">
            <v>521.00.000</v>
          </cell>
          <cell r="B5059" t="str">
            <v>521 DRENAGEM-ONERADO</v>
          </cell>
          <cell r="D5059">
            <v>0</v>
          </cell>
        </row>
        <row r="5060">
          <cell r="A5060" t="str">
            <v>521.01.030</v>
          </cell>
          <cell r="B5060" t="str">
            <v>521.01.030 GRADE DE CONCRETO DE 0,30 X 0,95 M, INCLUSIVE ASSENTAMENTO E TRANSPORTE. ONERADO (EMLURB)</v>
          </cell>
          <cell r="C5060" t="str">
            <v>Un</v>
          </cell>
          <cell r="D5060">
            <v>121.427182</v>
          </cell>
          <cell r="E5060">
            <v>95.14</v>
          </cell>
        </row>
        <row r="5061">
          <cell r="A5061" t="str">
            <v>521.01.031</v>
          </cell>
          <cell r="B5061" t="str">
            <v>521.01.031 GRELHA DE CONCRETO PARA CANALETA 0,40X0,95M, INCLUSIVE ASSENTAMENTO E TRANSPORTE - ONERADO (SEDUC).</v>
          </cell>
          <cell r="C5061" t="str">
            <v>Un</v>
          </cell>
          <cell r="D5061">
            <v>173.95969000000002</v>
          </cell>
          <cell r="E5061">
            <v>136.30000000000001</v>
          </cell>
        </row>
        <row r="5062">
          <cell r="A5062" t="str">
            <v>521.01.040</v>
          </cell>
          <cell r="B5062" t="str">
            <v>521.01.040 FORNECIMENTO E INSTALACAO DA GRELHA DE PISO COM CALHA, TIPO GRADEADA (BARRAS CHATAS DE 7/8" x 1/8"), CONFECCIONADA EM CHAPA DE ACO INOXIDAVEL AISI-304 NAS DIMENSOES 1000 x 160 mm x 130mm. INCLUSO A ESCAVACAO, REMOCAO, REATERRO COMPACTADO E O PONTO DE ESGOTO) - ONERADO (SEDUC).</v>
          </cell>
          <cell r="C5062" t="str">
            <v>Un</v>
          </cell>
          <cell r="D5062">
            <v>1289.267208</v>
          </cell>
          <cell r="E5062">
            <v>1010.16</v>
          </cell>
        </row>
        <row r="5063">
          <cell r="A5063" t="str">
            <v>521.01.050</v>
          </cell>
          <cell r="B5063" t="str">
            <v>21.01.050 FORNECIMENTO E INSTALAÇÃO DA GRELHA DE PISO EM AÇO INOX COM L = 25CM, INCLUSIVE QUADRO DE CANTONEIRA 1/8" X 1". ONERADO (SEDUC)</v>
          </cell>
          <cell r="C5063" t="str">
            <v>m</v>
          </cell>
          <cell r="D5063">
            <v>1077.2993040000001</v>
          </cell>
          <cell r="E5063">
            <v>844.08</v>
          </cell>
        </row>
        <row r="5064">
          <cell r="A5064" t="str">
            <v>521.01.055</v>
          </cell>
          <cell r="B5064" t="str">
            <v>521.01.055 FORNECIMENTO E ASSENTAMENTO DE GRELHA PLASTICA FLEXIVEL PARA CANALETA DE DRENAGEM COM L = 25CM. ONERADO (SEDUC)</v>
          </cell>
          <cell r="C5064" t="str">
            <v>m</v>
          </cell>
          <cell r="D5064">
            <v>201.01724999999999</v>
          </cell>
          <cell r="E5064">
            <v>157.5</v>
          </cell>
        </row>
        <row r="5065">
          <cell r="A5065" t="str">
            <v>521.01.060</v>
          </cell>
          <cell r="B5065" t="str">
            <v>521.01.060 TAMPAO(TAMPA E CAIXILHO) DE CONCRETO COM 0,60 M DE DIAMETRO, INCLUSIVE ASSENTAMENTO E TRANSPORTE (LOGOMARCA P.C.R) ONERADO (EMLURB)</v>
          </cell>
          <cell r="C5065" t="str">
            <v>Un</v>
          </cell>
          <cell r="D5065">
            <v>381.60093699999999</v>
          </cell>
          <cell r="E5065">
            <v>298.99</v>
          </cell>
        </row>
        <row r="5066">
          <cell r="A5066" t="str">
            <v>521.01.070</v>
          </cell>
          <cell r="B5066" t="str">
            <v>521.01.070 TAMPA DE CONCRETO PARA TAMPAO COM 0,60 M DE DIAMETRO, INCLUSIVE ASSENTAMENTO E TRANSPORTE(LOGOMARCA P.C.R.) ONERADO (EMLURB)</v>
          </cell>
          <cell r="C5066" t="str">
            <v>Un</v>
          </cell>
          <cell r="D5066">
            <v>150.37366599999999</v>
          </cell>
          <cell r="E5066">
            <v>117.82</v>
          </cell>
        </row>
        <row r="5067">
          <cell r="A5067" t="str">
            <v>521.01.080</v>
          </cell>
          <cell r="B5067" t="str">
            <v>521.01.080 SOBRETAMPA DE CONCRETO NAS DIMENSOES 0,60 X0,60 X 0,08 M, INCLUSIVE ASSENTAMENTO E TRANSPORTE (LOGOMARCA P.C.R) ONERADO (EMLURB)</v>
          </cell>
          <cell r="C5067" t="str">
            <v>Un</v>
          </cell>
          <cell r="D5067">
            <v>120.750743</v>
          </cell>
          <cell r="E5067">
            <v>94.61</v>
          </cell>
        </row>
        <row r="5068">
          <cell r="A5068" t="str">
            <v>521.01.090</v>
          </cell>
          <cell r="B5068" t="str">
            <v>521.01.090 LEVANTAMENTO DE TAMPAO DE POCO DE VISITA EXISTENTE (ELEVACAO DA COTA DE NIVEL), DEVIDO A SERVICO DE RECAPEAMENTO ASFALTICO. ONERADO (EMLURB)</v>
          </cell>
          <cell r="C5068" t="str">
            <v>Un</v>
          </cell>
          <cell r="D5068">
            <v>196.74164500000001</v>
          </cell>
          <cell r="E5068">
            <v>154.15</v>
          </cell>
        </row>
        <row r="5069">
          <cell r="A5069" t="str">
            <v>521.02.010</v>
          </cell>
          <cell r="B5069" t="str">
            <v>521.02.010 CONSTRUCAO DE CAIXA COLETORA, TIPO "COM GRADE", EM ALVENARIA DE 1 VEZ - TIJOLOS MACICOS PRENSADOS -(REF. DR-01-OBRAS RECIFE) NAS DIMENSOES INTERNAS DE 0,25 X 0,85 X 1,00 M, INCLUSIVE ESCAVACAO, REATERRO COMPACTADO E REMOCAO DO MATERIAL EXCEDENTE (SEM A GRADE). ONERADO (EMLURB)</v>
          </cell>
          <cell r="C5069" t="str">
            <v>Un</v>
          </cell>
          <cell r="D5069">
            <v>1548.9559690000001</v>
          </cell>
          <cell r="E5069">
            <v>1213.6300000000001</v>
          </cell>
        </row>
        <row r="5070">
          <cell r="A5070" t="str">
            <v>521.02.020</v>
          </cell>
          <cell r="B5070" t="str">
            <v>521.02.020 CONTRUCAO DE CAIXA COLETORA, TIPO COM GAVETA, EM ALVENARIA DE 1 VEZ DE TIJOLOS MACICOS PRENSADOS (REF. DR-03-OBRAS RECIFE) NASDIM. INTERNAS 0,25X 0,90X 1,00 M,  INCLUSIVE ESCAVACAO,  REATERRO COMPACTADO E REMOCAO DO MATERIAL EXCEDENTE (COM TAMPA DE CONCRETO). ONERADO (EMLURB)</v>
          </cell>
          <cell r="C5070" t="str">
            <v>Un</v>
          </cell>
          <cell r="D5070">
            <v>2395.6661519999998</v>
          </cell>
          <cell r="E5070">
            <v>1877.04</v>
          </cell>
        </row>
        <row r="5071">
          <cell r="A5071" t="str">
            <v>521.02.030</v>
          </cell>
          <cell r="B5071" t="str">
            <v>521.02.030 CONTRUCAO DE CAIXA COLETORA, TIPO COM GAVETA, EM ALVENARIA DE 1 VEZ DE TIJOLOS MACICOS PRENSADOS (REF. DR-06-OBRAS RECIFE) NASDIM. INTERNAS 0,8 X 0,8 X 0,90 M,  INCLUSIVE ESCAVACAO,  REATERRO COMPACTADO E REMOCAO DO MAT. EXCEDENTE (COM SOBRETAMPA DE CONC.). ONERADO (EMLURB)</v>
          </cell>
          <cell r="C5071" t="str">
            <v>Un</v>
          </cell>
          <cell r="D5071">
            <v>3023.4015440000003</v>
          </cell>
          <cell r="E5071">
            <v>2368.88</v>
          </cell>
        </row>
        <row r="5072">
          <cell r="A5072" t="str">
            <v>521.03.060</v>
          </cell>
          <cell r="B5072" t="str">
            <v>521.03.060 CONSTRUCAO DE POCO DE VISITA EM ALVENARIA DE 1 VEZ-TIJOLOS MACICOS PRENSADOS (REF.DR-05-OBRAS RECIFE) NAS DIMENSOES INTERNAS 1,00 X1,00 X 1,50 M, INCLUSIVE ESCAVACAO, REATERRO COMPACTADO E REMOCAO DO MATERIAL EXCEDENTE (SEM O TAMPAO). ONERADO (EMLURB)</v>
          </cell>
          <cell r="C5072" t="str">
            <v>Un</v>
          </cell>
          <cell r="D5072">
            <v>5704.920607</v>
          </cell>
          <cell r="E5072">
            <v>4469.8900000000003</v>
          </cell>
        </row>
        <row r="5073">
          <cell r="A5073" t="str">
            <v>521.03.070</v>
          </cell>
          <cell r="B5073" t="str">
            <v>521.03.070 CONST. DE POCO DE VISITA EM ALVEN. DE 1 VEZ DE TIJOLOS MACICOS PRENSADOS (REF.DR-05-OBRASRECIFE) NAS DIMENSOES INTERNAS 1,2X1,2X1,5 M,  INCLUSIVE ESCAVACAO, REATERRO COMPACTADO E REMOCAO DO MATERIAL EXCEDENTE (SEM O TAMPAO). ONERADO (EMLURB)</v>
          </cell>
          <cell r="C5073" t="str">
            <v>Un</v>
          </cell>
          <cell r="D5073">
            <v>6624.558571999999</v>
          </cell>
          <cell r="E5073">
            <v>5190.4399999999996</v>
          </cell>
        </row>
        <row r="5074">
          <cell r="A5074" t="str">
            <v>521.03.080</v>
          </cell>
          <cell r="B5074" t="str">
            <v>521.03.080 CONSTRUCAO DE POCO DE VISITA EM ALVENARIA DE 1 VEZ DE TIJOLOS MACICOS PRENSADOS (REF. DR-05-OBRAS RECIFE) NAS DIMENSOES INTERNAS 1,5 X1,5 X 2,0 M INCLUSIVE ESCAVACAO, REATERRO COMPACTADO E REMOCAO DO MATERIAL EXCEDENTE (SEMO TAMPAO). ONERADO (EMLURB)</v>
          </cell>
          <cell r="C5074" t="str">
            <v>Un</v>
          </cell>
          <cell r="D5074">
            <v>9658.4385389999989</v>
          </cell>
          <cell r="E5074">
            <v>7567.53</v>
          </cell>
        </row>
        <row r="5075">
          <cell r="A5075" t="str">
            <v>521.03.090</v>
          </cell>
          <cell r="B5075" t="str">
            <v>521.03.090 CONST. DE POCO DE VISITA EM ALVEN. DE 1 VEZ DE TIJOLOS MACICOS PRENSADOS (REF.DR-05-OBRASRECIFE) NAS DIMENSOES INTERNAS 1,8X1,8X2,5 M,  INCLUSIVE ESCAVACAO, REATERRO COMPACTADO E REMOCAO DO MATERIAL EXCEDENTE (SEM O TAMPAO). ONERADO (EMLURB)</v>
          </cell>
          <cell r="C5075" t="str">
            <v>Un</v>
          </cell>
          <cell r="D5075">
            <v>14775.354973</v>
          </cell>
          <cell r="E5075">
            <v>11576.71</v>
          </cell>
        </row>
        <row r="5076">
          <cell r="A5076" t="str">
            <v>521.03.100</v>
          </cell>
          <cell r="B5076" t="str">
            <v>521.03.100 CONST. DE POCO DE VISITA EM ALVEN. DE 1 VEZ DE TIJOLOS MACICOS PRENSADOS (REF.DR-05-OBRASRECIFE) NAS DIMENSOES INTERNAS 2,2 X 2,2 X2,5 M INCLUSIVE ESCAVACAO, REATERRO COMPACTADO E REMOCAO DO MATERIAL EXCEDENTE (SEM O TAMPAO). ONERADO (EMLURB)</v>
          </cell>
          <cell r="C5076" t="str">
            <v>Un</v>
          </cell>
          <cell r="D5076">
            <v>18803.115276</v>
          </cell>
          <cell r="E5076">
            <v>14732.52</v>
          </cell>
        </row>
        <row r="5077">
          <cell r="A5077" t="str">
            <v>521.03.110</v>
          </cell>
          <cell r="B5077" t="str">
            <v>521.03.110 CONST. DE POCO DE VISITA, TIPO COM GAVETA, EM ALVEN.DE 1 VEZ DE TIJ. MACICOS PRENSADOS (REFDR-02-OBRAS RECIFE) NAS DIMENSOES INTERNAS 1,0 X 1,0 X 1,5 M, INCLUSIVE ESCAVACAO,  REATERRO COMPACTADO E REMOCAO DO MATERIAL EXCEDENTE(COM SOBRETAMPA DE CONCRETO). ONERADO (EMLURB)</v>
          </cell>
          <cell r="C5077" t="str">
            <v>Un</v>
          </cell>
          <cell r="D5077">
            <v>5684.7423039999994</v>
          </cell>
          <cell r="E5077">
            <v>4454.08</v>
          </cell>
        </row>
        <row r="5078">
          <cell r="A5078" t="str">
            <v>521.03.120</v>
          </cell>
          <cell r="B5078" t="str">
            <v>521.03.120 CONST. DE POCO DE VISITA, TIPO COM GAVETA, EM ALVENARIA DE 1 VEZ DE TIJ. MACICOS PRENSADOS(REF.DR-02-OBRAS RECIFE) NAS DIMENSOES INTERNAS 1,2 X 1,2 X 1,5 M, INCLUSIVE ESCAVACAO,  REATERRO COMPACTADO E REMOCAO DO MATERIAL EXCEDENTE (COM SOBRETAMPA DE CONCRETO). ONERADO (EMLURB)</v>
          </cell>
          <cell r="C5078" t="str">
            <v>Un</v>
          </cell>
          <cell r="D5078">
            <v>6525.9899230000001</v>
          </cell>
          <cell r="E5078">
            <v>5113.21</v>
          </cell>
        </row>
        <row r="5079">
          <cell r="A5079" t="str">
            <v>521.03.130</v>
          </cell>
          <cell r="B5079" t="str">
            <v>521.03.130 CONST. DE POCO DE VISITA, TIPO COM GAVETA, EM ALVENARIA DE 1 VEZ DE TIJ. MACICOS PRENSADOS(REF.DR-02-OBRAS RECIFE) NAS DIMENSOES INTERNAS 1,5X1,5X2,0 M, INCLUSIVE ESCAVACAO, REATERRO COMPACTADO E REMOCAO DO MATERIAL EXCEDENTE (COM SOBRETAMPA DE CONCRETO). ONERADO (EMLURB)</v>
          </cell>
          <cell r="C5079" t="str">
            <v>Un</v>
          </cell>
          <cell r="D5079">
            <v>10164.938194</v>
          </cell>
          <cell r="E5079">
            <v>7964.38</v>
          </cell>
        </row>
        <row r="5080">
          <cell r="A5080" t="str">
            <v>521.03.140</v>
          </cell>
          <cell r="B5080" t="str">
            <v>521.03.140 CONST. DE POCO DE VISITA, TIPO COM GAVETA, EM ALVENARIA DE 1 VEZ DE TIJ. MACICOS PRENSADOS (REF.DR-02-OBRAS RECIFE) NAS DIMENSOES INTERNAS 1,8X1,8X2,5 M, INCLUSIVE ESCAVACAO, REATERRO COMPACTADO E REMOCAO DO MATERIAL EXCEDENTE (COM SOBRETAMPA DE CONCRETO). ONERADO (EMLURB)</v>
          </cell>
          <cell r="C5080" t="str">
            <v>Un</v>
          </cell>
          <cell r="D5080">
            <v>14115.316428</v>
          </cell>
          <cell r="E5080">
            <v>11059.56</v>
          </cell>
        </row>
        <row r="5081">
          <cell r="A5081" t="str">
            <v>521.03.150</v>
          </cell>
          <cell r="B5081" t="str">
            <v>521.03.150 CONST. DE POCO DE VISITA, TIPO COM GRADE, EMA LVENARIA DE 1 VEZ DE TIJ. MACICOS PRENSADOS(REF.DR-04-OBRAS RECIFE) NAS DIMENSOES INTERNAS 1,0X1,0X1,5 M, INCLUSIVE ESCAVACAO, REATERRO COMPACTADO E REMOCAO DO MATERIAL EXCEDENTE (COM  SOBRETAMPA DE CONCRETO E SE, GRADE). ONERADO (EMLURB)</v>
          </cell>
          <cell r="C5081" t="str">
            <v>Un</v>
          </cell>
          <cell r="D5081">
            <v>6890.6671219999998</v>
          </cell>
          <cell r="E5081">
            <v>5398.94</v>
          </cell>
        </row>
        <row r="5082">
          <cell r="A5082" t="str">
            <v>521.03.160</v>
          </cell>
          <cell r="B5082" t="str">
            <v>521.03.160 CONST. DE POCO DE VISITA, TIPO COM GRADE, EM ALVENARIA DE 1 VEZ DE TIJ. MACICOS PRENSADOS(REF.DR-04-OBRAS RECIFE) NAS DIMENSOES INTERNAS 1,2X1,2X1,5 M, INCLUSIVE ESCAVACAO, REATERRO COMPACTADO E REMOCAO DO MATERIAL EXCEDENTE (COM SOBRETAMPA DE CONCRETO E SEM GRADE). ONERADO (EMLURB)</v>
          </cell>
          <cell r="C5082" t="str">
            <v>Un</v>
          </cell>
          <cell r="D5082">
            <v>7443.075288</v>
          </cell>
          <cell r="E5082">
            <v>5831.76</v>
          </cell>
        </row>
        <row r="5083">
          <cell r="A5083" t="str">
            <v>521.03.170</v>
          </cell>
          <cell r="B5083" t="str">
            <v>521.03.170 CONST. DE POCO DE VISITA, TIPO COM GRADE, EM ALVENARIA DE 1 VEZ DE TIJ. MACICOS PRENSADOS(REF.DR-04-OBRAS RECIFE) NAS DIMENSOES INTERNAS 1,5X1,5X2,0 M, INCLUSIVE ESCAVACAO, REATERRO COMPACTADO E REMOCAO DO MATERIAL EXCEDENTE (COM SOBRETAMPA DE CONCRETO E SEM GRADE). ONERADO (EMLURB)</v>
          </cell>
          <cell r="C5083" t="str">
            <v>Un</v>
          </cell>
          <cell r="D5083">
            <v>11853.010863</v>
          </cell>
          <cell r="E5083">
            <v>9287.01</v>
          </cell>
        </row>
        <row r="5084">
          <cell r="A5084" t="str">
            <v>521.03.180</v>
          </cell>
          <cell r="B5084" t="str">
            <v>521.03.180 CONST. DE POCO DE VISITA, TIPO COM GRADE, EM ALVENARIA DE 1 VEZ DE TIJ. MACICOS PRENSADOS(REF.DR-04-OBRAS RECIFE) NAS DIMENSOES INTERNAS 1,8X1,8X2,5 M, INCLUSIVE ESCAVACAO, REATERRO COMPACTADO E REMOCAO DO MATERIAL EXCEDENTE (COM SOBRETAMPA DE CONCRETO E SEM GRADE). ONERADO (EMLURB)</v>
          </cell>
          <cell r="C5084" t="str">
            <v>Un</v>
          </cell>
          <cell r="D5084">
            <v>16210.720241999999</v>
          </cell>
          <cell r="E5084">
            <v>12701.34</v>
          </cell>
        </row>
        <row r="5085">
          <cell r="A5085" t="str">
            <v>521.04.030</v>
          </cell>
          <cell r="B5085" t="str">
            <v>521.04.030 ENSECADEIRA COM PRANCHOES DE MADEIRA DE LEIDE 3 X 6 POLEGADAS E QUADROS UTILIZANDO LONGARINAS DE MADEIRA DE 3 X 5 POLEGADAS, INCLUSIVE POSTERIOR RETIRADA. (AREA NAO CRAVADA) ONERADO (EMLURB)</v>
          </cell>
          <cell r="C5085" t="str">
            <v>m2</v>
          </cell>
          <cell r="D5085">
            <v>203.48050900000001</v>
          </cell>
          <cell r="E5085">
            <v>159.43</v>
          </cell>
        </row>
        <row r="5086">
          <cell r="A5086" t="str">
            <v>521.04.035</v>
          </cell>
          <cell r="B5086" t="str">
            <v>521.04.035 ENSECADEIRA COM PRANCHOES DE MADEIRA DE LEICOM 3 X 6 POLEGADAS E QUADROS UTILIZANDO LONGARINAS DE MADEIRA DE 3 X 5 POLEGADAS, INCLUSIVE POSTERIOR RETIRADA. (AREA CRAVADA) ONERADO (EMLURB)</v>
          </cell>
          <cell r="C5086" t="str">
            <v>m2</v>
          </cell>
          <cell r="D5086">
            <v>271.23927600000002</v>
          </cell>
          <cell r="E5086">
            <v>212.52</v>
          </cell>
        </row>
        <row r="5087">
          <cell r="A5087" t="str">
            <v>521.04.040</v>
          </cell>
          <cell r="B5087" t="str">
            <v>521.04.040 ESCORAMENTO DE VALAS COM PRANCHOES METALICOSE QUADROS UTILIZANDO LONGARINAS DE MADEIRADE 3 X 5 POL., INCLUSIVE POSTERIOR RETIRADA(AREA CRAVADA). ONERADO (EMLURB)</v>
          </cell>
          <cell r="C5087" t="str">
            <v>m2</v>
          </cell>
          <cell r="D5087">
            <v>112.888735</v>
          </cell>
          <cell r="E5087">
            <v>88.45</v>
          </cell>
        </row>
        <row r="5088">
          <cell r="A5088" t="str">
            <v>521.04.050</v>
          </cell>
          <cell r="B5088" t="str">
            <v>521.04.050 ESCORAMENTO DE VALAS COM PRANCHOES METALICOSE QUADROS UTILIZANDO LONGARINAS DE MADEIRADE 3 X 5 POL., INCLUSIVE POSTERIOR RETIRADA(AREA NAO CRAVADA). ONERADO (EMLURB)</v>
          </cell>
          <cell r="C5088" t="str">
            <v>m2</v>
          </cell>
          <cell r="D5088">
            <v>80.955708999999999</v>
          </cell>
          <cell r="E5088">
            <v>63.43</v>
          </cell>
        </row>
        <row r="5089">
          <cell r="A5089" t="str">
            <v>521.04.060</v>
          </cell>
          <cell r="B5089" t="str">
            <v>521.04.060 ESCORAMENTO DESCONTINUO DE VALAS. ONERADO (EMLURB)</v>
          </cell>
          <cell r="C5089" t="str">
            <v>m2</v>
          </cell>
          <cell r="D5089">
            <v>83.546597999999989</v>
          </cell>
          <cell r="E5089">
            <v>65.459999999999994</v>
          </cell>
        </row>
        <row r="5090">
          <cell r="A5090" t="str">
            <v>521.04.070</v>
          </cell>
          <cell r="B5090" t="str">
            <v>521.04.070 CONSTRUCAO DE ENSECADEIRA DUPLA EM CHAPA DE MADEIRA COMP. RESINADA DE 12 MM DE ESPESSURA COM AFASTAMENTO INTERNO DE 30 CM, ESCORADA EMESTRONCAS CRAVADAS A CADA 1,0 M, COSTELAMENTO COM BARROTES DE 3 X 3 POL. E PREENCHIDA COMMAT. ARGILOSO, INCLUSIVE POSTERIOR RETIRADA. ONERADO (EMLURB)</v>
          </cell>
          <cell r="C5090" t="str">
            <v>m2</v>
          </cell>
          <cell r="D5090">
            <v>143.44335699999999</v>
          </cell>
          <cell r="E5090">
            <v>112.39</v>
          </cell>
        </row>
        <row r="5091">
          <cell r="A5091" t="str">
            <v>521.05.010</v>
          </cell>
          <cell r="B5091" t="str">
            <v>521.05.010 ESGOTAMENTO DE AGUA COM BOMBA A GASOLINA DE 3,4 HP, INCLUSIVE 10 METROS DE MANGOTE DE 2" COM COMBUSTIVEL. ONERADO (EMLURB)</v>
          </cell>
          <cell r="C5091" t="str">
            <v>H</v>
          </cell>
          <cell r="D5091">
            <v>9.4573830000000001</v>
          </cell>
          <cell r="E5091">
            <v>7.41</v>
          </cell>
        </row>
        <row r="5092">
          <cell r="A5092" t="str">
            <v>521.05.020</v>
          </cell>
          <cell r="B5092" t="str">
            <v>521.05.020 ESGOTAMENTO DE AGUA COM BOMBA ELETRICA SUBMERSA, POT 4 CV, INCLUSIVE 10 METROS DE MANGOTE DE 3". ONERADO (EMLURB)</v>
          </cell>
          <cell r="C5092" t="str">
            <v>m3</v>
          </cell>
          <cell r="D5092">
            <v>0.68920200000000009</v>
          </cell>
          <cell r="E5092">
            <v>0.54</v>
          </cell>
        </row>
        <row r="5093">
          <cell r="A5093" t="str">
            <v>521.06.051</v>
          </cell>
          <cell r="B5093" t="str">
            <v>521.06.051 GALERIA DE TUBOS DE CONCRETO PS1-0,30M DE DIAMETRO, INCLUSIVE ESCAVACAO MANUAL DASVALAS ATE 1,50 M DE PROFUNDIDADE, REATERRO COMPACTADO, REMOCAO DO MATERIAL EXCEDENTE E AINDA  FORNECIMENTO E ASSENTAMENTO DOS TUBOS. ONERADO (EMLURB)</v>
          </cell>
          <cell r="C5093" t="str">
            <v>m</v>
          </cell>
          <cell r="D5093">
            <v>218.094144</v>
          </cell>
          <cell r="E5093">
            <v>170.88</v>
          </cell>
        </row>
        <row r="5094">
          <cell r="A5094" t="str">
            <v>521.06.061</v>
          </cell>
          <cell r="B5094" t="str">
            <v>521.06.061 GALERIA DE TUBOS DE CONCRETO PS1-0,30M DE DIAMETRO, INCLUSIVE ESCAVACAO MANUAL DAS VALAS ATE 1,50 M DE PROFUNDIDADE, REATERRO COMPACTADO, REMOCAO DO MATERIAL EXCEDENTE E AINDA  FORNECIMENTO E ASSENTAMENTO DOS TUBOS. (SERVICO NOTURNO). ONERADO (EMLURB)</v>
          </cell>
          <cell r="C5094" t="str">
            <v>m</v>
          </cell>
          <cell r="D5094">
            <v>252.57977</v>
          </cell>
          <cell r="E5094">
            <v>197.9</v>
          </cell>
        </row>
        <row r="5095">
          <cell r="A5095" t="str">
            <v>521.06.071</v>
          </cell>
          <cell r="B5095" t="str">
            <v>521.06.071 GALERIA DE TUBOS DE CONCRETO PS1-0,30M DE DIAMETRO,  INCLUSIVE ESCAVACAO MECANICA DAS VALAS ATE 1,50 M DE PROFUNDIDADE, REATERRO COMPACTADO, REMOCAO DO MATERIAL EXCEDENTE E AINDA  FORNECIMENTO E ASSENTAMENTO DOS TUBOS. ONERADO (EMLURB)</v>
          </cell>
          <cell r="C5095" t="str">
            <v>m</v>
          </cell>
          <cell r="D5095">
            <v>173.01522800000001</v>
          </cell>
          <cell r="E5095">
            <v>135.56</v>
          </cell>
        </row>
        <row r="5096">
          <cell r="A5096" t="str">
            <v>521.06.081</v>
          </cell>
          <cell r="B5096" t="str">
            <v>521.06.081 GALERIA DE TUBOS DE CONCRETO PS1-0,30M DE DIAMETRO,  INCLUSIVE ESCAVACAO MECANICA DAS VALAS ATE 1,50 M DE PROFUNDIDADE, REATERRO COMPACTADO, REMOCAO DO MATERIAL EXCEDENTE E AINDA FORNECIMENTO E ASSENTAMENTO DOS TUBOS. (SERVICO NOTURNO). ONERADO (EMLURB)</v>
          </cell>
          <cell r="C5096" t="str">
            <v>m</v>
          </cell>
          <cell r="D5096">
            <v>197.62229200000002</v>
          </cell>
          <cell r="E5096">
            <v>154.84</v>
          </cell>
        </row>
        <row r="5097">
          <cell r="A5097" t="str">
            <v>521.06.091</v>
          </cell>
          <cell r="B5097" t="str">
            <v>521.06.091 GALERIA DE TUBOS DE CONCRETO PS1-0,40M DE DIAMETRO, INCLUSIVE ESCAVACAO MANUAL DAS VALAS ATE 1,50 M DE PROFUNDIDADE, REATERRO COMPACTADO, REMOCAO DO MATERIAL EXCEDENTE E AINDA  FORNECIMENTO E ASSENTAMENTO DOS TUBOS. ONERADO (EMLURB)</v>
          </cell>
          <cell r="C5097" t="str">
            <v>m</v>
          </cell>
          <cell r="D5097">
            <v>289.84773000000001</v>
          </cell>
          <cell r="E5097">
            <v>227.1</v>
          </cell>
        </row>
        <row r="5098">
          <cell r="A5098" t="str">
            <v>521.06.101</v>
          </cell>
          <cell r="B5098" t="str">
            <v>521.06.101 GALERIA DE TUBOS DE CONCRETO PS1-0,40M DE DIAMETRO, INCLUSIVE ESCAVACAO MANUAL DAS VALAS ATE 1,50 M DE PROFUNDIDADE, REATERRO COMPACTADO, REMOCAO DO MATERIAL EXCEDENTE E AINDA  FORNECIMENTO E ASSENTAMENTO DOS TUBOS. (SERVICO NOTURNO). ONERADO (EMLURB)</v>
          </cell>
          <cell r="C5098" t="str">
            <v>m</v>
          </cell>
          <cell r="D5098">
            <v>335.06703899999997</v>
          </cell>
          <cell r="E5098">
            <v>262.52999999999997</v>
          </cell>
        </row>
        <row r="5099">
          <cell r="A5099" t="str">
            <v>521.06.111</v>
          </cell>
          <cell r="B5099" t="str">
            <v>521.06.111 GALERIA DE TUBOS DE CONCRETO PS1-0,40M DE DIAMETRO,  INCLUSIVE ESCAVACAO MECANICA DAS VALAS ATE 1,50 M DE PROFUNDIDADE, REATERRO COMPACTADO, REMOCAO DO MATERIAL EXCEDENTE E AINDA  FORNECIMENTO E ASSENTAMENTO DOS TUBOS. ONERADO (EMLURB)</v>
          </cell>
          <cell r="C5099" t="str">
            <v>m</v>
          </cell>
          <cell r="D5099">
            <v>229.772289</v>
          </cell>
          <cell r="E5099">
            <v>180.03</v>
          </cell>
        </row>
        <row r="5100">
          <cell r="A5100" t="str">
            <v>521.06.121</v>
          </cell>
          <cell r="B5100" t="str">
            <v>521.06.121 GALERIA DE TUBOS DE CONCRETO PS1-0,40M DE DIAMETRO,  INCLUSIVE ESCAVACAO MECANICA DAS VALAS ATE 1,50 M DE PROFUNDIDADE, REATERRO COMPACTADO, REMOCAO DO MATERIAL EXCEDENTE E AINDA  FORNECIMENTO E ASSENTAMENTO DOS TUBOS - (SERVICO NOTURNO). ONERADO (EMLURB)</v>
          </cell>
          <cell r="C5100" t="str">
            <v>m</v>
          </cell>
          <cell r="D5100">
            <v>261.56492199999997</v>
          </cell>
          <cell r="E5100">
            <v>204.94</v>
          </cell>
        </row>
        <row r="5101">
          <cell r="A5101" t="str">
            <v>521.06.131</v>
          </cell>
          <cell r="B5101" t="str">
            <v>521.06.131 GALERIA DE TUBOS DE CONCRETO PS1-0,50M DE DIAMETRO, INCLUSIVE ESCAVACAO MANUAL DAS VALAS ATE 1,50 M DE PROFUNDIDADE, REATERRO COMPACTADO, REMOCAO DO MATERIAL EXCEDENTE E AINDA  FORNECIMENTO E ASSENTAMENTO DOS TUBOS. ONERADO (EMLURB)</v>
          </cell>
          <cell r="C5101" t="str">
            <v>m</v>
          </cell>
          <cell r="D5101">
            <v>385.57023000000004</v>
          </cell>
          <cell r="E5101">
            <v>302.10000000000002</v>
          </cell>
        </row>
        <row r="5102">
          <cell r="A5102" t="str">
            <v>521.06.141</v>
          </cell>
          <cell r="B5102" t="str">
            <v>521.06.141 GALERIA DE TUBOS DE CONCRETO PS1-0,50M DE DIAMETRO, INCLUSIVE ESCAVACAO MANUAL DAS VALAS ATE 1,50 M DE PROFUNDIDADE, REATERRO COMPACTADO, REMOCAO DO MATERIAL EXCEDENTE E AINDA  FORNECIMENTO E ASSENTAMENTO DOS TUBOS. (SERVICO NOTURNO). ONERADO (EMLURB)</v>
          </cell>
          <cell r="C5102" t="str">
            <v>m</v>
          </cell>
          <cell r="D5102">
            <v>442.35281699999996</v>
          </cell>
          <cell r="E5102">
            <v>346.59</v>
          </cell>
        </row>
        <row r="5103">
          <cell r="A5103" t="str">
            <v>521.06.151</v>
          </cell>
          <cell r="B5103" t="str">
            <v>521.06.151 GALERIA DE TUBOS DE CONCRETO PS1-0,50M DE DIAMETRO,  INCLUSIVE ESCAVACAO MECANICA DAS VALAS ATE 1,50 M DE PROFUNDIDADE, REATERRO COMPACTADO, REMOCAO DO MATERIAL EXCEDENTE E AINDA  FORNECIMENTO E ASSENTAMENTO DOS TUBOS. ONERADO (EMLURB)</v>
          </cell>
          <cell r="C5103" t="str">
            <v>m</v>
          </cell>
          <cell r="D5103">
            <v>310.47273799999999</v>
          </cell>
          <cell r="E5103">
            <v>243.26</v>
          </cell>
        </row>
        <row r="5104">
          <cell r="A5104" t="str">
            <v>521.06.161</v>
          </cell>
          <cell r="B5104" t="str">
            <v>521.06.161 GALERIA DE TUBOS DE CONCRETO PS1-0,50M DE DIAMETRO,  INCLUSIVE ESCAVACAO MECANICA DAS VALAS ATE 1,50 M DE PROFUNDIDADE, REATERRO COMPACTADO, REMOCAO DO MATERIAL EXCEDENTE E AINDA  FORNECIMENTO E ASSENTAMENTO DOS TUBOS.(SERVICO NOTURNO). ONERADO (EMLURB)</v>
          </cell>
          <cell r="C5104" t="str">
            <v>m</v>
          </cell>
          <cell r="D5104">
            <v>350.57408400000003</v>
          </cell>
          <cell r="E5104">
            <v>274.68</v>
          </cell>
        </row>
        <row r="5105">
          <cell r="A5105" t="str">
            <v>521.06.171</v>
          </cell>
          <cell r="B5105" t="str">
            <v>521.06.171 GALERIA DE TUBOS DE CONCRETO PS1-0,60M DE DIAMETRO, INCLUSIVE ESCAVACAO MANUAL DAS VALAS ATE 1,50 M DE PROFUNDIDADE, REATERRO COMPACTADO, REMOCAO DO MATERIAL EXCEDENTE E AINDA  FORNECIMENTO E ASSENTAMENTO DOS TUBOS. ONERADO (EMLURB)</v>
          </cell>
          <cell r="C5105" t="str">
            <v>m</v>
          </cell>
          <cell r="D5105">
            <v>465.64529199999998</v>
          </cell>
          <cell r="E5105">
            <v>364.84</v>
          </cell>
        </row>
        <row r="5106">
          <cell r="A5106" t="str">
            <v>521.06.181</v>
          </cell>
          <cell r="B5106" t="str">
            <v>521.06.181 GALERIA DE TUBOS DE CONCRETO PS1-0,60M DE DIAMETRO, INCLUSIVE ESCAVACAO MANUAL DAS VALAS ATE 1,50 M DE PROFUNDIDADE, REATERRO COMPACTADO, REMOCAO DO MATERIAL EXCEDENTE E AINDA  FORNECIMENTO E ASSENTAMENTO DOS TUBOS. (SERVICO NOTURNO). ONERADO (EMLURB)</v>
          </cell>
          <cell r="C5106" t="str">
            <v>m</v>
          </cell>
          <cell r="D5106">
            <v>534.56549199999995</v>
          </cell>
          <cell r="E5106">
            <v>418.84</v>
          </cell>
        </row>
        <row r="5107">
          <cell r="A5107" t="str">
            <v>521.06.191</v>
          </cell>
          <cell r="B5107" t="str">
            <v>521.06.191 GALERIA DE TUBOS DE CONCRETO PS1-0,60M DE DIAMETRO,  INCLUSIVE ESCAVACAO MECANICA DAS VALAS ATE 1,50 M DE PROFUNDIDADE, REATERRO COMPACTADO, REMOCAO DO MATERIAL EXCEDENTE E AINDA  FORNECIMENTO E ASSENTAMENTO DOS TUBOS. ONERADO (EMLURB)</v>
          </cell>
          <cell r="C5107" t="str">
            <v>m</v>
          </cell>
          <cell r="D5107">
            <v>375.50022299999995</v>
          </cell>
          <cell r="E5107">
            <v>294.20999999999998</v>
          </cell>
        </row>
        <row r="5108">
          <cell r="A5108" t="str">
            <v>521.06.201</v>
          </cell>
          <cell r="B5108" t="str">
            <v>521.06.201 GALERIA DE TUBOS DE CONCRETO PS1-0,60M DE DIAMETRO,  INCLUSIVE ESCAVACAO MECANICA DAS VALAS ATE 1,50 M DE PROFUNDIDADE, REATERRO COMPACTADO, REMOCAO DO MATERIAL EXCEDENTE E AINDA  FORNECIMENTO E ASSENTAMENTO DO STUBOS.(SERVICO NOTURNO). ONERADO (EMLURB)</v>
          </cell>
          <cell r="C5108" t="str">
            <v>m</v>
          </cell>
          <cell r="D5108">
            <v>424.344224</v>
          </cell>
          <cell r="E5108">
            <v>332.48</v>
          </cell>
        </row>
        <row r="5109">
          <cell r="A5109" t="str">
            <v>521.06.251</v>
          </cell>
          <cell r="B5109" t="str">
            <v>521.06.251 GALERIA DE TUBOS DE CONCRETO PS1-0,80M DE DIAMETRO, INCLUSIVE ESCAVACAO MANUAL DAS VALAS ATE 1,50 M DE PROFUNDIDADE, REATERRO COMPACTADO, REMOCAO DO MATERIAL EXCEDENTE E AINDA  FORNECIMENTO E ASSENTAMENTO DOS TUBOS. ONERADO (EMLURB)</v>
          </cell>
          <cell r="C5109" t="str">
            <v>m</v>
          </cell>
          <cell r="D5109">
            <v>714.03879800000004</v>
          </cell>
          <cell r="E5109">
            <v>559.46</v>
          </cell>
        </row>
        <row r="5110">
          <cell r="A5110" t="str">
            <v>521.06.261</v>
          </cell>
          <cell r="B5110" t="str">
            <v>521.06.261 GALERIA DE TUBOS DE CONCRETO PS1-0,80M DE DIAMETRO, INCLUSIVE ESCAVACAO MANUAL DAS VALAS ATE 1,50 M DE PROFUNDIDADE, REATERRO COMPACTADO, REMOCAO DO MATERIAL EXCEDENTE E AINDA  FORNECIMENTO E ASSENTAMENTO DOS TUBOS. (SERVICO NOTURNO). ONERADO (EMLURB)</v>
          </cell>
          <cell r="C5110" t="str">
            <v>m</v>
          </cell>
          <cell r="D5110">
            <v>805.98344999999995</v>
          </cell>
          <cell r="E5110">
            <v>631.5</v>
          </cell>
        </row>
        <row r="5111">
          <cell r="A5111" t="str">
            <v>521.06.271</v>
          </cell>
          <cell r="B5111" t="str">
            <v>521.06.271 GALERIA DE TUBOS DE CONCRETO PS1-0,80M DE DIAMETRO,  INCLUSIVE ESCAVACAO MECANICA DAS VALAS ATE 1,50 M DE PROFUNDIDADE, REATERRO COMPACTADO, REMOCAO DO MATERIAL EXCEDENTE E AINDA  FORNECIMENTO E ASSENTAMENTO DOS TUBOS. ONERADO (EMLURB)</v>
          </cell>
          <cell r="C5111" t="str">
            <v>m</v>
          </cell>
          <cell r="D5111">
            <v>593.87515299999995</v>
          </cell>
          <cell r="E5111">
            <v>465.31</v>
          </cell>
        </row>
        <row r="5112">
          <cell r="A5112" t="str">
            <v>521.06.281</v>
          </cell>
          <cell r="B5112" t="str">
            <v>521.06.281 GALERIA DE TUBOS DE CONCRETO PS1-0,80M DE DIAMETRO,  INCLUSIVE ESCAVACAO MECANICA DAS VALAS ATE 1,50 M DE PROFUNDIDADE, REATERRO COMPACTADO, REMOCAO DO MATERIAL EXCEDENTE E AINDA  FORNECIMENTO E ASSENTAMENTO DOS TUBOS. (SERVICO NOTURNO). ONERADO (EMLURB)</v>
          </cell>
          <cell r="C5112" t="str">
            <v>m</v>
          </cell>
          <cell r="D5112">
            <v>658.94092699999999</v>
          </cell>
          <cell r="E5112">
            <v>516.29</v>
          </cell>
        </row>
        <row r="5113">
          <cell r="A5113" t="str">
            <v>521.06.331</v>
          </cell>
          <cell r="B5113" t="str">
            <v>521.06.331 GALERIA DE TUBOS DE CONCRETO PS1-1,00M DE DIAMETRO, INCLUSIVE ESCAVACAO MANUAL DAS VALAS ATE 2,00 M DE PROFUNDIDADE,  REATERRO COMPACTADO, REMOCAO DO MATERIAL EXCEDENTE E AINDA FORNECIMENTO E ASSENTAMENTO DOS TUBOS. ONERADO (EMLURB)</v>
          </cell>
          <cell r="C5113" t="str">
            <v>m</v>
          </cell>
          <cell r="D5113">
            <v>1184.53403</v>
          </cell>
          <cell r="E5113">
            <v>928.1</v>
          </cell>
        </row>
        <row r="5114">
          <cell r="A5114" t="str">
            <v>521.06.341</v>
          </cell>
          <cell r="B5114" t="str">
            <v>521.06.341 GALERIA DE TUBOS DE CONCRETO PS1-1,0M DE DIAMETRO, INCLUSIVE ESCAVACAO MANUAL DAS VALAS ATE 2,00 M DE PROFUNDIDADE,  REATERRO COMPACTADO, REMOCAO DO MATERIAL EXCEDENTE E AINDA  FORNECIMENTO E ASSENTAMENTO DOS TUBOS. (SERVICO NOTURNO). ONERADO (EMLURB)</v>
          </cell>
          <cell r="C5114" t="str">
            <v>m</v>
          </cell>
          <cell r="D5114">
            <v>1348.2195049999998</v>
          </cell>
          <cell r="E5114">
            <v>1056.3499999999999</v>
          </cell>
        </row>
        <row r="5115">
          <cell r="A5115" t="str">
            <v>521.06.351</v>
          </cell>
          <cell r="B5115" t="str">
            <v>521.06.351 GALERIA DE TUBOS DE CONCRETO PS1-1,00M DE DIAMETRO,  INCLUSIVE ESCAVACAO MECANICA DAS VALAS ATE 2,00 M DE PROFUNDIDADE, REATERRO COMPACTADO, REMOCAO DO MATERIAL EXCEDENTE EAINDA FORNECIMENTO E ASSENTAMENTO DOS TUBOS. ONERADO (EMLURB)</v>
          </cell>
          <cell r="C5115" t="str">
            <v>m</v>
          </cell>
          <cell r="D5115">
            <v>944.93423099999995</v>
          </cell>
          <cell r="E5115">
            <v>740.37</v>
          </cell>
        </row>
        <row r="5116">
          <cell r="A5116" t="str">
            <v>521.06.361</v>
          </cell>
          <cell r="B5116" t="str">
            <v>521.06.361 GALERIA DE TUBOS DE CONCRETO PS1-1,00M DE DIAMETRO,  INCLUSIVE ESCAVACAO MECANICA DAS VALAS ATE 2,00 M DE PROFUNDIDADE, REATERRO COMPACTADO, REMOCAO DO MATERIAL EXCEDENTE E AINDA FORNECIMENTO E ASSENTAMENTO DOS TUBOS. (SERVICO NOTURNO). ONERADO (EMLURB)</v>
          </cell>
          <cell r="C5116" t="str">
            <v>m</v>
          </cell>
          <cell r="D5116">
            <v>1056.1637759999999</v>
          </cell>
          <cell r="E5116">
            <v>827.52</v>
          </cell>
        </row>
        <row r="5117">
          <cell r="A5117" t="str">
            <v>521.06.365</v>
          </cell>
          <cell r="B5117" t="str">
            <v>521.06.365 GALERIA DE TUBOS DE CONCRETO PA1-0,40M DE DIAMETRO, INCLUSIVE ESCAVACAO MANUAL DAS VALAS ATE 1,50 M DE PROFUNDIDADE, REATERRO COMPACTADO, REMOCAO DO MATERIAL EXCEDENTE E AINDA  FORNECIMENTO E ASSENTAMENTO DOS TUBOS. ONERADO (EMLURB)</v>
          </cell>
          <cell r="C5117" t="str">
            <v>m</v>
          </cell>
          <cell r="D5117">
            <v>334.56928199999999</v>
          </cell>
          <cell r="E5117">
            <v>262.14</v>
          </cell>
        </row>
        <row r="5118">
          <cell r="A5118" t="str">
            <v>521.06.366</v>
          </cell>
          <cell r="B5118" t="str">
            <v>521.06.366 GALERIA DE TUBOS DE CONCRETO PA1-0,40M DE DIAMETRO, INCLUSIVE ESCAVACAO MANUAL DAS VALAS ATE 1,50 M DE PROFUNDIDADE, REATERRO COMPACTADO, REMOCAO DO MATERIAL EXCEDENTE E AINDA  FORNECIMENTO E ASSENTAMENTO DOS TUBOS. (SERVICO NOTURNO). ONERADO (EMLURB)</v>
          </cell>
          <cell r="C5118" t="str">
            <v>m</v>
          </cell>
          <cell r="D5118">
            <v>379.77582799999999</v>
          </cell>
          <cell r="E5118">
            <v>297.56</v>
          </cell>
        </row>
        <row r="5119">
          <cell r="A5119" t="str">
            <v>521.06.367</v>
          </cell>
          <cell r="B5119" t="str">
            <v>521.06.367 GALERIA DE TUBOS DE CONCRETO PA1-0,40M DE DIAMETRO,  INCLUSIVE ESCAVACAO MECANICA DAS VALAS ATE 1,50 M DE PROFUNDIDADE, REATERRO COMPACTADO, REMOCAO DO MATERIAL EXCEDENTE E AINDA FORNECIMENTO E ASSENTAMENTO DOS TUBOS. ONERADO (EMLURB)</v>
          </cell>
          <cell r="C5119" t="str">
            <v>m</v>
          </cell>
          <cell r="D5119">
            <v>274.49384099999997</v>
          </cell>
          <cell r="E5119">
            <v>215.07</v>
          </cell>
        </row>
        <row r="5120">
          <cell r="A5120" t="str">
            <v>521.06.368</v>
          </cell>
          <cell r="B5120" t="str">
            <v>521.06.368 GALERIA DE TUBOS DE CONCRETO PA1-0,40M DE DIAMETRO,  INCLUSIVE ESCAVACAO MECANICA DAS VALAS ATE 1,50 M DE PROFUNDIDADE, REATERRO COMPACTADO, REMOCAO DO MATERIAL EXCE- DENTE E AINDA FORNECIMENTO E ASSENTAMENTO DOS TUBOS. (SERVICO NOTURNO). ONERADO (EMLURB)</v>
          </cell>
          <cell r="C5120" t="str">
            <v>m</v>
          </cell>
          <cell r="D5120">
            <v>306.27371099999999</v>
          </cell>
          <cell r="E5120">
            <v>239.97</v>
          </cell>
        </row>
        <row r="5121">
          <cell r="A5121" t="str">
            <v>521.06.371</v>
          </cell>
          <cell r="B5121" t="str">
            <v>521.06.371 GALERIA DE TUBOS DE CONCRETO PA1-0,60M DE DIAMETRO,  INCLUSIVE ESCAVACAO MANUAL DAS VALAS ATE 1,50 M DE PROFUNDIDADE,  REATERRO COMPACTADO, REMOCAO DO MATERIAL EXCEDENTE E AINDA FORNECIMENTO E ASSENTAMENTO DOS TUBOS. ONERADO (EMLURB)</v>
          </cell>
          <cell r="C5121" t="str">
            <v>m</v>
          </cell>
          <cell r="D5121">
            <v>526.62690599999996</v>
          </cell>
          <cell r="E5121">
            <v>412.62</v>
          </cell>
        </row>
        <row r="5122">
          <cell r="A5122" t="str">
            <v>521.06.381</v>
          </cell>
          <cell r="B5122" t="str">
            <v>521.06.381 GALERIA DE TUBOS DE CONCRETO PA1-0,60M DE DIAMETRO,  INCLUSIVE ESCAVACAO MANUAL DAS VALAS ATE 1,50 M DE PROFUNDIDADE,  REATERRO COMPACTADO, REMOCAO DO MATERIAL EXCEDENTE E AINDA  FORNECIMENTO E ASSENTAMENTO DOS TUBOS.(SERVICO NOTURNO). ONERADO (EMLURB)</v>
          </cell>
          <cell r="C5122" t="str">
            <v>m</v>
          </cell>
          <cell r="D5122">
            <v>595.55986899999994</v>
          </cell>
          <cell r="E5122">
            <v>466.63</v>
          </cell>
        </row>
        <row r="5123">
          <cell r="A5123" t="str">
            <v>521.06.391</v>
          </cell>
          <cell r="B5123" t="str">
            <v>521.06.391 GALERIA DE TUBOS DE CONCRETO PA1-0,60M DE DIAMETRO,  INCLUSIVE ESCAVACAO MECANICA DAS VALAS ATE 1,50 M DE PROFUNDIDADE, REATERRO COMPACTADO, REMOCAO DO MATERIAL EXCEDENTE E AINDA FORNECIMENTO E ASSENTAMENTO DOS TUBOS. ONERADO (EMLURB)</v>
          </cell>
          <cell r="C5123" t="str">
            <v>m</v>
          </cell>
          <cell r="D5123">
            <v>436.49459999999999</v>
          </cell>
          <cell r="E5123">
            <v>342</v>
          </cell>
        </row>
        <row r="5124">
          <cell r="A5124" t="str">
            <v>521.06.401</v>
          </cell>
          <cell r="B5124" t="str">
            <v>521.06.401 GALERIA DE TUBOS DE CONCRETO PA1-0,60M DE DIAMETRO,  INCLUSIVE ESCAVACAO MECANICA DAS VALAS ATE 1,50 M DE PROFUNDIDADE, REATERRO COMPACTADO, REMOCAO DO MATERIAL EXCEDENTE E AINDA  FORNECIMENTO E ASSENTAMENTO DOS TUBOS. (SERVICO NOTURNO). ONERADO (EMLURB)</v>
          </cell>
          <cell r="C5124" t="str">
            <v>m</v>
          </cell>
          <cell r="D5124">
            <v>485.33860099999998</v>
          </cell>
          <cell r="E5124">
            <v>380.27</v>
          </cell>
        </row>
        <row r="5125">
          <cell r="A5125" t="str">
            <v>521.06.451</v>
          </cell>
          <cell r="B5125" t="str">
            <v>521.06.451 GALERIA DE TUBOS DE CONCRETO PA1-0,80M DE DIAMETRO,  INCLUSIVE ESCAVACAO MANUAL DASV ALAS ATE 1,50 M DE PROFUNDIDADE,  REATERRO COMPACTADO, REMOCAO DO MATERIAL EXCEDENTE E AINDA FORNECIMENTO E ASSENTAMENTO DOS TUBOS. ONERADO (EMLURB)</v>
          </cell>
          <cell r="C5125" t="str">
            <v>m</v>
          </cell>
          <cell r="D5125">
            <v>798.46604300000001</v>
          </cell>
          <cell r="E5125">
            <v>625.61</v>
          </cell>
        </row>
        <row r="5126">
          <cell r="A5126" t="str">
            <v>521.06.461</v>
          </cell>
          <cell r="B5126" t="str">
            <v>521.06.461 GALERIA DE TUBOS DE CONCRETO PA1-0,80M DE DIAMETRO,  INCLUSIVE ESCAVACAO MANUAL DAS VALAS ATE 1,50 M DE PROFUNDIDADE,  REATERRO COMPACTADO, REMOCAO DO MATERIAL EXCEDENTE E AINDA  FORNECIMENTO E ASSENTAMENTO DOS TUBOS. (SERVICO NOTURNO). ONERADO (EMLURB)</v>
          </cell>
          <cell r="C5126" t="str">
            <v>m</v>
          </cell>
          <cell r="D5126">
            <v>890.41069499999992</v>
          </cell>
          <cell r="E5126">
            <v>697.65</v>
          </cell>
        </row>
        <row r="5127">
          <cell r="A5127" t="str">
            <v>521.06.471</v>
          </cell>
          <cell r="B5127" t="str">
            <v>521.06.471 GALERIA DE TUBOS DE CONCRETO PA1-0,80M DE DIAMETRO,  INCLUSIVE ESCAVACAO MECANICA DAS VALAS ATE 1,50 M DE PROFUNDIDADE, REATERRO COMPACTADO, REMOCAO DO MATERIAL EXCEDENTE E AINDA FORNECIMENTO E ASSENTAMENTO DOS TUBOS. ONERADO (EMLURB)</v>
          </cell>
          <cell r="C5127" t="str">
            <v>m</v>
          </cell>
          <cell r="D5127">
            <v>678.28963500000009</v>
          </cell>
          <cell r="E5127">
            <v>531.45000000000005</v>
          </cell>
        </row>
        <row r="5128">
          <cell r="A5128" t="str">
            <v>521.06.481</v>
          </cell>
          <cell r="B5128" t="str">
            <v>521.06.481 GALERIA DE TUBOS DE CONCRETO PA1- 0,80 M DE DIAMETRO, INCLUSIVE ESCAVACAO MECANICA DASVALAS ATE 1,50 M DE PROFUNDIDADE, REATERRO COMPACTADO, REMOCAO DO MATERIAL EXCEDENTE E AINDA FORNECIMENTO E ASSENTAMENTO DOS TUBOS(SERVICO NOTURNO). ONERADO (EMLURB)</v>
          </cell>
          <cell r="C5128" t="str">
            <v>m</v>
          </cell>
          <cell r="D5128">
            <v>743.3554089999999</v>
          </cell>
          <cell r="E5128">
            <v>582.42999999999995</v>
          </cell>
        </row>
        <row r="5129">
          <cell r="A5129" t="str">
            <v>521.06.531</v>
          </cell>
          <cell r="B5129" t="str">
            <v>521.06.531 GALERIA DE TUBOS DE CONCRETO PA1- 1,00 M DE DIAMETRO, INCLUSIVE ESCAVACAO MANUAL DAS VALAS ATE 2,00 M DE PROFUNDIDADE, REATERRO COMPACTADO, REMOCAO DO MATERIAL EXCEDENTE EAINDA FORNECIMENTO E ASSENTAMENTO DOS TUBOS. ONERADO (EMLURB)</v>
          </cell>
          <cell r="C5129" t="str">
            <v>m</v>
          </cell>
          <cell r="D5129">
            <v>1273.964371</v>
          </cell>
          <cell r="E5129">
            <v>998.17</v>
          </cell>
        </row>
        <row r="5130">
          <cell r="A5130" t="str">
            <v>521.06.541</v>
          </cell>
          <cell r="B5130" t="str">
            <v>521.06.541 GALERIA DE TUBOS DE CONCRETO PA1- 1,00 M DE DIAMETRO, INCLUSIVE ESCAVACAO MANUAL DAS VALAS ATE 2,00 M DE PROFUNDIDADE, REATERRO COMPACTADO, REMOCAO DO MATERIAL EXCEDENTE EAINDA FORNECIMENTO E ASSENTAMENTO DOS TUBOS(SERVICO NOTURNO). ONERADO (EMLURB)</v>
          </cell>
          <cell r="C5130" t="str">
            <v>m</v>
          </cell>
          <cell r="D5130">
            <v>1437.649846</v>
          </cell>
          <cell r="E5130">
            <v>1126.42</v>
          </cell>
        </row>
        <row r="5131">
          <cell r="A5131" t="str">
            <v>521.06.551</v>
          </cell>
          <cell r="B5131" t="str">
            <v>521.06.551 GALERIA DE TUBOS DE CONCRETO PA1- 1,00 M DE DIAMETRO, INCLUSIVE ESCAVACAO MECANICA DAS VALAS ATE 2,00 M DE PROFUNDIDADE, REATERRO COMPACTADO, REMOCAO DO MATERIAL EXCEDENTE E AINDA FORNECIMENTO E ASSENTAMENTO DOS TUBOS. ONERADO (EMLURB)</v>
          </cell>
          <cell r="C5131" t="str">
            <v>m</v>
          </cell>
          <cell r="D5131">
            <v>1034.364572</v>
          </cell>
          <cell r="E5131">
            <v>810.44</v>
          </cell>
        </row>
        <row r="5132">
          <cell r="A5132" t="str">
            <v>521.06.561</v>
          </cell>
          <cell r="B5132" t="str">
            <v>521.06.561 GALERIA DE TUBOS DE CONCRETO PA1- 1,00 M DE DIAMETRO, INCLUSIVE ESCAVACAO MECANICA DAS VALAS ATE 2,00 M DE PROFUNDIDADE, REATERRO COMPACTADO, REMOCAO DO MATERIAL EXCEDENTE E AINDA FORNECIMENTO E ASSENTAMENTO DOS TUBOS(SERVICO NOTURNO). ONERADO (EMLURB)</v>
          </cell>
          <cell r="C5132" t="str">
            <v>m</v>
          </cell>
          <cell r="D5132">
            <v>1145.5813540000001</v>
          </cell>
          <cell r="E5132">
            <v>897.58</v>
          </cell>
        </row>
        <row r="5133">
          <cell r="A5133" t="str">
            <v>521.06.591</v>
          </cell>
          <cell r="B5133" t="str">
            <v>521.06.591 GALERIA DE TUBOS DE CONCRETO PA1-1,20 M DE DIAMETRO, INCLUSIVE ESCAVACAO MECANICA DAS VALAS ATE 2,00 M DE PROFUNDIDADE, REATERRO COMPACTADO, REMOCAO DO MATERIAL EXCEDENTE E AINDA FORNECIMENTO E ASSENTAMENTO DOS TUBOS. ONERADO (EMLURB)</v>
          </cell>
          <cell r="C5133" t="str">
            <v>m</v>
          </cell>
          <cell r="D5133">
            <v>1502.1540480000001</v>
          </cell>
          <cell r="E5133">
            <v>1176.96</v>
          </cell>
        </row>
        <row r="5134">
          <cell r="A5134" t="str">
            <v>521.06.601</v>
          </cell>
          <cell r="B5134" t="str">
            <v>521.06.601 GALERIA DE TUBOS DE CONCRETO PA1-1,20 M DE DIAMETRO, INCLUSIVE ESCAVACAO MECANICA DAS VALAS ATE 2,00 M DE PROFUNDIDADE, REATERRO COMPACTADO, REMOCAO DO MATERIAL EXCEDENTE E AINDA FORNECIMENTO E ASSENTAMENTO DOS TUBOS.(SERVICO NOTURNO). ONERADO (EMLURB)</v>
          </cell>
          <cell r="C5134" t="str">
            <v>m</v>
          </cell>
          <cell r="D5134">
            <v>1642.2662620000001</v>
          </cell>
          <cell r="E5134">
            <v>1286.74</v>
          </cell>
        </row>
        <row r="5135">
          <cell r="A5135" t="str">
            <v>521.06.611</v>
          </cell>
          <cell r="B5135" t="str">
            <v>521.06.611 GALERIA DE TUBOS DE CONCRETO PA1-1,50 M DE DIAMETRO, INCLUSIVE ESCAVACAO MECANICA DAS VALAS ATE 2,00 M DE PROFUNDIDADE, REATERRO COMPACTADO, REMOCAO DO MATERIAL EXCEDENTE E AINDA FORNECIMENTO E ASSENTAMENTO DOS TUBOS. ONERADO (EMLURB)</v>
          </cell>
          <cell r="C5135" t="str">
            <v>m</v>
          </cell>
          <cell r="D5135">
            <v>2290.128905</v>
          </cell>
          <cell r="E5135">
            <v>1794.35</v>
          </cell>
        </row>
        <row r="5136">
          <cell r="A5136" t="str">
            <v>521.06.621</v>
          </cell>
          <cell r="B5136" t="str">
            <v>521.06.621 GALERIA DE TUBOS DE CONCRETO PA1- 1,50 M DE DIAMETRO, INCLUSIVE ESCAVACAO MECANICA DAS VALAS ATE 2,00 M DE PROFUNDIDADE, REATERRO COMPACTADO, REMOCAO DO MATERIAL EXCEDENTE E AINDA FORNECIMENTO E ASSENTAMENTO DOS TUBOS(SERVICO NOTURNO). ONERADO (EMLURB)</v>
          </cell>
          <cell r="C5136" t="str">
            <v>m</v>
          </cell>
          <cell r="D5136">
            <v>2496.6087190000003</v>
          </cell>
          <cell r="E5136">
            <v>1956.13</v>
          </cell>
        </row>
        <row r="5137">
          <cell r="A5137" t="str">
            <v>521.06.630</v>
          </cell>
          <cell r="B5137" t="str">
            <v>521.06.630 GALERIA DE TUBOS DE CONCRETO PA2-0,60M DE DIAMETRO,  INCLUSIVE ESCAVACAO MANUAL DAS VALAS ATE 1,50 M DE PROFUNDIDADE,  REATERRO COMPACTADO, REMOCAO DO MATERIAL EXCEDENTE E AINDA FORNECIMENTO E ASSENTAMENTO DOS TUBOS. ONERADO (EMLURB)</v>
          </cell>
          <cell r="C5137" t="str">
            <v>m</v>
          </cell>
          <cell r="D5137">
            <v>567.58337299999994</v>
          </cell>
          <cell r="E5137">
            <v>444.71</v>
          </cell>
        </row>
        <row r="5138">
          <cell r="A5138" t="str">
            <v>521.06.635</v>
          </cell>
          <cell r="B5138" t="str">
            <v>521.06.635 GALERIA DE TUBOS DE CONCRETO PA2-0,60M DE DIAMETRO,  INCLUSIVE ESCAVACAO MANUAL DAS VALAS ATE 1,50 M DE PROFUNDIDADE,  REATERRO COMPACTADO, REMOCAO DO MATERIAL EXCEDENTE E AINDA  FORNECIMENTO E ASSENTAMENTO DOS TUBOS. (SERVICO NOTURNO). ONERADO (EMLURB)</v>
          </cell>
          <cell r="C5138" t="str">
            <v>m</v>
          </cell>
          <cell r="D5138">
            <v>636.51633600000002</v>
          </cell>
          <cell r="E5138">
            <v>498.72</v>
          </cell>
        </row>
        <row r="5139">
          <cell r="A5139" t="str">
            <v>521.06.640</v>
          </cell>
          <cell r="B5139" t="str">
            <v>521.06.640 GALERIA DE TUBOS DE CONCRETO PA2-0,60M DE DIAMETRO,  INCLUSIVE ESCAVACAO MECANICA DAS VALAS ATE 1,50 M DE PROFUNDIDADE, REATERRO COMPACTADO, REMOCAO DO MATERIAL EXCEDENTE E AINDA FORNECIMENTO E ASSENTAMENTO DOSTUBOS. ONERADO (EMLURB)</v>
          </cell>
          <cell r="C5139" t="str">
            <v>m</v>
          </cell>
          <cell r="D5139">
            <v>477.45106699999997</v>
          </cell>
          <cell r="E5139">
            <v>374.09</v>
          </cell>
        </row>
        <row r="5140">
          <cell r="A5140" t="str">
            <v>521.06.645</v>
          </cell>
          <cell r="B5140" t="str">
            <v>521.06.645 GALERIA DE TUBOS DE CONCRETO PA2-0,60M DE DIAMETRO,  INCLUSIVE ESCAVACAO MECANICA DAS VALAS ATE 1,50 M DE PROFUNDIDADE, REATERRO COMPACTADO, REMOCAO DO MATERIAL EXCEDENTE E AINDA  FORNECIMENTO E ASSENTAMENTO DOS TUBOS. (SERVICO NOTURNO). ONERADO (EMLURB)</v>
          </cell>
          <cell r="C5140" t="str">
            <v>m</v>
          </cell>
          <cell r="D5140">
            <v>526.29506800000001</v>
          </cell>
          <cell r="E5140">
            <v>412.36</v>
          </cell>
        </row>
        <row r="5141">
          <cell r="A5141" t="str">
            <v>521.06.650</v>
          </cell>
          <cell r="B5141" t="str">
            <v>521.06.650 GALERIA DE TUBOS DE CONCRETO PA2-0,80M DE DIAMETRO,  INCLUSIVE ESCAVACAO MANUAL DAS VALAS ATE 1,50 M DE PROFUNDIDADE,  REATERRO COMPACTADO, REMOCAO DO MATERIAL EXCEDENTE E AINDA FORNECIMENTO E ASSENTAMENTO DOS TUBOS. ONERADO (EMLURB)</v>
          </cell>
          <cell r="C5141" t="str">
            <v>m</v>
          </cell>
          <cell r="D5141">
            <v>832.61983099999998</v>
          </cell>
          <cell r="E5141">
            <v>652.37</v>
          </cell>
        </row>
        <row r="5142">
          <cell r="A5142" t="str">
            <v>521.06.655</v>
          </cell>
          <cell r="B5142" t="str">
            <v>521.06.655 GALERIA DE TUBOS DE CONCRETO PA2-0,80M DE DIAMETRO,  INCLUSIVE ESCAVACAO MANUAL DAS VALAS ATE 1,50 M DE PROFUNDIDADE,  REATERRO COMPACTADO, REMOCAO DO MATERIAL EXCEDENTE E AINDA  FORNECIMENTO E ASSENTAMENTO DOS TUBOS. (SERVICO NOTURNO). ONERADO (EMLURB)</v>
          </cell>
          <cell r="C5142" t="str">
            <v>m</v>
          </cell>
          <cell r="D5142">
            <v>924.564483</v>
          </cell>
          <cell r="E5142">
            <v>724.41</v>
          </cell>
        </row>
        <row r="5143">
          <cell r="A5143" t="str">
            <v>521.06.660</v>
          </cell>
          <cell r="B5143" t="str">
            <v>521.06.660 GALERIA DE TUBOS DE CONCRETO PA2-0,80M DE DIAMETRO,  INCLUSIVE ESCAVACAO MECANICA DASVALAS ATE 1,50 M DE PROFUNDIDADE,  REATERRO COMPACTADO, REMOCAO DO MATERIAL EXCEDENTE E AINDA FORNECIMENTO E ASSENTAMENTO DOS TUBOS. ONERADO (EMLURB)</v>
          </cell>
          <cell r="C5143" t="str">
            <v>m</v>
          </cell>
          <cell r="D5143">
            <v>712.456186</v>
          </cell>
          <cell r="E5143">
            <v>558.22</v>
          </cell>
        </row>
        <row r="5144">
          <cell r="A5144" t="str">
            <v>521.06.665</v>
          </cell>
          <cell r="B5144" t="str">
            <v>521.06.665 GALERIA DE TUBOS DE CONCRETO PA2-0,80M DE DIAMETRO, INCLUSIVE ESCAVACAO MECANICA DAS VALAS ATE 1,50M DE PROFUNDIDADE, REATERRO COMPACTADO, REMOCAO DO MATERIAL EXCEDENTE E AINDA FORNECIMENTO E ASSENTAMENTO DOS TUBOS(SERVICO NOTURNO). ONERADO (EMLURB)</v>
          </cell>
          <cell r="C5144" t="str">
            <v>m</v>
          </cell>
          <cell r="D5144">
            <v>777.52196000000004</v>
          </cell>
          <cell r="E5144">
            <v>609.20000000000005</v>
          </cell>
        </row>
        <row r="5145">
          <cell r="A5145" t="str">
            <v>521.06.670</v>
          </cell>
          <cell r="B5145" t="str">
            <v>521.06.670 GALERIA DE TUBOS DE CONCRETO PA2-1,00M DE DIAMETRO, INCLUSIVE ESCAVACAO MANUAL DAS VALAS ATE 2,00 M DE PROFUNDIDADE, REATERRO COMPACTADO, REMOCAO DO MATERIAL EXCEDENTE E AINDA FORNECIMENTO E ASSENTAMENTO DOS TUBOS. ONERADO (EMLURB)</v>
          </cell>
          <cell r="C5145" t="str">
            <v>m</v>
          </cell>
          <cell r="D5145">
            <v>1319.5665700000002</v>
          </cell>
          <cell r="E5145">
            <v>1033.9000000000001</v>
          </cell>
        </row>
        <row r="5146">
          <cell r="A5146" t="str">
            <v>521.06.675</v>
          </cell>
          <cell r="B5146" t="str">
            <v>521.06.675 GALERIA DE TUBOS DE CONCRETO PA2-1,00M DE DIAMETRO, INCLUSIVE ESCAVACAO MANUAL DAS VALAS ATE 2,00 M DE PROFUNDIDADE, REATERRO COMPACTADO, REMOCAO DO MATERIAL EXCEDENTE E AINDA FORNECIMENTO E ASSENTAMENTO DOS TUBOS(SERVICO NOTURNO). ONERADO (EMLURB)</v>
          </cell>
          <cell r="C5146" t="str">
            <v>m</v>
          </cell>
          <cell r="D5146">
            <v>1483.2520450000002</v>
          </cell>
          <cell r="E5146">
            <v>1162.1500000000001</v>
          </cell>
        </row>
        <row r="5147">
          <cell r="A5147" t="str">
            <v>521.06.680</v>
          </cell>
          <cell r="B5147" t="str">
            <v>521.06.680 GALERIA DE TUBOS DE CONCRETO PA2-1,00M DE DIAMETRO, INCLUSIVE ESCAVACAO MECANICA DAS VALAS ATE 2,00M DE PROFUNDIDADE, REATERRO COMPACTADO, REMOCAO DO MATERIAL EXCEDENTE E AINDA FORNECIMENTO E ASSENTAMENTO DOS TUBOS. ONERADO (EMLURB)</v>
          </cell>
          <cell r="C5147" t="str">
            <v>m</v>
          </cell>
          <cell r="D5147">
            <v>1079.9667709999999</v>
          </cell>
          <cell r="E5147">
            <v>846.17</v>
          </cell>
        </row>
        <row r="5148">
          <cell r="A5148" t="str">
            <v>521.06.685</v>
          </cell>
          <cell r="B5148" t="str">
            <v>521.06.685 GALERIA DE TUBOS DE CONCRETO PA2-1,00M DE DIAMETRO, INCLUSIVE ESCAVACAO MECANICA DAS VALAS ATE 2,00M DE PROFUNDIDADE, REATERRO COMPACTADO, REMOCAO DO MATERIAL EXCEDENTE E AINDA FORNECIMENTO E ASSENTAMENTO DOS TUBOS(SERVICO NOTURNO). ONERADO (EMLURB)</v>
          </cell>
          <cell r="C5148" t="str">
            <v>m</v>
          </cell>
          <cell r="D5148">
            <v>1191.196316</v>
          </cell>
          <cell r="E5148">
            <v>933.32</v>
          </cell>
        </row>
        <row r="5149">
          <cell r="A5149" t="str">
            <v>521.06.690</v>
          </cell>
          <cell r="B5149" t="str">
            <v>521.06.690 GALERIA DE TUBOS DE CONCRETO PA2-1,20M DE DIAMETRO, INCLUSIVE ESCAVACAO MECANICA DAS VALAS ATE 2,00M DE PROFUNDIDADE, REATERRO COMPACTADO, REMOCAO DO MATERIAL EXCEDENTE E AINDA FORNECIMENTO E ASSENTAMENTO DOS TUBOS. ONERADO (EMLURB)</v>
          </cell>
          <cell r="C5149" t="str">
            <v>m</v>
          </cell>
          <cell r="D5149">
            <v>1587.2832580000002</v>
          </cell>
          <cell r="E5149">
            <v>1243.6600000000001</v>
          </cell>
        </row>
        <row r="5150">
          <cell r="A5150" t="str">
            <v>521.06.695</v>
          </cell>
          <cell r="B5150" t="str">
            <v>521.06.695 GALERIA DE TUBOS DE CONCRETO PA2-1,20M DE DIAMETRO, INCLUSIVE ESCAVACAO MECANICA DAS VALAS ATE 2,00M DE PROFUNDIDADE, REATERRO COMPACTADO, REMOCAO DO MATERIAL EXCEDENTE E AINDA FORNECIMENTO E ASSENTAMENTO DOS TUBOS(SERVICO NOTURNO). ONERADO (EMLURB)</v>
          </cell>
          <cell r="C5150" t="str">
            <v>m</v>
          </cell>
          <cell r="D5150">
            <v>1727.3954720000002</v>
          </cell>
          <cell r="E5150">
            <v>1353.44</v>
          </cell>
        </row>
        <row r="5151">
          <cell r="A5151" t="str">
            <v>521.06.700</v>
          </cell>
          <cell r="B5151" t="str">
            <v>521.06.700 GALERIA DE TUBOS DE CONCRETO PA2-1,50M DE DIAMETRO, INCLUSIVE ESCAVACAO MECANICA DAS VALAS ATE 2,00M DE PROFUNDIDADE, REATERRO COMPACTADO, REMOCAO DO MATERIAL EXCEDENTE E AINDA FORNECIMENTO E ASSENTAMENTO DOS TUBOS. ONERADO (EMLURB)</v>
          </cell>
          <cell r="C5151" t="str">
            <v>m</v>
          </cell>
          <cell r="D5151">
            <v>2517.4379349999999</v>
          </cell>
          <cell r="E5151">
            <v>1972.45</v>
          </cell>
        </row>
        <row r="5152">
          <cell r="A5152" t="str">
            <v>521.06.705</v>
          </cell>
          <cell r="B5152" t="str">
            <v>521.06.705 GALERIA DE TUBOS DE CONCRETO PA2-1,50 M DE DIAMETRO, INCLUSIVE ESCAVACAO MECANICA DAS VALAS ATE 2,00 M DE PROFUNDIDADE, REATERRO COMPACTADO, REMOCAO DO MATERIAL EXCEDENTE E AINDA FORNECIMENTO E ASSENTAMENTO DOS TUBOS(SERVICO NOTURNO). ONERADO (EMLURB)</v>
          </cell>
          <cell r="C5152" t="str">
            <v>m</v>
          </cell>
          <cell r="D5152">
            <v>2723.9177490000002</v>
          </cell>
          <cell r="E5152">
            <v>2134.23</v>
          </cell>
        </row>
        <row r="5153">
          <cell r="A5153" t="str">
            <v>521.06.710</v>
          </cell>
          <cell r="B5153" t="str">
            <v>521.06.710 GALERIA DE TUBOS DE CONCRETO PA3-0,60M DE DIAMETRO,  INCLUSIVE ESCAVACAO MANUAL DAS VALAS ATE 1,50 M DE PROFUNDIDADE,  REATERRO COMPACTADO, REMOCAO DO MATERIAL EXCEDENTE E AINDA FORNECIMENTO E ASSENTAMENTO DOS TUBOS. ONERADO (EMLURB)</v>
          </cell>
          <cell r="C5153" t="str">
            <v>m</v>
          </cell>
          <cell r="D5153">
            <v>594.41119900000001</v>
          </cell>
          <cell r="E5153">
            <v>465.73</v>
          </cell>
        </row>
        <row r="5154">
          <cell r="A5154" t="str">
            <v>521.06.715</v>
          </cell>
          <cell r="B5154" t="str">
            <v>521.06.715 GALERIA DE TUBOS DE CONCRETO PA3-0,60M DE DIAMETRO,  INCLUSIVE ESCAVACAO MANUAL DAS VALAS ATE 1,50 M DE PROFUNDIDADE,  REATERRO COMPACTADO, REMOCAO DO MATERIAL EXCEDENTE E AINDA  FORNECIMENTO E ASSENTAMENTO DOS TUBOS - (SERVICO NOTURNO). ONERADO (EMLURB)</v>
          </cell>
          <cell r="C5154" t="str">
            <v>m</v>
          </cell>
          <cell r="D5154">
            <v>663.34416199999998</v>
          </cell>
          <cell r="E5154">
            <v>519.74</v>
          </cell>
        </row>
        <row r="5155">
          <cell r="A5155" t="str">
            <v>521.06.720</v>
          </cell>
          <cell r="B5155" t="str">
            <v>521.06.720 GALERIA DE TUBOS DE CONCRETO PA3-0,60M DE DIAMETRO,  INCLUSIVE ESCAVACAO MECANICA DAS VALAS ATE 1,50 M DE PROFUNDIDADE, REATERRO COMPACTADO, REMOCAO DO MATERIAL EXCEDENTE  EAINDA FORNECIMENTO E ASSENTAMENTO DOS TUBOS. ONERADO (EMLURB)</v>
          </cell>
          <cell r="C5155" t="str">
            <v>m</v>
          </cell>
          <cell r="D5155">
            <v>504.27889300000004</v>
          </cell>
          <cell r="E5155">
            <v>395.11</v>
          </cell>
        </row>
        <row r="5156">
          <cell r="A5156" t="str">
            <v>521.06.725</v>
          </cell>
          <cell r="B5156" t="str">
            <v>521.06.725 GALERIA DE TUBOS DE CONCRETO PA3-0,60M DE DIAMETRO,  INCLUSIVE ESCAVACAO MECANICA DAS VALAS ATE 1,50 M DE PROFUNDIDADE, REATERRO COMPACTADO, REMOCAO DO MATERIAL EXCEDENTE E AINDA  FORNECIMENTO E ASSENTAMENTO DOS TUBOS. (SERVICO NOTURNO). ONERADO (EMLURB)</v>
          </cell>
          <cell r="C5156" t="str">
            <v>m</v>
          </cell>
          <cell r="D5156">
            <v>553.12289399999997</v>
          </cell>
          <cell r="E5156">
            <v>433.38</v>
          </cell>
        </row>
        <row r="5157">
          <cell r="A5157" t="str">
            <v>521.06.730</v>
          </cell>
          <cell r="B5157" t="str">
            <v>521.06.730 GALERIA DE TUBOS DE CONCRETO PA3-0,80M DE DIAMETRO,  INCLUSIVE ESCAVACAO MANUAL DAS VALAS ATE 1,50 M DE PROFUNDIDADE,  REATERRO COMPACTADO, REMOCAO DO MATERIAL EXCEDENTE E AINDA FORNECIMENTO E ASSENTAMENTO DOS TUBOS. ONERADO (EMLURB)</v>
          </cell>
          <cell r="C5157" t="str">
            <v>m</v>
          </cell>
          <cell r="D5157">
            <v>990.00038399999994</v>
          </cell>
          <cell r="E5157">
            <v>775.68</v>
          </cell>
        </row>
        <row r="5158">
          <cell r="A5158" t="str">
            <v>521.06.735</v>
          </cell>
          <cell r="B5158" t="str">
            <v>521.06.735 GALERIA DE TUBOS DE CONCRETO PA3-0,80M DE DIAMETRO,  INCLUSIVE ESCAVACAO MANUAL DAS VALAS ATE 1,50 M DE PROFUNDIDADE,  REATERRO COMPACTADO, REMOCAO DO MATERIAL EXCEDENTE E AINDA  FORNECIMENTO E ASSENTAMENTO DOS TUBOS (SERVICO NOTURNO). ONERADO (EMLURB)</v>
          </cell>
          <cell r="C5158" t="str">
            <v>m</v>
          </cell>
          <cell r="D5158">
            <v>1081.957799</v>
          </cell>
          <cell r="E5158">
            <v>847.73</v>
          </cell>
        </row>
        <row r="5159">
          <cell r="A5159" t="str">
            <v>521.06.740</v>
          </cell>
          <cell r="B5159" t="str">
            <v>521.06.740 GALERIA DE TUBOS DE CONCRETO PA3-0,80M DE DIAMETRO,  INCLUSIVE ESCAVACAO MECANICA DAS VALAS ATE 1,50 M DE PROFUNDIDADE,  REATERRO COMPACTADO, REMOCAO DO MATERIAL EXCEDENTE E AINDA FORNECIMENTO E ASSENTAMENTO DOS TUBOS. ONERADO (EMLURB)</v>
          </cell>
          <cell r="C5159" t="str">
            <v>m</v>
          </cell>
          <cell r="D5159">
            <v>869.83673899999997</v>
          </cell>
          <cell r="E5159">
            <v>681.53</v>
          </cell>
        </row>
        <row r="5160">
          <cell r="A5160" t="str">
            <v>521.06.745</v>
          </cell>
          <cell r="B5160" t="str">
            <v>521.06.745 GALERIA DE TUBOS DE CONCRETO PA3-0,80 M DE DIAMETRO, INCLUSIVE ESCAVACAO MECANICA DAS VALAS ATE 1,50 M DE PROFUNDIDADE, REATERRO COMPACTADO,  REMOCAO DO MATERIAL EXCEDENTE E AINDA FORNECIMENTO E ASSENTAMENTO DOS TUBOS(SERVICO NOTURNO). ONERADO (EMLURB)</v>
          </cell>
          <cell r="C5160" t="str">
            <v>m</v>
          </cell>
          <cell r="D5160">
            <v>934.902513</v>
          </cell>
          <cell r="E5160">
            <v>732.51</v>
          </cell>
        </row>
        <row r="5161">
          <cell r="A5161" t="str">
            <v>521.06.750</v>
          </cell>
          <cell r="B5161" t="str">
            <v>521.06.750 GALERIA DE TUBOS DE CONCRETO PA3-1,00 M DE DIAMETRO, INCLUSIVE ESCAVACAO MANUAL DAS VALAS ATE 2,00 M DE PROFUNDIDADE, REATERRO COMPACTADO, REMOCAO DO MATERIAL EXCEDENTE E AINDA FORNECIMENTO E ASSENTAMENTO DOS TUBOS. ONERADO (EMLURB)</v>
          </cell>
          <cell r="C5161" t="str">
            <v>m</v>
          </cell>
          <cell r="D5161">
            <v>1598.3870679999998</v>
          </cell>
          <cell r="E5161">
            <v>1252.3599999999999</v>
          </cell>
        </row>
        <row r="5162">
          <cell r="A5162" t="str">
            <v>521.06.755</v>
          </cell>
          <cell r="B5162" t="str">
            <v>521.06.755 GALERIA DE TUBOS DE CONCRETO PA3- 1,00 M DE DIAMETRO, INCLUSIVE ESCAVACAO MANUAL DASVALAS ATE 2,00 M DE PROFUNDIDADE, REATERRO COMPACTADO, REMOCAO DO MATERIAL EXCEDENTE EAINDA FORNECIMENTO E ASSENTAMENTO DOS TUBOS(SERVICO NOTURNO). ONERADO (EMLURB)</v>
          </cell>
          <cell r="C5162" t="str">
            <v>m</v>
          </cell>
          <cell r="D5162">
            <v>1762.0725429999998</v>
          </cell>
          <cell r="E5162">
            <v>1380.61</v>
          </cell>
        </row>
        <row r="5163">
          <cell r="A5163" t="str">
            <v>521.06.760</v>
          </cell>
          <cell r="B5163" t="str">
            <v>521.06.760 GALERIA DE TUBOS DE CONCRETO PA3-1,00 M DE DIAMETRO, INCLUSIVE ESCAVACAO MECANICA DAS VALAS ATE 2,00 M DE PROFUNDIDADE, REATERRO COMPACTADO, REMOCAO DO MATERIAL EXCEDENTE E AINDA FORNECIMENTO E ASSENTAMENTO DOS TUBOS. ONERADO (EMLURB)</v>
          </cell>
          <cell r="C5163" t="str">
            <v>m</v>
          </cell>
          <cell r="D5163">
            <v>1358.7872690000002</v>
          </cell>
          <cell r="E5163">
            <v>1064.6300000000001</v>
          </cell>
        </row>
        <row r="5164">
          <cell r="A5164" t="str">
            <v>521.06.765</v>
          </cell>
          <cell r="B5164" t="str">
            <v>521.06.765 GALERIA DE TUBOS DE CONCRETO PA3-1,00 M DEDIAMETRO, INCLUSIVE ESCAVACAO MECANICA DAS VALAS ATE 2,00 M DE PROFUNDIDADE, REATERRO COMPACTADO, REMOCAO DO MATERIAL EXCEDENTE E AINDA FORNECIMENTO E ASSENTAMENTO DOS TUBOS(SERVICO NOTURNO). ONERADO (EMLURB)</v>
          </cell>
          <cell r="C5164" t="str">
            <v>m</v>
          </cell>
          <cell r="D5164">
            <v>1470.0168139999998</v>
          </cell>
          <cell r="E5164">
            <v>1151.78</v>
          </cell>
        </row>
        <row r="5165">
          <cell r="A5165" t="str">
            <v>521.06.770</v>
          </cell>
          <cell r="B5165" t="str">
            <v>521.06.770 GALERIA DE TUBOS DE CONCRETO PA3-1,20 M DE DIAMETRO, INCLUSIVE ESCAVACAO MECANICA DAS VALAS ATE 2,00 M DE PROFUNDIDADE, REATERRO COMPACTADO, REMOCAO DO MATERIAL EXCEDENTE E AINDA FORNECIMENTO E ASSENTAMENTO DOS TUBOS. ONERADO (EMLURB)</v>
          </cell>
          <cell r="C5165" t="str">
            <v>m</v>
          </cell>
          <cell r="D5165">
            <v>1775.0780399999999</v>
          </cell>
          <cell r="E5165">
            <v>1390.8</v>
          </cell>
        </row>
        <row r="5166">
          <cell r="A5166" t="str">
            <v>521.06.775</v>
          </cell>
          <cell r="B5166" t="str">
            <v>521.06.775 GALERIA DE TUBOS DE CONCRETO PA3- 1,20 M DE DIAMETRO, INCLUSIVE ESCAVACAO MECANICA DAS VALAS ATE 2,00 M DE PROFUNDIDADE, REATERRO COMPACTADO, REMOCAO DO MATERIAL EXCEDENTE E AINDA FORNECIMENTO E ASSENTAMENTO DOS TUBOS(SERVICO NOTURNO). ONERADO (EMLURB)</v>
          </cell>
          <cell r="C5166" t="str">
            <v>m</v>
          </cell>
          <cell r="D5166">
            <v>1915.1902539999999</v>
          </cell>
          <cell r="E5166">
            <v>1500.58</v>
          </cell>
        </row>
        <row r="5167">
          <cell r="A5167" t="str">
            <v>521.06.780</v>
          </cell>
          <cell r="B5167" t="str">
            <v>521.06.780 GALERIA DE TUBOS DE CONCRETO PA3-1,50 M DE DIAMETRO, INCLUSIVE ESCAVACAO MECANICA DAS VALAS ATE 2,00 M DE PROFUNDIDADE, REATERRO COMPACTADO, REMOCAO DO MATERIAL EXCEDENTE E AINDA FORNECIMENTO E ASSENTAMENTO DOS TUBOS. ONERADO (EMLURB)</v>
          </cell>
          <cell r="C5167" t="str">
            <v>m</v>
          </cell>
          <cell r="D5167">
            <v>2705.4113990000001</v>
          </cell>
          <cell r="E5167">
            <v>2119.73</v>
          </cell>
        </row>
        <row r="5168">
          <cell r="A5168" t="str">
            <v>521.06.785</v>
          </cell>
          <cell r="B5168" t="str">
            <v>521.06.785 GALERIA DE TUBOS DE CONCRETO PA3-1,50 M DE DIAMETRO, INCLUSIVE ESCAVACAO MECANICA DAS VALAS ATE 2,00 M DE PROFUNDIDADE, REATERRO COMPACTADO, REMOCAO DO MATERIAL EXCEDENTE E AINDA FORNECIMENTO E ASSENTAMENTO DOS TUBOS (SERVICO NOTURNO). ONERADO (EMLURB)</v>
          </cell>
          <cell r="C5168" t="str">
            <v>m</v>
          </cell>
          <cell r="D5168">
            <v>2911.8912130000003</v>
          </cell>
          <cell r="E5168">
            <v>2281.5100000000002</v>
          </cell>
        </row>
        <row r="5169">
          <cell r="A5169" t="str">
            <v>521.07.051</v>
          </cell>
          <cell r="B5169" t="str">
            <v>521.07.051 GALERIA DE TUBO DE CONCRETO PS1-0,30 M DE DIAMETRO, INCLUSIVE ESCAVACAO MANUAL DAS VALAS ATE 1,50 M DE PROFUNDIDADE,  REATERRO COMPACTADO, REMOCAO DO MATERIAL EXCEDENTE E ASSENTAMENTO DOS TUBOS (SEM O FORNECIMENTO DOS MESMOS). ONERADO (EMLURB)</v>
          </cell>
          <cell r="C5169" t="str">
            <v>m</v>
          </cell>
          <cell r="D5169">
            <v>174.72547</v>
          </cell>
          <cell r="E5169">
            <v>136.9</v>
          </cell>
        </row>
        <row r="5170">
          <cell r="A5170" t="str">
            <v>521.07.061</v>
          </cell>
          <cell r="B5170" t="str">
            <v>521.07.061 GALERIA DE TUBO DE CONCRETO PS1-0,30 M DE DIAMETRO, INCLUSIVE ESCAVACAO MANUAL DAS VALAS ATE 1,50 M DE PROFUNDIDADE,  REATERRO COMPACTADO, REMOCAO DO MATERIAL EXCEDENTE E ASSENTAMENTO DOS TUBOS (SEM O FORNECIMENTO DOS MESMOS)-SERVICO NOTURNO. ONERADO (EMLURB)</v>
          </cell>
          <cell r="C5170" t="str">
            <v>m</v>
          </cell>
          <cell r="D5170">
            <v>209.21109599999997</v>
          </cell>
          <cell r="E5170">
            <v>163.92</v>
          </cell>
        </row>
        <row r="5171">
          <cell r="A5171" t="str">
            <v>521.07.071</v>
          </cell>
          <cell r="B5171" t="str">
            <v>521.07.071 GALERIA DE TUBO DE CONCRETO PS1-0,30 M DE DIAMETRO,  INCLUSIVE ESCAVACAO MECANICA DAS VALAS ATE 1,50 M DE PROFUNDIDADE, REATERRO COMPACTADO, REMOCAO DO MATERIAL EXCEDENTE E ASSENTAMENTO DOS TUBOS (SEM O FORNECIMENTO DOS MESMOS). ONERADO (EMLURB)</v>
          </cell>
          <cell r="C5171" t="str">
            <v>m</v>
          </cell>
          <cell r="D5171">
            <v>129.64655400000001</v>
          </cell>
          <cell r="E5171">
            <v>101.58</v>
          </cell>
        </row>
        <row r="5172">
          <cell r="A5172" t="str">
            <v>521.07.081</v>
          </cell>
          <cell r="B5172" t="str">
            <v>521.07.081 GALERIA DE TUBO DE CONCRETO PS1-0,30 M DE DIAMETRO,  INCLUSIVE ESCAVACAO MECANICA DAS VALAS ATE 1,50 M DE PROFUNDIDADE, REATERRO COMPACTADO, REMOCAO DO MATERIAL EXCEDENTE E ASSENTAMENTO DOS TUBOS (SEM O FORNECIMENTO DOS MESMOS). SERVICO NOTURNO. ONERADO (EMLURB)</v>
          </cell>
          <cell r="C5172" t="str">
            <v>m</v>
          </cell>
          <cell r="D5172">
            <v>154.25361799999999</v>
          </cell>
          <cell r="E5172">
            <v>120.86</v>
          </cell>
        </row>
        <row r="5173">
          <cell r="A5173" t="str">
            <v>521.07.091</v>
          </cell>
          <cell r="B5173" t="str">
            <v>521.07.091 GALERIA DE TUBOS DE CONCRETO PS1 OU PA1 DE 0,40M DIAM,  INCLUSIVE ESCAVACAO MANUAL DAS VALAS ATE 1,50 M DE PROFUNDIDADE, REATERRO COMPACTADO, REMOCAO DO MATERIAL EXCEDENTE E ASSENTAMENTO DOS TUBOS (SEM O FORNECIMENTO DOS MESMOS). ONERADO (EMLURB)</v>
          </cell>
          <cell r="C5173" t="str">
            <v>m</v>
          </cell>
          <cell r="D5173">
            <v>229.04479800000001</v>
          </cell>
          <cell r="E5173">
            <v>179.46</v>
          </cell>
        </row>
        <row r="5174">
          <cell r="A5174" t="str">
            <v>521.07.101</v>
          </cell>
          <cell r="B5174" t="str">
            <v>521.07.101 GALERIA DE TUBOS DE CONCRETO PS1 OU PA1 DE 0,40M DIAM, INCLUSIVE ESCAVACAO MANUAL DAS VALAS ATE 1,50 M DE PROFUNDIDADE, REATERRO COMPACTADO, REMOCAO DO MATERIAL EXCEDENTE E ASSENTAMENTO DOS TUBOS (SEM O FORNECIMENTO DOS MESMOS)- SERVICO NOTURNO. ONERADO (EMLURB)</v>
          </cell>
          <cell r="C5174" t="str">
            <v>m</v>
          </cell>
          <cell r="D5174">
            <v>274.25134400000002</v>
          </cell>
          <cell r="E5174">
            <v>214.88</v>
          </cell>
        </row>
        <row r="5175">
          <cell r="A5175" t="str">
            <v>521.07.111</v>
          </cell>
          <cell r="B5175" t="str">
            <v>521.07.111 GALERIA DE TUBOS DE CONCRETO PS1 OU PA1 DE O,40M DIAM,  INCLUSIVE ESCAVACAO MECANICA DAS VALAS ATE 1,50 M DE PROFUNDIDADE, REATERRO COMPACTADO, REMOCAO DO MATERIAL EXCEDENTE E ASSENTAMENTO DOS TUBOS (SEM O FORNECIMENTO DOS MESMOS). ONERADO (EMLURB)</v>
          </cell>
          <cell r="C5175" t="str">
            <v>m</v>
          </cell>
          <cell r="D5175">
            <v>168.96935699999997</v>
          </cell>
          <cell r="E5175">
            <v>132.38999999999999</v>
          </cell>
        </row>
        <row r="5176">
          <cell r="A5176" t="str">
            <v>521.07.121</v>
          </cell>
          <cell r="B5176" t="str">
            <v>521.07.121 GALERIA DE TUBOS DE CONCRETO PS1 OU PA1 DE 0,40M DIAM,  INCLUSIVE ESCAVACAO MECANICA DAS VALAS ATE 1,50 M DE PROFUNDIDADE, REATERRO COMPACTADO, REMOCAO DO MATERIAL EXCEDENTE E ASSENTAMENTO DOS TUBOS (SEM O FORNECIMENTO DOS MESMOS). SERVICO NOTURNO. ONERADO (EMLURB)</v>
          </cell>
          <cell r="C5176" t="str">
            <v>m</v>
          </cell>
          <cell r="D5176">
            <v>200.74922699999999</v>
          </cell>
          <cell r="E5176">
            <v>157.29</v>
          </cell>
        </row>
        <row r="5177">
          <cell r="A5177" t="str">
            <v>521.07.131</v>
          </cell>
          <cell r="B5177" t="str">
            <v>521.07.131 GALERIA DE TUBOS DE CONCRETO PS1-0,50M DE DIAMETRO, INCLUSIVE ESCAVACAO MANUAL DASVALAS ATE 1,50 M DE PROFUNDIDADE,  REATERRO COMPACTADO, REMOCAO DO MATERIAL EXCEDENTE E ASSENTAMENTO DOS TUBOS (SEM O FORNECIMENTO DOS MESMOS). ONERADO (EMLURB)</v>
          </cell>
          <cell r="C5177" t="str">
            <v>m</v>
          </cell>
          <cell r="D5177">
            <v>288.635245</v>
          </cell>
          <cell r="E5177">
            <v>226.15</v>
          </cell>
        </row>
        <row r="5178">
          <cell r="A5178" t="str">
            <v>521.07.141</v>
          </cell>
          <cell r="B5178" t="str">
            <v>521.07.141 GALERIA DE TUBOS DE CONCRETO PS1-0,50M DE DIAMETRO, INCLUSIVE ESCAVACAO MANUAL DASVALAS ATE 1,50 M DE PROFUNDIDADE,  REATERRO COMPACTADO, REMOCAO DO MATERIAL EXCEDENTE E ASSENTAMENTO DOS TUBOS (SEM O FORNECIMENTO DOS MESMOS). SERVICO NOTURNO. ONERADO (EMLURB)</v>
          </cell>
          <cell r="C5178" t="str">
            <v>m</v>
          </cell>
          <cell r="D5178">
            <v>345.41783199999998</v>
          </cell>
          <cell r="E5178">
            <v>270.64</v>
          </cell>
        </row>
        <row r="5179">
          <cell r="A5179" t="str">
            <v>521.07.151</v>
          </cell>
          <cell r="B5179" t="str">
            <v>521.07.151 GALERIA DE TUBOS DE CONCRETO PS1-0,50M DE DIAMETRO,  INCLUSIVE ESCAVACAO MECANICA DASVALAS ATE 1,50 M DE PROFUNDIDADE,  REATERRO COMPACTADO, REMOCAO DO MATERIAL EXCEDENTE E ASSENTAMENTO DOS TUBOS (SEM O FORNECIMENTO DOS MESMOS). ONERADO (EMLURB)</v>
          </cell>
          <cell r="C5179" t="str">
            <v>m</v>
          </cell>
          <cell r="D5179">
            <v>213.67814599999997</v>
          </cell>
          <cell r="E5179">
            <v>167.42</v>
          </cell>
        </row>
        <row r="5180">
          <cell r="A5180" t="str">
            <v>521.07.161</v>
          </cell>
          <cell r="B5180" t="str">
            <v>521.07.161 GALERIA DE TUBOS DE CONCRETO PS1-0,50M DE DIAMETRO,  INCLUSIVE ESCAVACAO MECANICA DASVALAS ATE 1,50 M DE PROFUNDIDADE,  REATERRO COMPACTADO, REMOCAO DO MATERIAL EXCEDENTE E ASSENTAMENTO DOS TUBOS (SEM O FORNECIMENTO DOS MESMOS). SERVICO NOTURNO. ONERADO (EMLURB)</v>
          </cell>
          <cell r="C5180" t="str">
            <v>m</v>
          </cell>
          <cell r="D5180">
            <v>253.63909899999999</v>
          </cell>
          <cell r="E5180">
            <v>198.73</v>
          </cell>
        </row>
        <row r="5181">
          <cell r="A5181" t="str">
            <v>521.07.171</v>
          </cell>
          <cell r="B5181" t="str">
            <v>521.07.171 GALERIA DE TUBOS DE CONCRETO PS1, PA1, PA2 OUPA3 DIAM 0,60M, INCLUSIVE ESCAVACAO MANUAL DASVALAS ATE 1,50 M DE PROFUNDIDADE, REATERRO COMPACTADO, REMOCAO DO MATERIAL EXCEDENTE E ASSENTAMENTO DOS TUBOS (SEM O FORNECIMENTO DOS MESMOS). ONERADO (EMLURB)</v>
          </cell>
          <cell r="C5181" t="str">
            <v>m</v>
          </cell>
          <cell r="D5181">
            <v>350.45921699999997</v>
          </cell>
          <cell r="E5181">
            <v>274.58999999999997</v>
          </cell>
        </row>
        <row r="5182">
          <cell r="A5182" t="str">
            <v>521.07.181</v>
          </cell>
          <cell r="B5182" t="str">
            <v>521.07.181 GALERIA DE TUBOS DE CONCRETO PS1, PA1, PA2 OU PA3 DIAM 0,60M, INCLUSIVE ESCAVACAO MANUAL DAS VALAS ATE 1,50 M DE PROFUNDIDADE, REATERRO,  COMPACTADO, REMOCAO DO MATERIAL EXCEDENTE E ASSENTAMENTO DOS TUBOS (SEM O FORNECIMENTO DOS MESMOS). SERVICO NOTURNO. ONERADO (EMLURB)</v>
          </cell>
          <cell r="C5182" t="str">
            <v>m</v>
          </cell>
          <cell r="D5182">
            <v>419.39218000000005</v>
          </cell>
          <cell r="E5182">
            <v>328.6</v>
          </cell>
        </row>
        <row r="5183">
          <cell r="A5183" t="str">
            <v>521.07.191</v>
          </cell>
          <cell r="B5183" t="str">
            <v>521.07.191 GALERIA DE TUBOS DE CONCRETO PS1, PA1, PA2 OU PA3 DIAM 0,60M, INCLUSIVE ESCAVACAO MECANICADAS VALAS ATE 1,50M DE PROFUNDIDADE, REATERRO COMPACTADO, REMOCAO DO MATERIAL EXCEDENTE E ASSENTAMENTO DOS TUBOS (SEM O FORNECIMENTO DOS MESMOS). ONERADO (EMLURB)</v>
          </cell>
          <cell r="C5183" t="str">
            <v>m</v>
          </cell>
          <cell r="D5183">
            <v>260.326911</v>
          </cell>
          <cell r="E5183">
            <v>203.97</v>
          </cell>
        </row>
        <row r="5184">
          <cell r="A5184" t="str">
            <v>521.07.201</v>
          </cell>
          <cell r="B5184" t="str">
            <v>521.07.201 GALERIA DE TUBOS DE CONCRETO PS1, PA1, PA2 OU PA3 DIAM O,60M, INCLUSIVE ESCAVACAO MECANICADAS VALAS ATE 1,50M DE PROFUNDIDADE, REATERRO COMPACTADO, REMOCAO DO MATERIAL EXCEDENTE E ASSENTAMENTO DOS TUBOS (SEM O FORNECIMENTO DOS MESMOS). SERVICO NOTURNO. ONERADO (EMLURB)</v>
          </cell>
          <cell r="C5184" t="str">
            <v>m</v>
          </cell>
          <cell r="D5184">
            <v>309.17091199999999</v>
          </cell>
          <cell r="E5184">
            <v>242.24</v>
          </cell>
        </row>
        <row r="5185">
          <cell r="A5185" t="str">
            <v>521.07.251</v>
          </cell>
          <cell r="B5185" t="str">
            <v>521.07.251 GALERIA DE TUBOS DE CONCRETO PS1, PA1, PA2 OU PA3 DE 0,80M DIAM, INCLUSIVE ESCAVACAO MANUALDAS VALAS ATE 1,50M DE PROFUNDIDADE, REATERRO COMPACTADO, REMOCAO DO MATERIAL EXCEDENTE E ASSENTAMENTO DOS TUBOS (SEM O FORNECIMENTO DOS MESMOS). ONERADO (EMLURB)</v>
          </cell>
          <cell r="C5185" t="str">
            <v>m</v>
          </cell>
          <cell r="D5185">
            <v>469.92089699999997</v>
          </cell>
          <cell r="E5185">
            <v>368.19</v>
          </cell>
        </row>
        <row r="5186">
          <cell r="A5186" t="str">
            <v>521.07.261</v>
          </cell>
          <cell r="B5186" t="str">
            <v>521.07.261 GALERIA DE TUBOS DE CONCRETO PS1,  PA1,  PA2 OUPA3 DE 0,80M DIAM, INCLUSIVE ESCAVACAO MANUALDAS VALAS ATE 1,50M DE PROFUNDIDADE, REATERRO COMPACTADO, REMOCAO DO MATERIAL EXCEDENTE E ASSENTAMENTO DOS TUBOS (SEM O FORNECIMENTODOS MESMOS). SERVICO NOTURNO. ONERADO (EMLURB)</v>
          </cell>
          <cell r="C5186" t="str">
            <v>m</v>
          </cell>
          <cell r="D5186">
            <v>561.86554899999999</v>
          </cell>
          <cell r="E5186">
            <v>440.23</v>
          </cell>
        </row>
        <row r="5187">
          <cell r="A5187" t="str">
            <v>521.07.271</v>
          </cell>
          <cell r="B5187" t="str">
            <v>521.07.271 GALERIA DE TUBOS DE CONCRETO PS1, PA1, PA2 OU PA3 DE 0,80M DIAM, INCLUSIVE ESCAVACAO MECAN.DAS VALAS ATE 1,50M DE PROFUNDIDADE, REATERRO COMPACTADO, REMOCAO DO MATERIAL EXCEDENTE E ASSENTAMENTO DOS TUBOS (SEM O FORNECIMENTO DOS MESMOS). ONERADO (EMLURB)</v>
          </cell>
          <cell r="C5187" t="str">
            <v>m</v>
          </cell>
          <cell r="D5187">
            <v>349.74448899999999</v>
          </cell>
          <cell r="E5187">
            <v>274.02999999999997</v>
          </cell>
        </row>
        <row r="5188">
          <cell r="A5188" t="str">
            <v>521.07.281</v>
          </cell>
          <cell r="B5188" t="str">
            <v>521.07.281 GALERIA DE TUBOS DE CONCRETO PS1, PA1, PA2 OU PA3 DE 0,80M DIAM, INCLUSIVE ESCAVACAO MECAN.DAS VALAS ATE 1,50M DE PROFUNDIDADE, REATERRO COMPACTADO, REMOCAO DO MATERIAL EXCEDENTE E ASSENTAMENTO DOS TUBOS (SEM O FORNECIMENTO DOS MESMOS). SERVICO NOTURNO. ONERADO (EMLURB)</v>
          </cell>
          <cell r="C5188" t="str">
            <v>m</v>
          </cell>
          <cell r="D5188">
            <v>414.81026299999996</v>
          </cell>
          <cell r="E5188">
            <v>325.01</v>
          </cell>
        </row>
        <row r="5189">
          <cell r="A5189" t="str">
            <v>521.07.331</v>
          </cell>
          <cell r="B5189" t="str">
            <v>521.07.331 GALERIA DE TUBOS DE CONCRETO PS1, PA1, PA2 OU PA3 DE 1,00M DIAM, INCLUSIVE ESCAVACAO MANUALDAS VALAS ATE 2,00M DE PROFUNDIDADE, REATERRO COMPACTADO, REMOCAO DO MATERIAL EXCEDENTE E ASSENTAMENTO DOS TUBOS (SEM O FORNECIMENTO DOS MESMOS). ONERADO (EMLURB)</v>
          </cell>
          <cell r="C5189" t="str">
            <v>m</v>
          </cell>
          <cell r="D5189">
            <v>835.78505500000006</v>
          </cell>
          <cell r="E5189">
            <v>654.85</v>
          </cell>
        </row>
        <row r="5190">
          <cell r="A5190" t="str">
            <v>521.07.341</v>
          </cell>
          <cell r="B5190" t="str">
            <v>521.07.341 GALERIA DE TUBOS DE CONCRETO PS1, PA1, PA2 OU PA3 DE 1,00M DIAM, INCLUSIVE ESCAVACAO MANUALDAS VALAS ATE 2,00M DE PROFUNDIDADE, REATERRO COMPACTADO, REMOCAO DO MATERIAL EXCEDENTE E ASSENTAMENTO DOS TUBOS (SEM O FORNECIMENTO DOS MESMOS). SERVICO NOTURNO. ONERADO (EMLURB)</v>
          </cell>
          <cell r="C5190" t="str">
            <v>m</v>
          </cell>
          <cell r="D5190">
            <v>999.47053000000005</v>
          </cell>
          <cell r="E5190">
            <v>783.1</v>
          </cell>
        </row>
        <row r="5191">
          <cell r="A5191" t="str">
            <v>521.07.351</v>
          </cell>
          <cell r="B5191" t="str">
            <v>521.07.351 GALERIA DE TUBOS DE CONCRETO PS1, PA1, PA2 OU PA3 DE 1,00M DIAM, INCLUSIVE ESCAVACAO MECAN. DAS VALAS ATE 2,00M DE PROFUNDIDADE, REATERRO COMPACTADO, REMOCAO DO MATERIAL EXCEDENTE E ASSENTAMENTO DOS TUBOS (SEM O FORNECIMENTO DOS MESMOS). ONERADO (EMLURB)</v>
          </cell>
          <cell r="C5191" t="str">
            <v>m</v>
          </cell>
          <cell r="D5191">
            <v>596.18525599999998</v>
          </cell>
          <cell r="E5191">
            <v>467.12</v>
          </cell>
        </row>
        <row r="5192">
          <cell r="A5192" t="str">
            <v>521.07.361</v>
          </cell>
          <cell r="B5192" t="str">
            <v>521.07.361 GALERIA DE TUBOS DE CONCRETO PS1, PA1, PA2 OU PA3 DE 1,00M DIAM, INCLUSIVE ESCAVACAO MECAN.DAS VALAS ATE 2,00M DE PROFUNDIDADE, REATERRO COMPACTADO, REMOCAO DO MATERIAL EXCEDENTE EASSENTAMENTO DOS TUBOS (SEM O FORNECIMENTO DOS MESMOS). SERVICO NOTURNO. ONERADO (EMLURB)</v>
          </cell>
          <cell r="C5192" t="str">
            <v>m</v>
          </cell>
          <cell r="D5192">
            <v>707.41480100000001</v>
          </cell>
          <cell r="E5192">
            <v>554.27</v>
          </cell>
        </row>
        <row r="5193">
          <cell r="A5193" t="str">
            <v>521.07.391</v>
          </cell>
          <cell r="B5193" t="str">
            <v>521.07.391 GALERIA DE TUBOS DE CONCRETO PS1, PA1, PA2 OU PA3 DE 1,20M DIAM, INCLUSIVE ESCAVACAO MECAN.DAS VALAS ATE 2,00M DE PROF, REATERRO COMPACTADO, REMOCAO DO MATERIAL EXCEDENTE E ASSENTAMENTO DOS TUBOS (S/ O FORNECIMENTO DOS MESMOS). ONERADO (EMLURB)</v>
          </cell>
          <cell r="C5193" t="str">
            <v>m</v>
          </cell>
          <cell r="D5193">
            <v>754.57408600000008</v>
          </cell>
          <cell r="E5193">
            <v>591.22</v>
          </cell>
        </row>
        <row r="5194">
          <cell r="A5194" t="str">
            <v>521.07.401</v>
          </cell>
          <cell r="B5194" t="str">
            <v>521.07.401 GALERIA DE TUBOS DE CONCRETO PS1, PA1, PA2 OU A3 DE 1,  20M DIAM, INCLUSIVE ESCAVACAO MECAN.DAS VALAS ATE 2,00M DE PROF, REATERRO COMPACTADO, REMOCAO DO MATERIAL EXCEDENTE E ASSENTAMENTO DOS TUBOS (S/ O FORNECIMENTO DOS MESMOS)- SERVICO NOTURNO. ONERADO (EMLURB)</v>
          </cell>
          <cell r="C5194" t="str">
            <v>m</v>
          </cell>
          <cell r="D5194">
            <v>894.68629999999996</v>
          </cell>
          <cell r="E5194">
            <v>701</v>
          </cell>
        </row>
        <row r="5195">
          <cell r="A5195" t="str">
            <v>521.07.411</v>
          </cell>
          <cell r="B5195" t="str">
            <v>521.07.411 GALERIA DE TUBOS DE CONCRETO PS1, PA1, PA2 OU PA3 DE 1,  50M DIAM, INCLUSIVE ESCAVACAO MECAN.DAS VALAS ATE 2,50M DE PROF, REATERRO COMPACTADO, REMOCAO DO MATERIAL EXCEDENTE E ASSENTAMENTO DOS TUBOS (S/ O FORNECIMENTO DOS MESMOS). ONERADO (EMLURB)</v>
          </cell>
          <cell r="C5195" t="str">
            <v>m</v>
          </cell>
          <cell r="D5195">
            <v>1120.999816</v>
          </cell>
          <cell r="E5195">
            <v>878.32</v>
          </cell>
        </row>
        <row r="5196">
          <cell r="A5196" t="str">
            <v>521.07.421</v>
          </cell>
          <cell r="B5196" t="str">
            <v>521.07.421 GALERIA DE TUBO DE CONCRETO PS1, PA1, PA2 OU PA3 DE 1,  50M DIAM, INCLUSIVE ESCAVACAO MECAN.DAS VALAS ATE 2,50M DE PROF, REATERRO COMPACTADO, REMOCAO DO MATERIAL EXCEDENTE E ASSENTAMENTO DOS TUBOS (S/ O FORNECIMENTO DOS MESMOS)- SERVICO NOTURNO. ONERADO (EMLURB)</v>
          </cell>
          <cell r="C5196" t="str">
            <v>m</v>
          </cell>
          <cell r="D5196">
            <v>1327.4796299999998</v>
          </cell>
          <cell r="E5196">
            <v>1040.0999999999999</v>
          </cell>
        </row>
        <row r="5197">
          <cell r="A5197" t="str">
            <v>521.08.021</v>
          </cell>
          <cell r="B5197" t="str">
            <v>521.08.021 ASSENTAMENTO DE TUBOS DE CONCRETO PS1-0,30M DE DIAMETRO, INCLUSIVE O FORNECIMENTO DOS MESMOS E TRANSPORTE. ONERADO (EMLURB)</v>
          </cell>
          <cell r="C5197" t="str">
            <v>m</v>
          </cell>
          <cell r="D5197">
            <v>90.170595000000006</v>
          </cell>
          <cell r="E5197">
            <v>70.650000000000006</v>
          </cell>
        </row>
        <row r="5198">
          <cell r="A5198" t="str">
            <v>521.08.031</v>
          </cell>
          <cell r="B5198" t="str">
            <v>521.08.031 ASSENTAMENTO DE TUBOS DE CONCRETO PS1-0,40M DE DIAMETRO, INCLUSIVE O FORNECIMENTO DO SMESMOS E TRANSPORTE. ONERADO (EMLURB)</v>
          </cell>
          <cell r="C5198" t="str">
            <v>m</v>
          </cell>
          <cell r="D5198">
            <v>121.159159</v>
          </cell>
          <cell r="E5198">
            <v>94.93</v>
          </cell>
        </row>
        <row r="5199">
          <cell r="A5199" t="str">
            <v>521.08.041</v>
          </cell>
          <cell r="B5199" t="str">
            <v>521.08.041 ASSENTAMENTO DE TUBOS DE CONCRETO PS1-0,50M DE DIAMETRO, INCLUSIVE O FORNECIMENTO DOS MESMOS E TRANSPORTE. ONERADO (EMLURB)</v>
          </cell>
          <cell r="C5199" t="str">
            <v>m</v>
          </cell>
          <cell r="D5199">
            <v>176.67820900000001</v>
          </cell>
          <cell r="E5199">
            <v>138.43</v>
          </cell>
        </row>
        <row r="5200">
          <cell r="A5200" t="str">
            <v>521.08.051</v>
          </cell>
          <cell r="B5200" t="str">
            <v>521.08.051 ASSENTAMENTO DE TUBOS DE CONCRETO PS1-0,60M DE DIAMETRO, INCLUSIVE O FORNECIMENTO DOS MESMOS E TRANSPORTE. ONERADO (EMLURB)</v>
          </cell>
          <cell r="C5200" t="str">
            <v>m</v>
          </cell>
          <cell r="D5200">
            <v>217.95375100000001</v>
          </cell>
          <cell r="E5200">
            <v>170.77</v>
          </cell>
        </row>
        <row r="5201">
          <cell r="A5201" t="str">
            <v>521.08.071</v>
          </cell>
          <cell r="B5201" t="str">
            <v>521.08.071 ASSENTAMENTO DE TUBOS DE CONCRETO PS1-0,80M DE DIAMETRO, INCLUSIVE O FORNECIMENTO DOS MESMOS E TRANSPORTE. ONERADO (EMLURB)</v>
          </cell>
          <cell r="C5201" t="str">
            <v>m</v>
          </cell>
          <cell r="D5201">
            <v>394.93827199999998</v>
          </cell>
          <cell r="E5201">
            <v>309.44</v>
          </cell>
        </row>
        <row r="5202">
          <cell r="A5202" t="str">
            <v>521.08.091</v>
          </cell>
          <cell r="B5202" t="str">
            <v>521.08.091 ASSENTAMENTO DE TUBOS DE CONCRETO PS1-1,00M DE DIAMETRO, INCLUSIVE O FORNECIMENTO DOS MESMOS E TRASNPORTE. ONERADO (EMLURB)</v>
          </cell>
          <cell r="C5202" t="str">
            <v>m</v>
          </cell>
          <cell r="D5202">
            <v>607.05933199999993</v>
          </cell>
          <cell r="E5202">
            <v>475.64</v>
          </cell>
        </row>
        <row r="5203">
          <cell r="A5203" t="str">
            <v>521.08.101</v>
          </cell>
          <cell r="B5203" t="str">
            <v>521.08.101 ASSENTAMENTO DE TUBOS DE CONCRETO PA1-0,60 MDE DIAMETRO, INCLUSIVE O FORNECIMENTO DOS MESMOS E TRANSPORTE. ONERADO (EMLURB)</v>
          </cell>
          <cell r="C5203" t="str">
            <v>m</v>
          </cell>
          <cell r="D5203">
            <v>278.948128</v>
          </cell>
          <cell r="E5203">
            <v>218.56</v>
          </cell>
        </row>
        <row r="5204">
          <cell r="A5204" t="str">
            <v>521.08.121</v>
          </cell>
          <cell r="B5204" t="str">
            <v>521.08.121 ASSENTAMENTO DE TUBOS DE CONCRETO PA1-0,80 MDE DIAMETRO, INCLUSIVE O FORNECIMENTO DOS MESMOS E TRANSPORTE. ONERADO (EMLURB)</v>
          </cell>
          <cell r="C5204" t="str">
            <v>m</v>
          </cell>
          <cell r="D5204">
            <v>479.36551699999995</v>
          </cell>
          <cell r="E5204">
            <v>375.59</v>
          </cell>
        </row>
        <row r="5205">
          <cell r="A5205" t="str">
            <v>521.08.141</v>
          </cell>
          <cell r="B5205" t="str">
            <v>521.08.141 ASSENTAMENTO DE TUBOS DE CONCRETO PA1-1,00 MDE DIAMETRO, INCLUSIVE O FORNECIMENTO DOS MESMOS E TRANSPORTE. ONERADO (EMLURB)</v>
          </cell>
          <cell r="C5205" t="str">
            <v>m</v>
          </cell>
          <cell r="D5205">
            <v>696.47691000000009</v>
          </cell>
          <cell r="E5205">
            <v>545.70000000000005</v>
          </cell>
        </row>
        <row r="5206">
          <cell r="A5206" t="str">
            <v>521.08.161</v>
          </cell>
          <cell r="B5206" t="str">
            <v>521.08.161 ASSENTAMENTO DE TUBOS DE CONCRETO PA1-1,20 MDE DIAMETRO, INCLUSIVE O FORNECIMENTO DOS MESMOS E TRANSPORTE. ONERADO (EMLURB)</v>
          </cell>
          <cell r="C5206" t="str">
            <v>m</v>
          </cell>
          <cell r="D5206">
            <v>1108.032608</v>
          </cell>
          <cell r="E5206">
            <v>868.16</v>
          </cell>
        </row>
        <row r="5207">
          <cell r="A5207" t="str">
            <v>521.08.171</v>
          </cell>
          <cell r="B5207" t="str">
            <v>521.08.171 ASSENTAMENTO DE TUBOS DE CONCRETO PA1-1,50 MDE DIAMETRO, INCLUSIVE O FORNECIMENTO DOS MESMOS E TRANSPORTE. ONERADO (EMLURB)</v>
          </cell>
          <cell r="C5207" t="str">
            <v>m</v>
          </cell>
          <cell r="D5207">
            <v>1661.8957559999999</v>
          </cell>
          <cell r="E5207">
            <v>1302.1199999999999</v>
          </cell>
        </row>
        <row r="5208">
          <cell r="A5208" t="str">
            <v>521.08.191</v>
          </cell>
          <cell r="B5208" t="str">
            <v>521.08.191 ASSENTAMENTO DE TUBOS DE CONCRETO PS1-0,30 MDE DIAMETRO, SEM O FORNECIMENTO DOS MESMOS. ONERADO (EMLURB)</v>
          </cell>
          <cell r="C5208" t="str">
            <v>m</v>
          </cell>
          <cell r="D5208">
            <v>45.015101000000001</v>
          </cell>
          <cell r="E5208">
            <v>35.270000000000003</v>
          </cell>
        </row>
        <row r="5209">
          <cell r="A5209" t="str">
            <v>521.08.201</v>
          </cell>
          <cell r="B5209" t="str">
            <v>521.08.201 ASSENTAMENTO DE TUBOS DE CONCRETO PS1 OU PA1 DE 0,40M DIAMETRO, SEM O FORNECIMENTO DOS MESMOS. ONERADO (EMLURB)</v>
          </cell>
          <cell r="C5209" t="str">
            <v>m</v>
          </cell>
          <cell r="D5209">
            <v>57.675996999999995</v>
          </cell>
          <cell r="E5209">
            <v>45.19</v>
          </cell>
        </row>
        <row r="5210">
          <cell r="A5210" t="str">
            <v>521.08.211</v>
          </cell>
          <cell r="B5210" t="str">
            <v>521.08.211 ASSENTAMENTO DE TUBOS DE CONCRETO PS1-0,50 MDE DIAMETRO, SEM O FORNECIMENTO DOS MESMOS. ONERADO (EMLURB)</v>
          </cell>
          <cell r="C5210" t="str">
            <v>m</v>
          </cell>
          <cell r="D5210">
            <v>76.003664999999998</v>
          </cell>
          <cell r="E5210">
            <v>59.55</v>
          </cell>
        </row>
        <row r="5211">
          <cell r="A5211" t="str">
            <v>521.08.221</v>
          </cell>
          <cell r="B5211" t="str">
            <v>521.08.221 ASSENTAMENTO DE TUBOS DE CONCRETO PS1, PA1, PA2 OU PA3 DE 0,60 M DE DIAMETRO, SEM O FORNECIMMENTO DOS MESMOS. ONERADO (EMLURB)</v>
          </cell>
          <cell r="C5211" t="str">
            <v>m</v>
          </cell>
          <cell r="D5211">
            <v>97.790106000000009</v>
          </cell>
          <cell r="E5211">
            <v>76.62</v>
          </cell>
        </row>
        <row r="5212">
          <cell r="A5212" t="str">
            <v>521.08.241</v>
          </cell>
          <cell r="B5212" t="str">
            <v>521.08.241 ASSENTAMENTO DE TUBOS DE CONCRETO PS1, PA1, PA2 OU PA3 DE 0,80 M DE DIAMETRO, SEM O FORNECIMMENTO DOS MESMOS. ONERADO (EMLURB)</v>
          </cell>
          <cell r="C5212" t="str">
            <v>m</v>
          </cell>
          <cell r="D5212">
            <v>142.218109</v>
          </cell>
          <cell r="E5212">
            <v>111.43</v>
          </cell>
        </row>
        <row r="5213">
          <cell r="A5213" t="str">
            <v>521.08.261</v>
          </cell>
          <cell r="B5213" t="str">
            <v>521.08.261 ASSENTAMENTO DE TUBOS DE CONCRETO PS1, PA1, PA2 OU PA3 DE 1,00 M DE DIAMETRO, SEM O FORNECIMMENTO DOS MESMOS. ONERADO (EMLURB)</v>
          </cell>
          <cell r="C5213" t="str">
            <v>m</v>
          </cell>
          <cell r="D5213">
            <v>245.08788899999999</v>
          </cell>
          <cell r="E5213">
            <v>192.03</v>
          </cell>
        </row>
        <row r="5214">
          <cell r="A5214" t="str">
            <v>521.08.281</v>
          </cell>
          <cell r="B5214" t="str">
            <v>521.08.281 ASSENTAMENTO DE TUBOS DE CONCRETO PA1, PA2 OU PA3 DE 1,20M DE DIAMETRO, SEM O FORNECIMENTODOS MESMOS ONERADO (EMLURB)</v>
          </cell>
          <cell r="C5214" t="str">
            <v>m</v>
          </cell>
          <cell r="D5214">
            <v>347.23017800000002</v>
          </cell>
          <cell r="E5214">
            <v>272.06</v>
          </cell>
        </row>
        <row r="5215">
          <cell r="A5215" t="str">
            <v>521.08.291</v>
          </cell>
          <cell r="B5215" t="str">
            <v>521.08.291 ASSENTAMENTO DE TUBOS DE CONCRETO PA1, PA2 OU PA3 DE 1,50M DE DIAMETRO, SEM O FORNECIMENTODOS MESMOS. ONERADO (EMLURB)</v>
          </cell>
          <cell r="C5215" t="str">
            <v>m</v>
          </cell>
          <cell r="D5215">
            <v>479.556962</v>
          </cell>
          <cell r="E5215">
            <v>375.74</v>
          </cell>
        </row>
        <row r="5216">
          <cell r="A5216" t="str">
            <v>521.09.010</v>
          </cell>
          <cell r="B5216" t="str">
            <v>521.09.010 LIMPEZA DE LINHA D AGUA, SEM A REMOCAO DO MATERIAL. ONERADO (EMLURB)</v>
          </cell>
          <cell r="C5216" t="str">
            <v>m</v>
          </cell>
          <cell r="D5216">
            <v>2.0165540000000002</v>
          </cell>
          <cell r="E5216">
            <v>1.58</v>
          </cell>
        </row>
        <row r="5217">
          <cell r="A5217" t="str">
            <v>521.09.020</v>
          </cell>
          <cell r="B5217" t="str">
            <v>521.09.020 LIMPEZA DE LINHA D AGUA, SEM A REMOCAO DO MATERIAL (SERVICO NOTURNO). ONERADO (EMLURB)</v>
          </cell>
          <cell r="C5217" t="str">
            <v>m</v>
          </cell>
          <cell r="D5217">
            <v>2.412207</v>
          </cell>
          <cell r="E5217">
            <v>1.89</v>
          </cell>
        </row>
        <row r="5218">
          <cell r="A5218" t="str">
            <v>521.09.030</v>
          </cell>
          <cell r="B5218" t="str">
            <v>521.09.030 LIMPEZA DE CAIXA COLETORA DE 0,30 X 0,90 X 1,00 M. ONERADO (EMLURB)</v>
          </cell>
          <cell r="C5218" t="str">
            <v>Un</v>
          </cell>
          <cell r="D5218">
            <v>25.296265999999999</v>
          </cell>
          <cell r="E5218">
            <v>19.82</v>
          </cell>
        </row>
        <row r="5219">
          <cell r="A5219" t="str">
            <v>521.09.040</v>
          </cell>
          <cell r="B5219" t="str">
            <v>521.09.040 LIMPEZA DE CAIXA COLETORA DE 0,30 X 0,90 X 1,00 M. (SERVICO NOTURNO). ONERADO (EMLURB)</v>
          </cell>
          <cell r="C5219" t="str">
            <v>Un</v>
          </cell>
          <cell r="D5219">
            <v>30.363177</v>
          </cell>
          <cell r="E5219">
            <v>23.79</v>
          </cell>
        </row>
        <row r="5220">
          <cell r="A5220" t="str">
            <v>521.09.050</v>
          </cell>
          <cell r="B5220" t="str">
            <v>521.09.050 LIMPEZA DE GALERIA DE 0,20 M, 0,30 M E 0,40 MDE DIAMETRO. ONERADO (EMLURB)</v>
          </cell>
          <cell r="C5220" t="str">
            <v>m</v>
          </cell>
          <cell r="D5220">
            <v>53.132369000000004</v>
          </cell>
          <cell r="E5220">
            <v>41.63</v>
          </cell>
        </row>
        <row r="5221">
          <cell r="A5221" t="str">
            <v>521.09.060</v>
          </cell>
          <cell r="B5221" t="str">
            <v>521.09.060 LIMPEZA DE GALERIA DE 0,20 M, 0,30 M E 0,40 MDE DIAMETRO.(SERVICO NOTURNO). ONERADO (EMLURB)</v>
          </cell>
          <cell r="C5221" t="str">
            <v>m</v>
          </cell>
          <cell r="D5221">
            <v>63.751185000000007</v>
          </cell>
          <cell r="E5221">
            <v>49.95</v>
          </cell>
        </row>
        <row r="5222">
          <cell r="A5222" t="str">
            <v>521.09.070</v>
          </cell>
          <cell r="B5222" t="str">
            <v>521.09.070 LIMPEZA DE GALERIA DE 0,50 M, 0,60 M E 0,70 MDE DIAMETRO. ONERADO (EMLURB)</v>
          </cell>
          <cell r="C5222" t="str">
            <v>m</v>
          </cell>
          <cell r="D5222">
            <v>63.253428</v>
          </cell>
          <cell r="E5222">
            <v>49.56</v>
          </cell>
        </row>
        <row r="5223">
          <cell r="A5223" t="str">
            <v>521.09.080</v>
          </cell>
          <cell r="B5223" t="str">
            <v>521.09.080 LIMPEZA DE GALERIA DE 0,50 M, 0,60 M E 0,70 MDE DIAMETRO.(SERVICO NOTURNO). ONERADO (EMLURB)</v>
          </cell>
          <cell r="C5223" t="str">
            <v>m</v>
          </cell>
          <cell r="D5223">
            <v>75.901561000000001</v>
          </cell>
          <cell r="E5223">
            <v>59.47</v>
          </cell>
        </row>
        <row r="5224">
          <cell r="A5224" t="str">
            <v>521.09.090</v>
          </cell>
          <cell r="B5224" t="str">
            <v>521.09.090 LIMPEZA DE GALERIA DE 0,80 M, 0,90 M E 1,00 MDE DIAMETRO. ONERADO (EMLURB)</v>
          </cell>
          <cell r="C5224" t="str">
            <v>m</v>
          </cell>
          <cell r="D5224">
            <v>83.495546000000004</v>
          </cell>
          <cell r="E5224">
            <v>65.42</v>
          </cell>
        </row>
        <row r="5225">
          <cell r="A5225" t="str">
            <v>521.09.100</v>
          </cell>
          <cell r="B5225" t="str">
            <v>521.09.100 LIMPEZA DE GALERIA DE 0,80 M, 0,90 M E 1,00 MDE DIAMETRO. (SERVICO NOTURNO). ONERADO (EMLURB)</v>
          </cell>
          <cell r="C5225" t="str">
            <v>m</v>
          </cell>
          <cell r="D5225">
            <v>100.202313</v>
          </cell>
          <cell r="E5225">
            <v>78.510000000000005</v>
          </cell>
        </row>
        <row r="5226">
          <cell r="A5226" t="str">
            <v>521.09.110</v>
          </cell>
          <cell r="B5226" t="str">
            <v>521.09.110 LIMPEZA DE GALERIA DE 1,10 M E 1,20 M DE DIAMETRO. ONERADO (EMLURB)</v>
          </cell>
          <cell r="C5226" t="str">
            <v>m</v>
          </cell>
          <cell r="D5226">
            <v>101.197827</v>
          </cell>
          <cell r="E5226">
            <v>79.290000000000006</v>
          </cell>
        </row>
        <row r="5227">
          <cell r="A5227" t="str">
            <v>521.09.120</v>
          </cell>
          <cell r="B5227" t="str">
            <v>521.09.120 LIMPEZA DE GALERIA DE 1,10 M E 1,20 M DE DIAMETRO.(SERVICO NOTURNO). ONERADO (EMLURB)</v>
          </cell>
          <cell r="C5227" t="str">
            <v>m</v>
          </cell>
          <cell r="D5227">
            <v>121.452708</v>
          </cell>
          <cell r="E5227">
            <v>95.16</v>
          </cell>
        </row>
        <row r="5228">
          <cell r="A5228" t="str">
            <v>521.09.130</v>
          </cell>
          <cell r="B5228" t="str">
            <v>521.09.130 LIMPEZA DE GALERIA DE 1,50 M DE DIAMETRO. ONERADO (EMLURB)</v>
          </cell>
          <cell r="C5228" t="str">
            <v>m</v>
          </cell>
          <cell r="D5228">
            <v>126.506856</v>
          </cell>
          <cell r="E5228">
            <v>99.12</v>
          </cell>
        </row>
        <row r="5229">
          <cell r="A5229" t="str">
            <v>521.09.140</v>
          </cell>
          <cell r="B5229" t="str">
            <v>521.09.140 LIMPEZA DE GALERIA DE 1,50 M DE DIAMETRO.(SERVICO NOTURNO). ONERADO (EMLURB)</v>
          </cell>
          <cell r="C5229" t="str">
            <v>m</v>
          </cell>
          <cell r="D5229">
            <v>151.81588500000001</v>
          </cell>
          <cell r="E5229">
            <v>118.95</v>
          </cell>
        </row>
        <row r="5230">
          <cell r="A5230" t="str">
            <v>521.09.150</v>
          </cell>
          <cell r="B5230" t="str">
            <v>521.09.150 LIMPEZA DE MANILHA DE 4 POL., 6 POL. E 8 POL.DE DIAMETRO. ONERADO (EMLURB)</v>
          </cell>
          <cell r="C5230" t="str">
            <v>m</v>
          </cell>
          <cell r="D5230">
            <v>43.011310000000002</v>
          </cell>
          <cell r="E5230">
            <v>33.700000000000003</v>
          </cell>
        </row>
        <row r="5231">
          <cell r="A5231" t="str">
            <v>521.09.160</v>
          </cell>
          <cell r="B5231" t="str">
            <v>521.09.160 LIMPEZA DE MANILHA DE 4 POL., 6 POL. E 8 POL.DE DIAMETRO -(SERVICO NOTURNO). ONERADO (EMLURB)</v>
          </cell>
          <cell r="C5231" t="str">
            <v>m</v>
          </cell>
          <cell r="D5231">
            <v>51.613571999999998</v>
          </cell>
          <cell r="E5231">
            <v>40.44</v>
          </cell>
        </row>
        <row r="5232">
          <cell r="A5232" t="str">
            <v>521.09.170</v>
          </cell>
          <cell r="B5232" t="str">
            <v>521.09.170 RETIRADA DE BARONESAS DE CANAIS. ONERADO (EMLURB)</v>
          </cell>
          <cell r="C5232" t="str">
            <v>m2</v>
          </cell>
          <cell r="D5232">
            <v>6.1772919999999996</v>
          </cell>
          <cell r="E5232">
            <v>4.84</v>
          </cell>
        </row>
        <row r="5233">
          <cell r="A5233" t="str">
            <v>521.09.180</v>
          </cell>
          <cell r="B5233" t="str">
            <v>521.09.180 HORA-HOMEM PARA LIMPEZA DE CANAIS E GALERIAS,  INCLUINDO INSALUBRIDADE, EQUIPAMENTOS E FARDAMENTO. ONERADO (EMLURB)</v>
          </cell>
          <cell r="C5233" t="str">
            <v>H</v>
          </cell>
          <cell r="D5233">
            <v>36.017185999999995</v>
          </cell>
          <cell r="E5233">
            <v>28.22</v>
          </cell>
        </row>
        <row r="5234">
          <cell r="A5234" t="str">
            <v>521.09.190</v>
          </cell>
          <cell r="B5234" t="str">
            <v>521.09.190 FORNECIMENTO DE FARDAMENTO COMPOSTO DE DUAS CAMISETAS COM A LOGOMARCA DA "OBRAS RECIFE",  UMA BERMUDA DE BRIM E UM PAR DE BOTAS. ONERADO (EMLURB)</v>
          </cell>
          <cell r="C5234" t="str">
            <v>Un</v>
          </cell>
          <cell r="D5234">
            <v>298.13091700000001</v>
          </cell>
          <cell r="E5234">
            <v>233.59</v>
          </cell>
        </row>
        <row r="5235">
          <cell r="A5235" t="str">
            <v>521.09.300</v>
          </cell>
          <cell r="B5235" t="str">
            <v>521.09.300 LIMP. MANUAL DE CANAL OU CANALETA, ABERTA OU COM TAMPA MOVEL, PROFUND.ATE 1,50M EM LOCAIS PROX.DE ENCOSTAS DE MORROS,  PLANICIES OU ALAGADOS, COM  TRANSP. MAT. RETIRADO EM CARRO DE MAO ATE100M DIST. E CARGA EM CACAMBA ESTAC. E/OU CAM BASC.INC. M.O. COM  INSAL., EQUIP. E FARDAMENTO ONERADO (EMLURB)</v>
          </cell>
          <cell r="C5235" t="str">
            <v>m3</v>
          </cell>
          <cell r="D5235">
            <v>129.82523599999999</v>
          </cell>
          <cell r="E5235">
            <v>101.72</v>
          </cell>
        </row>
        <row r="5236">
          <cell r="A5236" t="str">
            <v>521.09.310</v>
          </cell>
          <cell r="B5236" t="str">
            <v>521.09.310 LIMP. MANUAL DE CANAL OU CANALETA, ABERTA OU COM TAMPA MOVEL,  PROF. ACIMA 1,50M EM LOCAIS PROX.DE ENCOSTAS DE MORROS,  PLANICIES OU ALAGADOS, COM  TRANSP. MAT. RETIRADO EM CARRO DE MAO ATE100M DIST. E CARGA EM CACAMBA ESTAC. E/OU CAM BASC. INC. M.O. COM  INSAL., EQUIP. E FARDAMENTO ONERADO (EMLURB)</v>
          </cell>
          <cell r="C5236" t="str">
            <v>m3</v>
          </cell>
          <cell r="D5236">
            <v>172.97693899999999</v>
          </cell>
          <cell r="E5236">
            <v>135.53</v>
          </cell>
        </row>
        <row r="5237">
          <cell r="A5237" t="str">
            <v>521.09.320</v>
          </cell>
          <cell r="B5237" t="str">
            <v>521.09.320 LIMPEZA MANUAL DE GALERIA COM DIAMETRO ATE 1,50M COM TRANSPORTE DO MATERIAL RETIRADO COMCARRO DE MAO ATE 100M DE DISTANCIA E CARGA EMCACAMBA ESTACIONARIA E/OU CAMINHAO BASCULANTE INCLUSIVE MAO DE OBRA COM INSALUBRIDADE, EQUIPAMENTOS E FARDAMENTO. ONERADO (EMLURB)</v>
          </cell>
          <cell r="C5237" t="str">
            <v>m3</v>
          </cell>
          <cell r="D5237">
            <v>498.08883800000001</v>
          </cell>
          <cell r="E5237">
            <v>390.26</v>
          </cell>
        </row>
        <row r="5238">
          <cell r="A5238" t="str">
            <v>521.10.010</v>
          </cell>
          <cell r="B5238" t="str">
            <v>521.10.010 REVESTIMENTO COM PEDRAS GRANITICAS DE DIMENSOES MEDIAS 0,45 X 0,45 X 0,05 M E COM UMA SUPERFICIE PLANA (NAO TRABALHADA), ASSENTADAS E REJUNTADAS COM  ARGAMASSA DE CIMENTO E AREIA 1:3. ONERADO (EMLURB)</v>
          </cell>
          <cell r="C5238" t="str">
            <v>m2</v>
          </cell>
          <cell r="D5238">
            <v>197.90307799999999</v>
          </cell>
          <cell r="E5238">
            <v>155.06</v>
          </cell>
        </row>
        <row r="5239">
          <cell r="A5239" t="str">
            <v>521.10.020</v>
          </cell>
          <cell r="B5239" t="str">
            <v>521.10.020 REVESTIMENTO COM PEDRAS GRANITICAS DE DIMENSOES MEDIAS 0,45 X 0,45 X 0,05 M E COM UMA SUPERFICIE PLANA (NAO TRABALHADA),  ASSENTADAS E REJUNTADAS COM  ARGAMASSA DE CIMENTO E AREIA 1:3 - SEM O FORNECIMENTO DAS PEDRAS. ONERADO (EMLURB)</v>
          </cell>
          <cell r="C5239" t="str">
            <v>m2</v>
          </cell>
          <cell r="D5239">
            <v>135.31332599999999</v>
          </cell>
          <cell r="E5239">
            <v>106.02</v>
          </cell>
        </row>
        <row r="5240">
          <cell r="A5240" t="str">
            <v>521.10.023</v>
          </cell>
          <cell r="B5240" t="str">
            <v>521.10.023 CAMADA DRENANTE DE AREIA GROSSA. ONERADO (SEDUC).</v>
          </cell>
          <cell r="C5240" t="str">
            <v>m3</v>
          </cell>
          <cell r="D5240">
            <v>239.49769499999999</v>
          </cell>
          <cell r="E5240">
            <v>187.65</v>
          </cell>
        </row>
        <row r="5241">
          <cell r="A5241" t="str">
            <v>521.10.026</v>
          </cell>
          <cell r="B5241" t="str">
            <v>521.10.026 EXECUCAO DE CAMADA DRENANTE COM BRITA 19MM, INCLUSIVE O FORNECIMENTO DA MESMA ONERADO (EMLURB)</v>
          </cell>
          <cell r="C5241" t="str">
            <v>m3</v>
          </cell>
          <cell r="D5241">
            <v>204.41220799999999</v>
          </cell>
          <cell r="E5241">
            <v>160.16</v>
          </cell>
        </row>
        <row r="5242">
          <cell r="A5242" t="str">
            <v>521.10.028</v>
          </cell>
          <cell r="B5242" t="str">
            <v>521.10.028 EXECUCAO DE CAMADA DRENANTE COM BRITA 25MM, INCLUSIVE O FORNECIMENTO DA MESMA. ONERADO (EMLURB)</v>
          </cell>
          <cell r="C5242" t="str">
            <v>m3</v>
          </cell>
          <cell r="D5242">
            <v>204.41220799999999</v>
          </cell>
          <cell r="E5242">
            <v>160.16</v>
          </cell>
        </row>
        <row r="5243">
          <cell r="A5243" t="str">
            <v>521.10.030</v>
          </cell>
          <cell r="B5243" t="str">
            <v>521.10.030 EXECUCAO DE CAMADA DRENANTE COM BRITA 38MM, INCLUSIVE O FORNECIMENTO DA MESMA. ONERADO (EMLURB)</v>
          </cell>
          <cell r="C5243" t="str">
            <v>m3</v>
          </cell>
          <cell r="D5243">
            <v>204.41220799999999</v>
          </cell>
          <cell r="E5243">
            <v>160.16</v>
          </cell>
        </row>
        <row r="5244">
          <cell r="A5244" t="str">
            <v>521.10.035</v>
          </cell>
          <cell r="B5244" t="str">
            <v>521.10.035 FORNECIMENTO DE GEOTEXTIL TIPO BIDIM OP 30 OU SIMILAR COMO FILTRO EM SUBSTITUICAO A TRANSICAO GRANULOMETRICA EM ATERROS, GABIOES, ENROCAMENTO, RIP-RAPS, CONTENCOES, PROTECAO A EROSAO E ETC, INCLUSIVE APLICACAO. ONERADO (EMLURB)</v>
          </cell>
          <cell r="C5244" t="str">
            <v>m2</v>
          </cell>
          <cell r="D5244">
            <v>11.167624999999999</v>
          </cell>
          <cell r="E5244">
            <v>8.75</v>
          </cell>
        </row>
        <row r="5245">
          <cell r="A5245" t="str">
            <v>521.10.040</v>
          </cell>
          <cell r="B5245" t="str">
            <v>521.10.040 COLOCACAO DE DRENOS OU BARBACANS DE PVC COM DIAMETRO DE 110 MM, INCLUSIVE GEOTEXTIL, (NAOINCLUI A CAMADA DRENANTE DE BRITA). ONERADO (EMLURB)</v>
          </cell>
          <cell r="C5245" t="str">
            <v>m</v>
          </cell>
          <cell r="D5245">
            <v>104.35028800000001</v>
          </cell>
          <cell r="E5245">
            <v>81.760000000000005</v>
          </cell>
        </row>
        <row r="5246">
          <cell r="A5246" t="str">
            <v>521.10.050</v>
          </cell>
          <cell r="B5246" t="str">
            <v>521.10.050 FORNECIMENTO E COLOCACAO DE LONA PLASTICA DE 150 MICRA. (SEDUC) - ONERADO</v>
          </cell>
          <cell r="C5246" t="str">
            <v>m2</v>
          </cell>
          <cell r="D5246" t="e">
            <v>#VALUE!</v>
          </cell>
          <cell r="E5246" t="str">
            <v/>
          </cell>
        </row>
        <row r="5247">
          <cell r="A5247" t="str">
            <v>521.10.090</v>
          </cell>
          <cell r="B5247" t="str">
            <v>521.10.090 - EXECUCAO DE DRENO PROFUNDO LONGITUDINAL, PARA CORTE EM SOLO - DPS 05. - ONERADO (SEDUC). - ONERADO</v>
          </cell>
          <cell r="C5247" t="str">
            <v>m</v>
          </cell>
          <cell r="D5247">
            <v>306.082266</v>
          </cell>
          <cell r="E5247">
            <v>239.82</v>
          </cell>
        </row>
        <row r="5248">
          <cell r="A5248" t="str">
            <v>521.11.010</v>
          </cell>
          <cell r="B5248" t="str">
            <v>521.11.010 COLOCACAO DE CALHA DE CONCRETO DE 0,30 M DE DIAMETRO, INCLUINDO CORTE DO TUBO, ESCAVACAOATE 1,50M DE PROFUNDIDADE,  REATERRO COMPACTADO E FORNECIMENTO DA MESMA. ONERADO (EMLURB)</v>
          </cell>
          <cell r="C5248" t="str">
            <v>Un</v>
          </cell>
          <cell r="D5248">
            <v>305.98016200000001</v>
          </cell>
          <cell r="E5248">
            <v>239.74</v>
          </cell>
        </row>
        <row r="5249">
          <cell r="A5249" t="str">
            <v>521.11.020</v>
          </cell>
          <cell r="B5249" t="str">
            <v>521.11.020 COLOCACAO DE CALHA DE CONCRETO DE 0,30 M DEDIAMETRO, INCLUINDO CORTE DO TUBO, ESCAVACAOATE 1,50M DE PROFUNDIDADE,  REATERRO COMPACTADO. ONERADO (EMLURB)</v>
          </cell>
          <cell r="C5249" t="str">
            <v>Un</v>
          </cell>
          <cell r="D5249">
            <v>277.36551600000001</v>
          </cell>
          <cell r="E5249">
            <v>217.32</v>
          </cell>
        </row>
        <row r="5250">
          <cell r="A5250" t="str">
            <v>521.11.030</v>
          </cell>
          <cell r="B5250" t="str">
            <v>521.11.030 COLOCACAO DE CALHA DE CONCRETO DE 0,40 M DEDIAMETRO, INCLUINDO CORTE DO TUBO, ESCAVACAOATE 1,50M DE PROFUNDIDADE,  REATERRO COMPACTADO E FORNECIMENTO DA MESMA. ONERADO (EMLURB)</v>
          </cell>
          <cell r="C5250" t="str">
            <v>Un</v>
          </cell>
          <cell r="D5250">
            <v>395.193532</v>
          </cell>
          <cell r="E5250">
            <v>309.64</v>
          </cell>
        </row>
        <row r="5251">
          <cell r="A5251" t="str">
            <v>521.11.040</v>
          </cell>
          <cell r="B5251" t="str">
            <v>521.11.040 COLOCACAO DE CALHA DE CONCRETO DE 0,40 M DEDIAMETRO, INCLUINDO CORTE DO TUBO, ESCAVACAOATE 1,50M DE PROFUNDIDADE,  REATERRO COMPACTADO. ONERADO (EMLURB)</v>
          </cell>
          <cell r="C5251" t="str">
            <v>Un</v>
          </cell>
          <cell r="D5251">
            <v>355.84520300000003</v>
          </cell>
          <cell r="E5251">
            <v>278.81</v>
          </cell>
        </row>
        <row r="5252">
          <cell r="A5252" t="str">
            <v>521.11.050</v>
          </cell>
          <cell r="B5252" t="str">
            <v>521.11.050 COLOCACAO DE CALHA DE CONCRETO DE 0,60 M DEDIAMETRO, INCLUINDO CORTE DO TUBO, ESCAVACAOATE 1,50M DE PROFUNDIDADE,  REATERRO COMPACTADO E FORNECIMENTO DA MESMA. ONERADO (EMLURB)</v>
          </cell>
          <cell r="C5252" t="str">
            <v>Un</v>
          </cell>
          <cell r="D5252">
            <v>602.61780800000008</v>
          </cell>
          <cell r="E5252">
            <v>472.16</v>
          </cell>
        </row>
        <row r="5253">
          <cell r="A5253" t="str">
            <v>521.11.060</v>
          </cell>
          <cell r="B5253" t="str">
            <v>521.11.060 COLOCACAO DE CALHA DE CONCRETO DE 0,60 M DEDIAMETRO, INCLUINDO CORTE DO TUBO, ESCAVACAOATE 1,50M DE PROFUNDIDADE,  REATERRO COMPACTADO. ONERADO (EMLURB)</v>
          </cell>
          <cell r="C5253" t="str">
            <v>Un</v>
          </cell>
          <cell r="D5253">
            <v>527.50755300000003</v>
          </cell>
          <cell r="E5253">
            <v>413.31</v>
          </cell>
        </row>
        <row r="5254">
          <cell r="A5254" t="str">
            <v>521.12.010</v>
          </cell>
          <cell r="B5254" t="str">
            <v>521.12.010 ARRANCAMENTO DE TUBOS DE GALERIA DE DIAMETRO 0,20 M, INCLUSIVE ESCAVACAO. ONERADO (EMLURB)</v>
          </cell>
          <cell r="C5254" t="str">
            <v>m</v>
          </cell>
          <cell r="D5254">
            <v>57.765338</v>
          </cell>
          <cell r="E5254">
            <v>45.26</v>
          </cell>
        </row>
        <row r="5255">
          <cell r="A5255" t="str">
            <v>521.12.020</v>
          </cell>
          <cell r="B5255" t="str">
            <v>521.12.020 ARRANCAMENTO DE TUBOS DE GALERIA DE DIAMETRO 0,30 M, INCLUSIVE ESCAVACAO. ONERADO (EMLURB)</v>
          </cell>
          <cell r="C5255" t="str">
            <v>m</v>
          </cell>
          <cell r="D5255">
            <v>83.661464999999993</v>
          </cell>
          <cell r="E5255">
            <v>65.55</v>
          </cell>
        </row>
        <row r="5256">
          <cell r="A5256" t="str">
            <v>521.12.030</v>
          </cell>
          <cell r="B5256" t="str">
            <v>521.12.030 ARRANCAMENTO DE TUBOS DE GALERIA DE DIAMETRO 0,40 M, INCLUSIVE ESCAVACAO. ONERADO (EMLURB)</v>
          </cell>
          <cell r="C5256" t="str">
            <v>m</v>
          </cell>
          <cell r="D5256">
            <v>103.71213800000001</v>
          </cell>
          <cell r="E5256">
            <v>81.260000000000005</v>
          </cell>
        </row>
        <row r="5257">
          <cell r="A5257" t="str">
            <v>521.12.040</v>
          </cell>
          <cell r="B5257" t="str">
            <v>521.12.040 ARRANCAMENTO DE TUBOS DE GALERIA DE DIAMETRO 0,50 M, INCLUSIVE ESCAVACAO. ONERADO (EMLURB)</v>
          </cell>
          <cell r="C5257" t="str">
            <v>m</v>
          </cell>
          <cell r="D5257">
            <v>135.58134900000002</v>
          </cell>
          <cell r="E5257">
            <v>106.23</v>
          </cell>
        </row>
        <row r="5258">
          <cell r="A5258" t="str">
            <v>521.12.050</v>
          </cell>
          <cell r="B5258" t="str">
            <v>521.12.050 ARRANCAMENTO DE TUBOS DE GALERIA DE DIAMETRO 0,60 M, INCLUSIVE ESCAVACAO. ONERADO (EMLURB)</v>
          </cell>
          <cell r="C5258" t="str">
            <v>m</v>
          </cell>
          <cell r="D5258">
            <v>171.78997999999999</v>
          </cell>
          <cell r="E5258">
            <v>134.6</v>
          </cell>
        </row>
        <row r="5259">
          <cell r="A5259" t="str">
            <v>521.12.060</v>
          </cell>
          <cell r="B5259" t="str">
            <v>521.12.060 ARRANCAMENTO DE TUBOS DE GALERIA DE DIAMETRO 0,70 M, INCLUSIVE ESCAVACAO. ONERADO (EMLURB)</v>
          </cell>
          <cell r="C5259" t="str">
            <v>m</v>
          </cell>
          <cell r="D5259">
            <v>203.91445100000001</v>
          </cell>
          <cell r="E5259">
            <v>159.77000000000001</v>
          </cell>
        </row>
        <row r="5260">
          <cell r="A5260" t="str">
            <v>521.12.070</v>
          </cell>
          <cell r="B5260" t="str">
            <v>521.12.070 ARRANCAMENTO DE TUBOS DE GALERIA DE DIAMETRO 0,80 M, INCLUSIVE ESCAVACAO. ONERADO (EMLURB)</v>
          </cell>
          <cell r="C5260" t="str">
            <v>m</v>
          </cell>
          <cell r="D5260">
            <v>244.92197000000002</v>
          </cell>
          <cell r="E5260">
            <v>191.9</v>
          </cell>
        </row>
        <row r="5261">
          <cell r="A5261" t="str">
            <v>521.12.080</v>
          </cell>
          <cell r="B5261" t="str">
            <v>521.12.080 ARRANCAMENTO DE TUBOS DE GALERIA DE DIAMETRO 0,90 M, INCLUSIVE ESCAVACAO. ONERADO (EMLURB)</v>
          </cell>
          <cell r="C5261" t="str">
            <v>m</v>
          </cell>
          <cell r="D5261">
            <v>299.22853499999997</v>
          </cell>
          <cell r="E5261">
            <v>234.45</v>
          </cell>
        </row>
        <row r="5262">
          <cell r="A5262" t="str">
            <v>521.12.090</v>
          </cell>
          <cell r="B5262" t="str">
            <v>521.12.090 ARRANCAMENTO DE TUBOS DE GALERIA DE DIAMETRO 1,00 M, INCLUSIVE ESCAVACAO. ONERADO (EMLURB)</v>
          </cell>
          <cell r="C5262" t="str">
            <v>m</v>
          </cell>
          <cell r="D5262">
            <v>403.69369</v>
          </cell>
          <cell r="E5262">
            <v>316.3</v>
          </cell>
        </row>
        <row r="5263">
          <cell r="A5263" t="str">
            <v>521.13.010</v>
          </cell>
          <cell r="B5263" t="str">
            <v>521.13.010 CONSTRUCAO DE CALHA PRE-MOLDADA DE CONCRETO, DIAM. 30 CM, INCLUSIVE ESCAVACAO, REMOCAO,  COLCHAO DE AREIA E REJUNTE COM ARGAMASSA DECIMENTO E AREIA NO TRACO 1:4. ONERADO (EMLURB)</v>
          </cell>
          <cell r="C5263" t="str">
            <v>m</v>
          </cell>
          <cell r="D5263">
            <v>49.367283999999998</v>
          </cell>
          <cell r="E5263">
            <v>38.68</v>
          </cell>
        </row>
        <row r="5264">
          <cell r="A5264" t="str">
            <v>521.13.020</v>
          </cell>
          <cell r="B5264" t="str">
            <v>521.13.020 CONSTRUCAO DE CALHA PRE-MOLDADA DE CONCRETO, DIAM. 40 CM, INCLUSIVE ESCAVACAO, REMOCAO, COLCHAO DE AREIA E REJUNTE COM ARGAMASSA DECIMENTO E AREIA NO TRACO 1:4. ONERADO (EMLURB)</v>
          </cell>
          <cell r="C5264" t="str">
            <v>m</v>
          </cell>
          <cell r="D5264">
            <v>70.936753999999993</v>
          </cell>
          <cell r="E5264">
            <v>55.58</v>
          </cell>
        </row>
        <row r="5265">
          <cell r="A5265" t="str">
            <v>521.13.030</v>
          </cell>
          <cell r="B5265" t="str">
            <v>521.13.030 CONSTRUCAO DE CALHA PRE-MOLDADA DE CONCRETO, DIAM. 50 CM, INCLUSIVE ESCAVACAO, REMOCAO, COLCHAO DE AREIA E REJUNTE COM ARGAMASSA DECIMENTO E AREIA NO TRACO 1:4. ONERADO (EMLURB)</v>
          </cell>
          <cell r="C5265" t="str">
            <v>m</v>
          </cell>
          <cell r="D5265">
            <v>111.65072400000001</v>
          </cell>
          <cell r="E5265">
            <v>87.48</v>
          </cell>
        </row>
        <row r="5266">
          <cell r="A5266" t="str">
            <v>521.13.040</v>
          </cell>
          <cell r="B5266" t="str">
            <v>521.13.040 CONSTRUCAO DE CALHA PRE-MOLDADA DE CONCRETO, DIAM. 60 CM, INCLUSIVE ESCAVACAO, REMOCAO, COLCHAO DE AREIA E REJUNTE COM ARGAMASSA DECIMENTO E AREIA NO TRACO 1:4. ONERADO (EMLURB)</v>
          </cell>
          <cell r="C5266" t="str">
            <v>m</v>
          </cell>
          <cell r="D5266">
            <v>135.95147599999999</v>
          </cell>
          <cell r="E5266">
            <v>106.52</v>
          </cell>
        </row>
        <row r="5267">
          <cell r="A5267" t="str">
            <v>521.13.050</v>
          </cell>
          <cell r="B5267" t="str">
            <v>521.13.050 CONSTRUCAO DE CALHA PRE-MOLDADA DE CONCRETO, DIAM. 80 CM, INCLUSIVE ESCAVACAO, REMOCAO, COLCHAO DE AREIA E REJUNTE COM ARGAMASSA DECIMENTO E AREIA NO TRACO 1:4. ONERADO (EMLURB)</v>
          </cell>
          <cell r="C5267" t="str">
            <v>m</v>
          </cell>
          <cell r="D5267">
            <v>268.71220199999999</v>
          </cell>
          <cell r="E5267">
            <v>210.54</v>
          </cell>
        </row>
        <row r="5268">
          <cell r="A5268" t="str">
            <v>521.14.010</v>
          </cell>
          <cell r="B5268" t="str">
            <v>521.14.010 RECUPERACAO DE ABATIMENTO EM PAVIMENTACAO COM DIMENSOES DE (1,0X1,0X1,0)M. ONERADO (EMLURB)</v>
          </cell>
          <cell r="C5268" t="str">
            <v>Un</v>
          </cell>
          <cell r="D5268">
            <v>944.57686699999999</v>
          </cell>
          <cell r="E5268">
            <v>740.09</v>
          </cell>
        </row>
        <row r="5269">
          <cell r="A5269" t="str">
            <v>521.14.020</v>
          </cell>
          <cell r="B5269" t="str">
            <v>521.14.020 RECUPERACAO DE ABATIMENTO EM PAVIMENTACAO COM DIMENSOES DE (2,0X1,5X1,5)M, INCLUSIVE COM SUBSTITUICAO DE DOIS TUBOS DE 0,60M DE DIAMETRO. ONERADO (EMLURB)</v>
          </cell>
          <cell r="C5269" t="str">
            <v>Un</v>
          </cell>
          <cell r="D5269">
            <v>2833.386</v>
          </cell>
          <cell r="E5269">
            <v>2220</v>
          </cell>
        </row>
        <row r="5270">
          <cell r="A5270" t="str">
            <v>521.14.030</v>
          </cell>
          <cell r="B5270" t="str">
            <v>521.14.030 RECUPERACAO DE ABATIMENTO EM PAVIMENTACAO COM DIMENSOES DE (1,5X1,5X1,5)M. ONERADO (EMLURB)</v>
          </cell>
          <cell r="C5270" t="str">
            <v>Un</v>
          </cell>
          <cell r="D5270">
            <v>1816.3152929999999</v>
          </cell>
          <cell r="E5270">
            <v>1423.11</v>
          </cell>
        </row>
        <row r="5271">
          <cell r="A5271" t="str">
            <v>521.15.010</v>
          </cell>
          <cell r="B5271" t="str">
            <v>521.15.010 FORNECIMENTO E ASSENTAMENTO DE TUBO CORRUGADO EM PEAD MODELO N12-WT PARA DRENAGEM, COM DIAMETRO DE 300 MM, TIGRE OU SIMILAR, INCLUINDO PASTA LUBRIFICANTE E TRANSPORTE DOS TUBOS COM CARREGO E DESCARREGO NA OBRA.(POSTO OBRA GRANDE RECIFE) ONERADO (EMLURB)</v>
          </cell>
          <cell r="C5271" t="str">
            <v>m</v>
          </cell>
          <cell r="D5271">
            <v>184.463639</v>
          </cell>
          <cell r="E5271">
            <v>144.53</v>
          </cell>
        </row>
        <row r="5272">
          <cell r="A5272" t="str">
            <v>521.15.012</v>
          </cell>
          <cell r="B5272" t="str">
            <v>521.15.012 FORNECIMENTO E ASSENTAMENTO DE TUBO CORRUGADO EM PEAD MODELO N12-WT PARA DRENAGEM, COM DIAMETRO DE 375MM, TIGRE OU SIMILAR INCLUINDO ATERROCOM AREIA, APILOAMENTO, PASTA LUBRIFICANTE ETRANSPORTE DOS TUBOS COM CARREGO E DESCARREGONA OBRA.(NAO INCLUSO ESCAVACAO) POSTO OBRAGRANDE RECIFE. ONERADO (EMLURB)</v>
          </cell>
          <cell r="C5272" t="str">
            <v>m</v>
          </cell>
          <cell r="D5272">
            <v>255.51525999999998</v>
          </cell>
          <cell r="E5272">
            <v>200.2</v>
          </cell>
        </row>
        <row r="5273">
          <cell r="A5273" t="str">
            <v>521.15.020</v>
          </cell>
          <cell r="B5273" t="str">
            <v>521.15.020 FORNECIMENTO E ASSENTAMENTO DE TUBO CORRUGADO EM PEAD MODELO N12-WT PARA DRENAGEM, COM DIAMETRO DE 450 MM, TIGRE OU SIMILAR, INCLUINDO PASTA LUBRIFICANTE E TRANSPORTE DOS TUBOS COM CARREGO E DESCARREGO NA OBRA.(POSTO OBRA GRANDE RECIFE) ONERADO (EMLURB)</v>
          </cell>
          <cell r="C5273" t="str">
            <v>m</v>
          </cell>
          <cell r="D5273">
            <v>341.01459699999998</v>
          </cell>
          <cell r="E5273">
            <v>267.19</v>
          </cell>
        </row>
        <row r="5274">
          <cell r="A5274" t="str">
            <v>521.15.030</v>
          </cell>
          <cell r="B5274" t="str">
            <v>521.15.030 FORNECIMENTO E ASSENTAMENTO DE TUBO CORRUGADO EM PEAD MODELO N12-WT PARA DRENAGEM, COM DIAMETRO DE 600 MM, TIGRE OU SIMILAR, INCLUINDO PASTA LUBRIFICANTE E TRANSPORTE DOS TUBOS COM CARREGO E DESCARREGO NA OBRA.(POSTO OBRA GRANDE RECIFE) ONERADO (EMLURB)</v>
          </cell>
          <cell r="C5274" t="str">
            <v>m</v>
          </cell>
          <cell r="D5274">
            <v>641.78745500000002</v>
          </cell>
          <cell r="E5274">
            <v>502.85</v>
          </cell>
        </row>
        <row r="5275">
          <cell r="A5275" t="str">
            <v>521.15.040</v>
          </cell>
          <cell r="B5275" t="str">
            <v>521.15.040 FORNECIMENTO E ASSENTAMENTO DE TUBO CORRUGADO EM PEAD MODELO N12-WT PARA DRENAGEM, COM DIAMETRO DE 750 MM, TIGRE OU SIMILAR, INCLUINDO PASTA LUBRIFICANTE E TRANSPORTE DOS TUBOS COM CARREGO E DESCARREGO NA OBRA.(POSTO OBRA GRANDE RECIFE) ONERADO (EMLURB)</v>
          </cell>
          <cell r="C5275" t="str">
            <v>m</v>
          </cell>
          <cell r="D5275">
            <v>859.03924100000006</v>
          </cell>
          <cell r="E5275">
            <v>673.07</v>
          </cell>
        </row>
        <row r="5276">
          <cell r="A5276" t="str">
            <v>521.15.050</v>
          </cell>
          <cell r="B5276" t="str">
            <v>521.15.050 FORNECIMENTO E ASSENTAMENTO DE TUBO CORRUGADO EM PEAD MODELO N12-WT PARA DRENAGEM, COM DIAMETRO DE 900 MM, TIGRE OU SIMILAR, INCLUINDO PASTA LUBRIFICANTE E TRANSPORTE DOS TUBOS COM CARREGO E DESCARREGO NA OBRA.(POSTO OBRA GRANDE RECIFE) ONERADO (EMLURB)</v>
          </cell>
          <cell r="C5276" t="str">
            <v>m</v>
          </cell>
          <cell r="D5276">
            <v>1050.1524029999998</v>
          </cell>
          <cell r="E5276">
            <v>822.81</v>
          </cell>
        </row>
        <row r="5277">
          <cell r="A5277" t="str">
            <v>521.15.060</v>
          </cell>
          <cell r="B5277" t="str">
            <v>521.15.060 FORNECIMENTO E ASSENTAMENTO DE TUBO CORRUGADO EM PEAD MODELO N12-WT PARA DRENAGEM, COM DIAMETRO DE 1050 MM, TIGRE OU SIMILAR, INCLUINDO PASTA LUBRIFICANTE E TRANSPORTE DOS TUBOS COM CARREGO E DESCARREGO NA OBRA.(POSTO OBRA GRANDE RECIFE) ONERADO (EMLURB)</v>
          </cell>
          <cell r="C5277" t="str">
            <v>m</v>
          </cell>
          <cell r="D5277">
            <v>1439.0793019999999</v>
          </cell>
          <cell r="E5277">
            <v>1127.54</v>
          </cell>
        </row>
        <row r="5278">
          <cell r="A5278" t="str">
            <v>521.15.070</v>
          </cell>
          <cell r="B5278" t="str">
            <v>521.15.070 FORNECIMENTO E ASSENTAMENTO DE TUBO CORRUGADO EM PEAD MODELO N12-WT PARA DRENAGEM, COM DIAMETRO DE 1200 MM, TIGRE OU SIMILAR, INCLUINDO PASTA LUBRIFICANTE E TRANSPORTE DOS TUBOS COM CARREGO E DESCARREGO NA OBRA.(POSTO OBRA GRANDE RECIFE) ONERADO (EMLURB)</v>
          </cell>
          <cell r="C5278" t="str">
            <v>m</v>
          </cell>
          <cell r="D5278">
            <v>1715.0791769999998</v>
          </cell>
          <cell r="E5278">
            <v>1343.79</v>
          </cell>
        </row>
        <row r="5279">
          <cell r="A5279" t="str">
            <v>521.15.080</v>
          </cell>
          <cell r="B5279" t="str">
            <v>521.15.080 FORNECIMENTO E ASSENTAMENTO DE TUBO CORRUGADO EM PEAD MODELO N12-WT PARA DRENAGEM, COM DIAMETRO DE 1500 MM, TIGRE OU SIMILAR, INCLUINDO PASTA LUBRIFICANTE E TRANSPORTE DOS TUBOS COM CARREGO E DESCARREGO NA OBRA.(POSTO OBRA GRANDE RECIFE) ONERADO (EMLURB)</v>
          </cell>
          <cell r="C5279" t="str">
            <v>m</v>
          </cell>
          <cell r="D5279">
            <v>2311.8515309999998</v>
          </cell>
          <cell r="E5279">
            <v>1811.37</v>
          </cell>
        </row>
        <row r="5280">
          <cell r="A5280" t="str">
            <v>521.16.010</v>
          </cell>
          <cell r="B5280" t="str">
            <v>521.16.010 FORNECIMENTO E ASSENTAMENTO DE TUBO PEAD PERFURADO DIAM 100MM PARA COLETORES E SUB-COLETORES. ONERADO (EMLURB)</v>
          </cell>
          <cell r="C5280" t="str">
            <v>m</v>
          </cell>
          <cell r="D5280">
            <v>54.434194999999995</v>
          </cell>
          <cell r="E5280">
            <v>42.65</v>
          </cell>
        </row>
        <row r="5281">
          <cell r="A5281" t="str">
            <v>521.16.015</v>
          </cell>
          <cell r="B5281" t="str">
            <v>521.16.015 FORNECIMENTO E ASSENTAMENTO DE TUBO DRENO, CORRUGADO, ESPIRALADO, FLEXIVEL, PERFURADO, EM POLIETILENO DE ALTA DENSIDADE (PEAD), DN *150* MM, (6") PARA DRENAGEM. ONERADO (SEDUC)</v>
          </cell>
          <cell r="C5281" t="str">
            <v>m</v>
          </cell>
          <cell r="D5281">
            <v>65.206167000000008</v>
          </cell>
          <cell r="E5281">
            <v>51.09</v>
          </cell>
        </row>
        <row r="5282">
          <cell r="A5282" t="str">
            <v>521.16.020</v>
          </cell>
          <cell r="B5282" t="str">
            <v>521.16.020 FORNECIMENTO E ASSENTAMENTO DE TUBO DRENO, CORRUGADO, ESPIRALADO, FLEXIVEL, PERFURADO, EM POLIETILENO DE ALTA DENSIDADE (PEAD), DN *200* MM, (8") PARA DRENAGEM - ONERADO (SEDUC).</v>
          </cell>
          <cell r="C5282" t="str">
            <v>m</v>
          </cell>
          <cell r="D5282">
            <v>86.750111000000004</v>
          </cell>
          <cell r="E5282">
            <v>67.97</v>
          </cell>
        </row>
        <row r="5283">
          <cell r="A5283" t="str">
            <v>521.16.021</v>
          </cell>
          <cell r="B5283" t="str">
            <v>521.16.021 REBAIXAMENTO DE LENÇOL FREÁTICO ATÉ 5 M DE PROFUNDIDADE COM OPERAÇÃO DE CONJUNTO COM 40 PONTEIRAS FILTRANTES E BOMBAS DE SUCÇÃO, INCLUSIVE GERADOR. - ONERADO (SEDUC)</v>
          </cell>
          <cell r="C5283" t="str">
            <v>DIA</v>
          </cell>
          <cell r="D5283">
            <v>559.26189699999998</v>
          </cell>
          <cell r="E5283">
            <v>438.19</v>
          </cell>
        </row>
        <row r="5284">
          <cell r="A5284" t="str">
            <v>521.16.022</v>
          </cell>
          <cell r="B5284" t="str">
            <v>521.16.022 REBAIXAMENTO DE LENÇOL FREÁTICO ATÉ 5 M DE PROFUNDIDADE, INCLUSIVE MOBILIZAÇÃO, DESMOBILIZAÇÃO E INSTALAÇÃO DE CONJUNTO COM 40 PONTEIRAS FILTRANTES E BOMBAS DE SUCÇÃO. - ONERADO (SEDUC)</v>
          </cell>
          <cell r="C5284" t="str">
            <v>CJ</v>
          </cell>
          <cell r="D5284">
            <v>3193.072866</v>
          </cell>
          <cell r="E5284">
            <v>2501.8200000000002</v>
          </cell>
        </row>
        <row r="5285">
          <cell r="A5285" t="str">
            <v>521.16.023</v>
          </cell>
          <cell r="B5285" t="str">
            <v>521.16.023 REBAIXAMENTO DE LENÇOL FREÁTICO ATÉ 5 M DE PROFUNDIDADE, INCLUSIVE DESLOCAMENTO E REINSTALAÇÃO DE CONJUNTO COM 40 PONTEIRAS FILTRANTES E BOMBAS DE SUCÇÃO. - ONERADO (SEDUC)</v>
          </cell>
          <cell r="C5285" t="str">
            <v>UN</v>
          </cell>
          <cell r="D5285">
            <v>1737.3250860000001</v>
          </cell>
          <cell r="E5285">
            <v>1361.22</v>
          </cell>
        </row>
        <row r="5286">
          <cell r="A5286" t="str">
            <v>522.00.000</v>
          </cell>
          <cell r="B5286" t="str">
            <v>522 DETALHES DE SEDUC - ONERADO</v>
          </cell>
          <cell r="D5286" t="e">
            <v>#VALUE!</v>
          </cell>
          <cell r="E5286" t="str">
            <v/>
          </cell>
        </row>
        <row r="5287">
          <cell r="A5287" t="str">
            <v>522.10.012</v>
          </cell>
          <cell r="B5287" t="str">
            <v>522.10.012  FORNECIMENTO E COLOCACAO DE PLACA INDICATIVA (2,50X0,60X0,05)M COM O NOME DA ESCOLA EM CONCRETO ARMADO INCLUSIVE ABERTURA DE LETREIRO COM PINTURA. - ONERADO (SEDUC).</v>
          </cell>
          <cell r="C5287" t="str">
            <v>Un</v>
          </cell>
          <cell r="D5287">
            <v>1169.4481639999999</v>
          </cell>
          <cell r="E5287">
            <v>916.28</v>
          </cell>
        </row>
        <row r="5288">
          <cell r="A5288" t="str">
            <v>522.10.013</v>
          </cell>
          <cell r="B5288" t="str">
            <v>522.10.013 FORNECIMENTO E COLOCACAO DE PLACA INDICATIVA DE CONCRETO PINTADA NA COR MARFIM (ACETINADO) (3,00X0,65X0,05M) COM LETRAS VAZADAS MOLDADAS EM ISOPOR 30MM DE ESPESSURA, MODELO ARIAL BOLD NA COR AZUL DEL REY, PARA ESCOLAS DE REFERENCIA - ONERADO(EREM) (SEDUC).</v>
          </cell>
          <cell r="C5288" t="str">
            <v>Un</v>
          </cell>
          <cell r="D5288">
            <v>1401.045562</v>
          </cell>
          <cell r="E5288">
            <v>1097.74</v>
          </cell>
        </row>
        <row r="5289">
          <cell r="A5289" t="str">
            <v>522.10.015</v>
          </cell>
          <cell r="B5289" t="str">
            <v>522.10.015 - FORNECIMENTO E INSTALACAO DE GRADIL DO PORTICO, EM MONTANTES DE CANTONEIRAS VERTICAL EM L DE 11/2X1/4 POLEGADAS FORMANDO SECAO QUADRADA A CADA 1,00M,BARRA CHATA DE FERRO 1 X 3/16 POLEGADAS EM X E DEMAIS BARRAS CHATAS DE FERRO DE 1 X 1/4 POLEGADAS, CHUMBADO C/ ARGAMASSA DE CIMENTO E AREIA TRACO 1:3 ALTURA 1,65M, NAO INCLUSO PINTURA E ACABAMENTO - ONERADO (SEDUC).</v>
          </cell>
          <cell r="C5289" t="str">
            <v>m2</v>
          </cell>
          <cell r="D5289">
            <v>836.42320500000005</v>
          </cell>
          <cell r="E5289">
            <v>655.35</v>
          </cell>
        </row>
        <row r="5290">
          <cell r="A5290" t="str">
            <v>522.10.020</v>
          </cell>
          <cell r="B5290" t="str">
            <v>522.10.020 DET 02-A- BANCO E BANCADA EM CONCRETO ARMADO ENVERNIZADO NO RECREIO COBERTO, ENGASTADO ENTRE PILARES,INCLUSIVE PILARETES DE APOIO EM CONCRETO APARENTE PINTADO COM TINTA A OLEO, EMBASAMENTO DE ALVENARIA DE 1 1/2VEZ SOBRE CONCRETO MAGRO - ONERADO (SEDUC).</v>
          </cell>
          <cell r="C5290" t="str">
            <v>m</v>
          </cell>
          <cell r="D5290">
            <v>622.47703599999988</v>
          </cell>
          <cell r="E5290">
            <v>487.71999999999991</v>
          </cell>
        </row>
        <row r="5291">
          <cell r="A5291" t="str">
            <v>522.10.030</v>
          </cell>
          <cell r="B5291" t="str">
            <v>522.10.030 DET 03 E DET 20 - FORNECIMENTO E COLOCACAO DE CUBA EM ACO INOX 50X40X25CM AISI-304-18/8, INCLUSIVE VALVULA METALICA 3 1/2" PARA CUBA INOX E SIFAO METALICO EM INOX 1 1/2" X 2" - ONERADO (SEDUC).</v>
          </cell>
          <cell r="C5291" t="str">
            <v>Un</v>
          </cell>
          <cell r="D5291">
            <v>1937.7041859999999</v>
          </cell>
          <cell r="E5291">
            <v>1518.22</v>
          </cell>
        </row>
        <row r="5292">
          <cell r="A5292" t="str">
            <v>522.10.032</v>
          </cell>
          <cell r="B5292" t="str">
            <v>522.10.032 DET. 03 - PONTO DE TOMADA 2P+T 16A/250V SHUCO - REF.5160 SILENTOQUE - PIAL OU SIMILAR (COMPLETA), INCLUSIVE TUBULACAO PVC RIGIDO, FIACAO, CAIXA 4X2 POL. TIGREFLEX OU SIMILAR, PLACA E DEMAIS ACESSORIOS, ATE O PONTO DE LUZ OU QUADRO DE DISTRIBUICAO.(SEDUC). - ONERADO</v>
          </cell>
          <cell r="C5292" t="str">
            <v>Pt</v>
          </cell>
          <cell r="D5292">
            <v>367.94452700000005</v>
          </cell>
          <cell r="E5292">
            <v>288.29000000000002</v>
          </cell>
        </row>
        <row r="5293">
          <cell r="A5293" t="str">
            <v>522.10.033</v>
          </cell>
          <cell r="B5293" t="str">
            <v>522.10.033 FORNECIMENTO E INSTALACAO DE GAS EM BANCADA DE LABORATORIO (DETALHE 03), INCLUSIVE TUBULACAO E CONEXOES EM COBRE, 6 (SEIS) BICOS DE BUSEN, VALVULA ESFERICA, CONECTOR RF, REGULADOR ALIANCA, MANGUEIRA FLEXIVEL DE BORRACHA, MANGUEIRA FLEXIVEL MALHA DE ACO E TODOS ACESSORIOS NECESSARIOS. O P13 NAO ESTA INCLUSO.(SEDUC) - ONERADO</v>
          </cell>
          <cell r="C5293" t="str">
            <v>Cj</v>
          </cell>
          <cell r="D5293">
            <v>4026.8030779999999</v>
          </cell>
          <cell r="E5293">
            <v>3155.06</v>
          </cell>
        </row>
        <row r="5294">
          <cell r="A5294" t="str">
            <v>522.10.040</v>
          </cell>
          <cell r="B5294" t="str">
            <v>522.10.040 DET 04 - FORNECIMENTO E COLOCACAO DE BALCAO EM ACO INOX COM 02 CUBAS DE (0,40X0,34X0,12)M E COMPRIMENTO 2,80M INCLUSIVE SIFAO EM METAL CROMADO PARA PIA AMERICANA DE 11/2 POL X 2 POL E VALVULA PARA PIA AMERICANA EM METAL CROMADO DE 31/2 POL PARA OS LABORATORIOS - ONERADO (SEDUC).</v>
          </cell>
          <cell r="C5294" t="str">
            <v>Un</v>
          </cell>
          <cell r="D5294">
            <v>5479.2452409999996</v>
          </cell>
          <cell r="E5294">
            <v>4293.07</v>
          </cell>
        </row>
        <row r="5295">
          <cell r="A5295" t="str">
            <v>522.10.045</v>
          </cell>
          <cell r="B5295" t="str">
            <v>522.10.045 DET. 04 E DET.20 - PORTAS E GRADE DE ARMARIOS PARA FECHAMENTO DE BALCAO COM PORTAS DE ALTURA DE 0,71M EM COMPENSADO DE 15MM REVESTIDAS EM LAMINADOTEXTURIZADO EM TODAS AS FACES, INCLUSIVE FERRAGENS - ONERADO (SEDUC).</v>
          </cell>
          <cell r="C5295" t="str">
            <v>m2</v>
          </cell>
          <cell r="D5295">
            <v>1225.9244389999999</v>
          </cell>
          <cell r="E5295">
            <v>960.53</v>
          </cell>
        </row>
        <row r="5296">
          <cell r="A5296" t="str">
            <v>522.10.090</v>
          </cell>
          <cell r="B5296" t="str">
            <v>522.10.090 FORNECIMENTO E INSTALACAO DE BARRA DE APOIO AOS DEFICIENTES EM TUBO DE FERRO GALVANIZADO DE 1 1/2 POLEGADAS COM FLANGE SOLDADA NAS EXTREMIDADES, INCLUSIVEPINTURA EM ESMALTE SINTETICO E FUNDO PREPARARDOR GALVOPRIMER OU SIMILAR, CHUMBADO NA PAREDE COM ARGAMASSA DE CIMENTO E AREIA 1:3 - ONERADO (SEDUC).</v>
          </cell>
          <cell r="C5296" t="str">
            <v>m</v>
          </cell>
          <cell r="D5296">
            <v>256.25551400000001</v>
          </cell>
          <cell r="E5296">
            <v>200.78</v>
          </cell>
        </row>
        <row r="5297">
          <cell r="A5297" t="str">
            <v>522.10.091</v>
          </cell>
          <cell r="B5297" t="str">
            <v>522.10.091 DET.09 - FORNECIMENTO E INSTALACAO DE PUXADOR EM TUBO DE FERRO GALVANIZADO DE 1.1/2POL COM FLANGE SOLDADA NAS EXTREMIDADES, INCLUSIVE PINTURA EM ESMALTE SINTETICO E FUNDO PREPARADOR COM GALVOPRIMER, FIXADO EM PORTA DE MADEIRA ATRAVES DE PARAFUSOS - ONERADO (SEDUC).</v>
          </cell>
          <cell r="C5297" t="str">
            <v>m</v>
          </cell>
          <cell r="D5297">
            <v>208.01137399999999</v>
          </cell>
          <cell r="E5297">
            <v>162.97999999999999</v>
          </cell>
        </row>
        <row r="5298">
          <cell r="A5298" t="str">
            <v>522.10.092</v>
          </cell>
          <cell r="B5298" t="str">
            <v>522.10.092 FORNECIMENTO E ASSENTAMENTO DE LAVATORIO DE CANTO, SEM COLUNA, FAB: DECA, COR:BRANCA, LINHA IZY, REFERENCIA L101 OU SIMILAR, FIXADO COM PARAFUSO CROMADO DE COMPRIMENTO 2 1/2 POLEGADAS E DIAMETRO DE 1/4 POLEGADAS COM BUCHA DE 8MM, CHICOTE PLASTICO COM 30CM DE 1/2 POL, SIFAO COPO DE PLASTICO COM 1 POL E VALVULA CROMADA DE 1 POLEGADA - ONERADO (SEDUC).</v>
          </cell>
          <cell r="C5298" t="str">
            <v>Un</v>
          </cell>
          <cell r="D5298">
            <v>358.23188399999998</v>
          </cell>
          <cell r="E5298">
            <v>280.68</v>
          </cell>
        </row>
        <row r="5299">
          <cell r="A5299" t="str">
            <v>522.10.100</v>
          </cell>
          <cell r="B5299" t="str">
            <v>522.10.100 DET 10 - BALCAO DE WC (1,80 X 0,55 M) DE GRANITO CINZA ANDORINHA ESP=0,02 CM, INCLUSIVE TESTEIRA E ESPELHO DE GRANITO 0,05 X 0,02M INCLUSIVE PLACA DE CONCRETO ARMADO PARA APOIO SEM FORNECIMENTO DE CUBAS - ONERADO (SEDUC).</v>
          </cell>
          <cell r="C5299" t="str">
            <v>Un</v>
          </cell>
          <cell r="D5299">
            <v>1305.5783220000001</v>
          </cell>
          <cell r="E5299">
            <v>1022.94</v>
          </cell>
        </row>
        <row r="5300">
          <cell r="A5300" t="str">
            <v>522.10.101</v>
          </cell>
          <cell r="B5300" t="str">
            <v>522.10.101 DET. 10 - FORNECIMENTO E INSTALACAO DE CUBA DE LOUCA DE EMBUTIR OVAL 490X325MM, REF. 10116 CELITE OU SIMILAR, SEM A TORNEIRA, INCLUSIVE OS DEMAIS ACESSORIOS - ONERADO (SEDUC).</v>
          </cell>
          <cell r="C5300" t="str">
            <v>Un</v>
          </cell>
          <cell r="D5300">
            <v>475.29411999999996</v>
          </cell>
          <cell r="E5300">
            <v>372.4</v>
          </cell>
        </row>
        <row r="5301">
          <cell r="A5301" t="str">
            <v>522.10.110</v>
          </cell>
          <cell r="B5301" t="str">
            <v>522.10.110 DET.11-TAMPO GRANITO POLIDO CINZA ANDORINHA, ESPESSURA 0,02M E COMPRIMENTO DE 2,63M, LARGURA 0,72M PARA BALCAO DA SECRETARIA INCLUSIVE TESTEIRA DE 0,05X0,02M, CONFORME DETALHE 11. INCLUSIVE PLACA DE CONCRETO ARMADO PARA APOIO (SEDUC) - ONERADO.</v>
          </cell>
          <cell r="C5301" t="str">
            <v>m</v>
          </cell>
          <cell r="D5301">
            <v>609.30561999999998</v>
          </cell>
          <cell r="E5301">
            <v>477.4</v>
          </cell>
        </row>
        <row r="5302">
          <cell r="A5302" t="str">
            <v>522.10.116</v>
          </cell>
          <cell r="B5302" t="str">
            <v>522.10.116 DET.11 - PORTA DE ACESSO FIXADA EM BALCAO COM 0,80X0,60M EM COMPENSADO DE 15MM REVESTIDA COM LAMINADO TEXTURIZADO NA COR AZUL MINERAL, INCLUSIVE FERRAGENS - ONERADO (SEDUC).</v>
          </cell>
          <cell r="C5302" t="str">
            <v>Un</v>
          </cell>
          <cell r="D5302">
            <v>457.11960800000003</v>
          </cell>
          <cell r="E5302">
            <v>358.16</v>
          </cell>
        </row>
        <row r="5303">
          <cell r="A5303" t="str">
            <v>522.10.130</v>
          </cell>
          <cell r="B5303" t="str">
            <v>522.10.130 DET 13-A -FORNECIMENTO E EXECUCAO DE PRATELEIRA EM CONCRETO APARENTE POLIDO, PINTADA COM VERNIZ ACRILICO - ONERADO (SEDUC).</v>
          </cell>
          <cell r="C5303" t="str">
            <v>m</v>
          </cell>
          <cell r="D5303">
            <v>174.62336599999998</v>
          </cell>
          <cell r="E5303">
            <v>136.82</v>
          </cell>
        </row>
        <row r="5304">
          <cell r="A5304" t="str">
            <v>522.10.131</v>
          </cell>
          <cell r="B5304" t="str">
            <v>522.10.131 DET 13-B -FORNECIMENTO E INSTALACAO DE PRATELEIRA EM CONCRETO ARMADO REVESTIDA COM AZULEJO 15X15 CM INCLUSIVE CHAPISCO E EMBOCO - ONERADO (SEDUC).</v>
          </cell>
          <cell r="C5304" t="str">
            <v>m</v>
          </cell>
          <cell r="D5304">
            <v>221.46357600000002</v>
          </cell>
          <cell r="E5304">
            <v>173.52</v>
          </cell>
        </row>
        <row r="5305">
          <cell r="A5305" t="str">
            <v>522.10.142</v>
          </cell>
          <cell r="B5305" t="str">
            <v>522.10.142 DET. 14A E 14B - FORNECIMENTO E COLOCACAO DE CARPETE CINZA 4MM PARA QUADRO ESCOLAR, INCLUSIVE COMPENSADO DE 10MM, FIXADO COM PARAFUSOS E BUCHAS S-8 - ONERADO (SEDUC).</v>
          </cell>
          <cell r="C5305" t="str">
            <v>m2</v>
          </cell>
          <cell r="D5305" t="e">
            <v>#VALUE!</v>
          </cell>
          <cell r="E5305" t="str">
            <v/>
          </cell>
        </row>
        <row r="5306">
          <cell r="A5306" t="str">
            <v>522.10.143</v>
          </cell>
          <cell r="B5306" t="str">
            <v>522.10.143 DET. 14 A E 14 B - FORNECIMENTO E COLOCACAO DE CARPETE CINZA 4MM PARA QUADRO DE AVISO (0,70 X 1,25), APLICADO SOBRE COMPENSADO EXISTENTE - ONERADO (SEDUC).</v>
          </cell>
          <cell r="C5306" t="str">
            <v>m2</v>
          </cell>
          <cell r="D5306" t="e">
            <v>#VALUE!</v>
          </cell>
          <cell r="E5306" t="str">
            <v/>
          </cell>
        </row>
        <row r="5307">
          <cell r="A5307" t="str">
            <v>522.10.145</v>
          </cell>
          <cell r="B5307" t="str">
            <v>522.10.145 DET. 14-B - EXECUCAO DE QUADRO BRANCO/AVISOS DE 4,66X1,33M EM LAMINADO BRANCO PAUTADO E CARPETE CINZA COLADO, INCLUSIVE COMPENSADO DE 10MM FIXADO COM PARAFUSOS, CALHA DE 0,30M DE COMPRIMENTO PARA APAGADOR E PINCEL DE CONCRETO ARMADO, E MOLDURA DE ARGAMASSA ARMADA - ONERADO (SEDUC).</v>
          </cell>
          <cell r="C5307" t="str">
            <v>Un</v>
          </cell>
          <cell r="D5307">
            <v>3403.8155219999999</v>
          </cell>
          <cell r="E5307">
            <v>2666.94</v>
          </cell>
        </row>
        <row r="5308">
          <cell r="A5308" t="str">
            <v>522.10.146</v>
          </cell>
          <cell r="B5308" t="str">
            <v>522.10.146 DET. 14B - FORNECIMENTO E COLOCACAO DE LAMINADO FENOLICO PAUTADO ESCOLAR NA COR BRANCA PARA QUADRO ESCOLAR UTILIZANDO COLA, INCLUSIVE COMPENSADO DE 10MM, FIXADO COM PARAFUSOS E BUCHAS S-8 - ONERADO (SEDUC).</v>
          </cell>
          <cell r="C5308" t="str">
            <v>m2</v>
          </cell>
          <cell r="D5308" t="e">
            <v>#VALUE!</v>
          </cell>
          <cell r="E5308" t="str">
            <v/>
          </cell>
        </row>
        <row r="5309">
          <cell r="A5309" t="str">
            <v>522.10.147</v>
          </cell>
          <cell r="B5309" t="str">
            <v>522.10.147 DET.14B - FORNECIMENTO E COLOCACAO DE LAMINADO FENOLICO PAUTADO ESCOLAR NA COR BRANCA PARA QUADRO ESCOLAR UTILIZANDO COLA EM COMPENSADO EXISTENTE - ONERADO (SEDUC).</v>
          </cell>
          <cell r="C5309" t="str">
            <v>m2</v>
          </cell>
          <cell r="D5309" t="e">
            <v>#VALUE!</v>
          </cell>
          <cell r="E5309" t="str">
            <v/>
          </cell>
        </row>
        <row r="5310">
          <cell r="A5310" t="str">
            <v>522.10.150</v>
          </cell>
          <cell r="B5310" t="str">
            <v>522.10.150 DET. 15 - EXECUCAO DE PLATAFORMA DE CONCRETO ARMADO DE 20MPA COM FORNECIMENTO DE 03 MASTROS DE FERRO GALVANIZADO PINTADOS SENDO 02 COM ALTURA DE 6,00M E 01 COM ALTURA DE 7,00M. FUNDACAO EM ALVENARIA DE 1VEZ, ATERRO COMPACTADO E CONCRETO MAGRO (1:4:8), INCLUSIVE PINTURA DA PLATAFORMA - ONERADO (SEDUC).</v>
          </cell>
          <cell r="C5310" t="str">
            <v>Un</v>
          </cell>
          <cell r="D5310">
            <v>7495.9141079999999</v>
          </cell>
          <cell r="E5310">
            <v>5873.16</v>
          </cell>
        </row>
        <row r="5311">
          <cell r="A5311" t="str">
            <v>522.10.162</v>
          </cell>
          <cell r="B5311" t="str">
            <v>522.10.162 EXECUCAO DE QUADRO BRANCO/AVISOS DE 4,70X1,29 M EM LAMINADO BRANCO PAUTADO E CARPETE CINZA COLADO, INCLUSIVE COMPENSADO DE 10MM FIXADO COM PARAFUSOS, CALHA PARA APAGADOR E PINCEL E MOLDURA EM GRANITO POLIDO NOS DOIS LADOS COR CINZA ANDORINHA</v>
          </cell>
          <cell r="C5311" t="str">
            <v>Un</v>
          </cell>
          <cell r="D5311">
            <v>2934.3158039999998</v>
          </cell>
          <cell r="E5311">
            <v>2299.08</v>
          </cell>
        </row>
        <row r="5312">
          <cell r="A5312" t="str">
            <v>522.10.170</v>
          </cell>
          <cell r="B5312" t="str">
            <v>522.10.170 DET.17A E 17B - FORNECIMENTO E EXECUCAO DE BALCAO EXTERNO DA JANELA DE ATENDIMENTO DA COZINHA E DA SECRETARIA EM GRANITO POLIDO TIPO CINZA ANDORINHA TENDO 0,02M DE ESPESSURA COM 1,30 DE COMPRIMENTO E 0,30 DE LARGURA + 1,20M DE COMPRIMENTO E 0,15 DE LARGURA E TESTEIRA H = 0,05 m SOBRE PLACA DE CONCRETO ARMADO, CONFORME DETALHE DA SEDUC - ONERADO (SEDUC).</v>
          </cell>
          <cell r="C5312" t="str">
            <v>Un</v>
          </cell>
          <cell r="D5312" t="e">
            <v>#VALUE!</v>
          </cell>
          <cell r="E5312" t="str">
            <v/>
          </cell>
        </row>
        <row r="5313">
          <cell r="A5313" t="str">
            <v>522.10.171</v>
          </cell>
          <cell r="B5313" t="str">
            <v>522.10.171 FORNECIMENTO E EXECUCAO DE BALCAO EXTERNO DA JANELA DE ATENDIMENTO DA COZINHA E DA SECRETARIA EM GRANITO POLIDO TIPO CINZA ANDORINHA TENDO 0,02M DE ESPESSURA COM 1,30 DE COMPRIMENTO E 0,30 DE LARGURA + 1,20M DE COMPRIMENTO E 0,15 DE LARGURA E TESTEIRA H = 0,05 m SOBRE PLACA DE CONCRETO ARMADO, CONFORME DETALHE DA SEDUC. (SEDUC)</v>
          </cell>
          <cell r="C5313" t="str">
            <v>Un</v>
          </cell>
          <cell r="D5313">
            <v>567.915211</v>
          </cell>
          <cell r="E5313">
            <v>444.97</v>
          </cell>
        </row>
        <row r="5314">
          <cell r="A5314" t="str">
            <v>522.10.172</v>
          </cell>
          <cell r="B5314" t="str">
            <v>522.10.172 DET.17A - FORNECIMENTO E EXECUCAO BALCAO INTERNO DA JANELA DE ATENDIMENTO DA COZINHA EM GRANITO POLIDO TIPO CINZA ANDORINHA COM LARGURA DE 0,60 x 0,02 m, SOBRE PLACA DE CONCRETO ARMADO, SEM TESTEIRA E SEM ESPELHO, CONFORME DETALHE DA SEDUC - ONERADO (SEDUC).</v>
          </cell>
          <cell r="C5314" t="str">
            <v>m</v>
          </cell>
          <cell r="D5314">
            <v>437.94958199999996</v>
          </cell>
          <cell r="E5314">
            <v>343.14</v>
          </cell>
        </row>
        <row r="5315">
          <cell r="A5315" t="str">
            <v>522.10.173</v>
          </cell>
          <cell r="B5315" t="str">
            <v>522.10.173 FORNECIMENTO E EXECUCAO BALCAO EM GRANITO POLIDO TIPO CINZA ANDORINHA COM LARGURA DE 0,50X0,02M, E TESTEIRA H = 0,05M SOBRE PLACA DE CONCRETO ARMADO, SEM ESPELHO - ONERADO (SEDUC).</v>
          </cell>
          <cell r="C5315" t="str">
            <v>m</v>
          </cell>
          <cell r="D5315">
            <v>364.95798500000001</v>
          </cell>
          <cell r="E5315">
            <v>285.95</v>
          </cell>
        </row>
        <row r="5316">
          <cell r="A5316" t="str">
            <v>522.10.174</v>
          </cell>
          <cell r="B5316" t="str">
            <v>522.10.174 DET.17 - B - FORNECIMENTO E EXECUCAO BALCAO INTERNO DA JANELA DE ATENDIMENTO DA SECRETARIA EM GRANITO POLIDO TIPO CINZA ANDORINHA COM LARGURA DE 0,50 x 0,02 m, SOBRE PLACA DE CONCRETO ARMADO, SEM TESTEIRA E SEM ESPELHO, CONFORME DETALHE DA SEDUC. ONERADO (SEDUC).</v>
          </cell>
          <cell r="C5316" t="str">
            <v>m</v>
          </cell>
          <cell r="D5316">
            <v>364.95798500000001</v>
          </cell>
          <cell r="E5316">
            <v>285.95</v>
          </cell>
        </row>
        <row r="5317">
          <cell r="A5317" t="str">
            <v>522.10.200</v>
          </cell>
          <cell r="B5317" t="str">
            <v>522.10.200 DET. 20 - FORNECIMENTO E EXECUCAO DE BALCAO DA COZINHA COM LARGURA DE 0,60M E ESPESSURA DE 0,02M, EM GRANITO POLIDO TIPO CINZA ANDORINHA COM FUROS PARA 02 CUBAS DE (0,50x0,40x0,25)m, INCLUSIVE PLACA DE CONCRETO ARMADO, SEM TESTEIRA E SEM ESPELHO, CONFORME DETALHE DA SEDUC E SEM O FORNECIMENTO DAS CUBAS - ONERADO (SEDUC).</v>
          </cell>
          <cell r="C5317" t="str">
            <v>m</v>
          </cell>
          <cell r="D5317">
            <v>502.33891699999998</v>
          </cell>
          <cell r="E5317">
            <v>393.59</v>
          </cell>
        </row>
        <row r="5318">
          <cell r="A5318" t="str">
            <v>522.10.201</v>
          </cell>
          <cell r="B5318" t="str">
            <v>522.10.201 FORNECIMENTO E EXECUCAO DE COMPLEMENTO DO BALCAO DA COZINHA GRANITO POLIDO TIPO CINZA ANDORINHA COM LARGURA DE 0,60 M SEM FURO, INCLUINDO TESTEIRA COM H= 0,08M E ESPELHO COM H=0,05M INCLUSIVE PLACA DE CONCRETO ARMADO. - ONERADO (SEDUC).</v>
          </cell>
          <cell r="C5318" t="str">
            <v>m</v>
          </cell>
          <cell r="D5318">
            <v>437.94958199999996</v>
          </cell>
          <cell r="E5318">
            <v>343.14</v>
          </cell>
        </row>
        <row r="5319">
          <cell r="A5319" t="str">
            <v>522.10.202</v>
          </cell>
          <cell r="B5319" t="str">
            <v>522.10.202 FORNECIMENTO E EXECUCAO DE BALCAO DA COZINHA COM LARGURA DE 0,60M E ESPESSURA DE 0,02M, EM GRANITO POLIDO TIPO CINZA ANDORINHA COM FUROS PARA 02 CUBAS DE (0,50x0,40x0,25)m, INCLUSIVE PLACA DE CONCRETO ARMADO, SEM TESTEIRA E SEM ESPELHO, CONFORME DETALHE DA SEDUC E SEM O FORNECIMENTO DAS CUBAS. (SEDUC) - ONERADO</v>
          </cell>
          <cell r="C5319" t="str">
            <v>m</v>
          </cell>
          <cell r="D5319">
            <v>502.32615400000003</v>
          </cell>
          <cell r="E5319">
            <v>393.58000000000004</v>
          </cell>
        </row>
        <row r="5320">
          <cell r="A5320" t="str">
            <v>522.10.205</v>
          </cell>
          <cell r="B5320" t="str">
            <v>522.10.205 DET. 20 - FORNECIMENTO E EXECUCAO DE BALCAO DA COZINHA COM LARGURA DE 0,60M E ESPESSURA DE 0,02M, EM GRANITO POLIDO TIPO CINZA ANDORINHA COM FUROS PARA 02 CUBAS DE (0,50x0,40x0,25)m, SEM TESTEIRA, SEM ESPELHO, SEM PLACA DE CONCRETO ARMADO E SEM O FORNECIMENTO DAS CUBAS, CONFORME DETALHE DA SEDUC - ONERADO (SEDUC).</v>
          </cell>
          <cell r="C5320" t="str">
            <v>m</v>
          </cell>
          <cell r="D5320">
            <v>386.31048400000003</v>
          </cell>
          <cell r="E5320">
            <v>302.68</v>
          </cell>
        </row>
        <row r="5321">
          <cell r="A5321" t="str">
            <v>522.10.282</v>
          </cell>
          <cell r="B5321" t="str">
            <v>522.10.282 DET. 28 - INSTALACAO DE ALAMBRADO CONFORME DETALHE 28, INCLUSIVE ESCAVACAO, REMOCAO DE MATERIAL E FUNDACAO EM CONCRETO MAGRO E ESTRUTURAL DE FCK 20MPA. ALTURA UTIL DE 5,50M. SEM O FORNECIMENTO DOS MATERIAIS DO ALAMBRADO - ONERADO (SEDUC).</v>
          </cell>
          <cell r="C5321" t="str">
            <v>m</v>
          </cell>
          <cell r="D5321">
            <v>424.893033</v>
          </cell>
          <cell r="E5321">
            <v>332.91</v>
          </cell>
        </row>
        <row r="5322">
          <cell r="A5322" t="str">
            <v>522.10.300</v>
          </cell>
          <cell r="B5322" t="str">
            <v>522.10.300 DET 30-A - BANCO INTERNO COM TAMPO EM CONCRETO APARENTE ENVERNIZADO, MODELO 01, PRESO NA PAREDE E APOIADO EM ALVENARIA DE 1/2 VEZ PINTADA COM TINTA PVA E EMBASAMENTO EM ALVENARIA DE 1 VEZ SOBRE CONCRETO MAGRO - ONERADO (SEDUC).</v>
          </cell>
          <cell r="C5322" t="str">
            <v>m</v>
          </cell>
          <cell r="D5322">
            <v>1027.281107</v>
          </cell>
          <cell r="E5322">
            <v>804.89</v>
          </cell>
        </row>
        <row r="5323">
          <cell r="A5323" t="str">
            <v>522.10.305</v>
          </cell>
          <cell r="B5323" t="str">
            <v>522.10.305 DET 30-B- BANCO INTERNO COM TAMPO EM CONCRETO APARENTE ENVERNIZADO, MODELO 02 , SOLTO DA PAREDE E APOIADO EM ALVENARIA DE 1 VEZ E PILARETE DE CONCRETO ARMADO, REVESTIDOS, PINTADOS COM TINTA PVA E EMBASAMENTO EM ALVENARIA DE 1 VEZ SOBRE CONCRETO MAGRO.(SEDUC) - ONERADA.</v>
          </cell>
          <cell r="C5323" t="str">
            <v>m</v>
          </cell>
          <cell r="D5323">
            <v>1187.8013579999999</v>
          </cell>
          <cell r="E5323">
            <v>930.66</v>
          </cell>
        </row>
        <row r="5324">
          <cell r="A5324" t="str">
            <v>522.10.311</v>
          </cell>
          <cell r="B5324" t="str">
            <v>522.10.311 DET.31A - FORN.E INST.DE CORRIMAO DUPLO EM TUBOS DE FERRO GALV.DE 1.1/4", ESP.DA PAREDE DO TUBO NA CHAPA 13, CHUMBADOS NA PAREDE ATRAVES DE SUPORTES DE APOIO EM TUBOS DE FG DE 3/4", ESP.DA PAREDE NA CHAPA 13, A CADA 1,00M. SEM PINTURA - ONERADO (SEDUC).</v>
          </cell>
          <cell r="C5324" t="str">
            <v>m</v>
          </cell>
          <cell r="D5324">
            <v>344.064954</v>
          </cell>
          <cell r="E5324">
            <v>269.58</v>
          </cell>
        </row>
        <row r="5325">
          <cell r="A5325" t="str">
            <v>522.10.312</v>
          </cell>
          <cell r="B5325" t="str">
            <v>522.10.312 DET.31B - FORNECIMENTO E INSTALACAO DE CORRIMAO EM TUBO DE FERRO GALVANIZADO DE 1.1/4 (CHAPA 13) E MONTANTES DE 1,00M COM ALTURA UTIL DE 0,60M E SUPORTES DE APOIO EM VARAO DE FERRO DE 5/8". PINTURA EM GALVOPRIMER (SEDUC).</v>
          </cell>
          <cell r="C5325" t="str">
            <v>m</v>
          </cell>
          <cell r="D5325">
            <v>446.64118500000001</v>
          </cell>
          <cell r="E5325">
            <v>349.95</v>
          </cell>
        </row>
        <row r="5326">
          <cell r="A5326" t="str">
            <v>522.10.313</v>
          </cell>
          <cell r="B5326" t="str">
            <v>522.10.313 FORNECIMENTO E INSTALACA DE CORRIMAO EM TUBO DE FERRO GALVANIZADO DE 1 1/4 POLEGADAS (CHAPA 13) E MONTANTES EM TUBOS DE FERRO GALVANIZADO 1 1/4 POLEGADAS (CHAPA 13) C/ESPACAMENTO ENTRE OS MONTANTES DE 1,00M C/ ALTURA UTIL DE 0,90M E SUPORTES DE APOIO AO CORRIMAO EM VARAO DE FERRO DE 5/8 POLEGADAS, PINTURA EM GALVOPRIMER - ONERADO (SEDUC).</v>
          </cell>
          <cell r="C5326" t="str">
            <v>m</v>
          </cell>
          <cell r="D5326">
            <v>482.41587400000003</v>
          </cell>
          <cell r="E5326">
            <v>377.98</v>
          </cell>
        </row>
        <row r="5327">
          <cell r="A5327" t="str">
            <v>522.10.350</v>
          </cell>
          <cell r="B5327" t="str">
            <v>522.10.350 DET 35-FORNECIMENTO E EXECUCAO DE REVESTIMENTO EM GRANILITE ESP. 10MM, COR CINZA, PARA BALCAO OU BANCADA , ACABAMENTO POLIDO - ONERADO (SEDUC).</v>
          </cell>
          <cell r="C5327" t="str">
            <v>m2</v>
          </cell>
          <cell r="D5327" t="e">
            <v>#VALUE!</v>
          </cell>
          <cell r="E5327" t="str">
            <v/>
          </cell>
        </row>
        <row r="5328">
          <cell r="A5328" t="str">
            <v>522.10.360</v>
          </cell>
          <cell r="B5328" t="str">
            <v>522.10.360 FORNCIMENTO E INSTALACAO DE BICICLETARIO EM TUBO GALVANIZADO DE 3 POLEGADAS, COM 2,00 M, PINTADO COM 02(DUAS) DEMAOS DE ESMALTE SINTETICO SOBRE GALVOPRIMER TIPO GALVITE DA SHERWIN WILLIANS OU SIMILAR (MEDIR PELA PROJECAO DO MESMO) - ONERADO (SEDUC).</v>
          </cell>
          <cell r="C5328" t="str">
            <v>m</v>
          </cell>
          <cell r="D5328">
            <v>523.895624</v>
          </cell>
          <cell r="E5328">
            <v>410.48</v>
          </cell>
        </row>
        <row r="5329">
          <cell r="A5329" t="str">
            <v>522.10.371</v>
          </cell>
          <cell r="B5329" t="str">
            <v>522.10.371  FORNECIMENTO E ASSENTAMENTO DE ESCADA DE MARINHEIRO EM TUBO DE ACO GALVANIZADO DE 1 1/2 POLEGADAS, SEM PINTURA - ONERADO (SEDUC).</v>
          </cell>
          <cell r="C5329" t="str">
            <v>m</v>
          </cell>
          <cell r="D5329">
            <v>514.52758199999994</v>
          </cell>
          <cell r="E5329">
            <v>403.14</v>
          </cell>
        </row>
        <row r="5330">
          <cell r="A5330" t="str">
            <v>522.10.420</v>
          </cell>
          <cell r="B5330" t="str">
            <v>522.10.420 EXECUCAO COM FORNECIMENTO DE PISO E=8CM,CONC.EST.FCK 25 MPA USIN. BOMB. COND. A (NBR-12655), LANCADO, ADENSADO E NIVELADO, ARMADO C/TELA Q61, INCL. LONA PLASTICA 150 MICRA, ACAB. VITREO, FIBRA DE POLIPROPILENO, CORTE DA JUNTA (LARG.4MM E PROF.22MM) E TRAT.DA JUNTA POLIURETANO 8MM E TARUCEL 6MM (SEDUC). - ONERADO</v>
          </cell>
          <cell r="C5330" t="str">
            <v>m2</v>
          </cell>
          <cell r="D5330">
            <v>236.434575</v>
          </cell>
          <cell r="E5330">
            <v>185.25</v>
          </cell>
        </row>
        <row r="5331">
          <cell r="A5331" t="str">
            <v>522.10.422</v>
          </cell>
          <cell r="B5331" t="str">
            <v>522.10.422 EXECUCAO COM FORNECIMENTO DE PISO E=8CM,CONC.EST.FCK 30 MPA USIN. BOMB. COND. A (NBR-12655), LANCADO, ADENSADO E NIVELADO, ARMADO C/TELA Q61, INCL. LONA PLASTICA 150 MICRA, ACAB. VITREO, FIBRA DE POLIPROPILENO, CORTE DA JUNTA (LARG.4MM E PROF.22MM) E TRAT.DA JUNTA POLIURETANO 8MM E TARUCEL 6MM (SEDUC). - ONERADO</v>
          </cell>
          <cell r="C5331" t="str">
            <v>m2</v>
          </cell>
          <cell r="D5331">
            <v>238.54047</v>
          </cell>
          <cell r="E5331">
            <v>186.9</v>
          </cell>
        </row>
        <row r="5332">
          <cell r="A5332" t="str">
            <v>522.10.500</v>
          </cell>
          <cell r="B5332" t="str">
            <v>522.10.500  FORNECIMENTO E INSTALACAO DE ESTRUTURA METALICA DE PLATIMBANDA FACHADA DA ESCOLA PORTO DIGITAL, COMPOSTA DE ACO CARBONO GALVANIZADO A FOGO E PINTURA EPOX DE PROTECAO, ASSIM COMO, REVESTIMENTO EM PLACA CIMENTICIA. PESO ESTIMADO DA ESTRUTURA 1400KG, AREA DE REVESTIMENTO DA PLACA CIMENTICOA DE 180M². (SEDUC)</v>
          </cell>
          <cell r="C5332" t="str">
            <v>Un</v>
          </cell>
          <cell r="D5332" t="e">
            <v>#VALUE!</v>
          </cell>
          <cell r="E5332" t="str">
            <v/>
          </cell>
        </row>
        <row r="5333">
          <cell r="A5333" t="str">
            <v>522.10.600</v>
          </cell>
          <cell r="B5333" t="str">
            <v>522.10.600 CERTIFICAÇÃO CLASSE 1, INCLUINDO CONFERÊNCIAS DAS MEDIDAS DA PISTA, DEMARCAÇÕES DAS RAIAS E ESCALONAMENTOS, CONFERÊNCIA DO PISO SINTÉTICO UTILIZADO E ELABORAÇÃO DE RELATÓRIO TÉCNICO, INCLUSIVE CERTIFICAÇÃO JUNTO À WORLD ATHLETICS COM ENTREGA DA DOCUMETAÇÃO ESPSECÍFICA DE COMPROVAÇÃO - ONERADO (SEDUC)</v>
          </cell>
          <cell r="C5333" t="str">
            <v>Un</v>
          </cell>
          <cell r="D5333" t="e">
            <v>#VALUE!</v>
          </cell>
          <cell r="E5333" t="str">
            <v/>
          </cell>
        </row>
        <row r="5334">
          <cell r="A5334" t="str">
            <v>523.00.000</v>
          </cell>
          <cell r="B5334" t="str">
            <v>523 INSTALAÇÕES ESPECIAIS - ONERADO</v>
          </cell>
          <cell r="D5334">
            <v>0</v>
          </cell>
        </row>
        <row r="5335">
          <cell r="A5335" t="str">
            <v>523.01.025</v>
          </cell>
          <cell r="B5335" t="str">
            <v>523.01.025 FORNECIMENTO E EXECUCAO DE PONTO PARA REDE LOGICA SECO, COM ELETRODUTO DE PVC RIGIDO DE 3/4", BUCHA E ARRUELA DE ALUMINIO, CAIXA PLASTICA, RIGIDA, RETANGULAR 4X2" FAB. TIGRE OU SIMILAR E TAMPA CEGA 4X2" FAB. PIAL OU SIMILAR. INCLUINDO RASGO EM ALVENARIA - ONERADO (SEDUC).</v>
          </cell>
          <cell r="C5335" t="str">
            <v>Pt</v>
          </cell>
          <cell r="D5335" t="e">
            <v>#VALUE!</v>
          </cell>
          <cell r="E5335" t="str">
            <v/>
          </cell>
        </row>
        <row r="5336">
          <cell r="A5336" t="str">
            <v>523.01.026</v>
          </cell>
          <cell r="B5336" t="str">
            <v>523.01.026 FORNECIMENTO E INSTALACAO DE PATCH CORD CATEGORIA 6 COM 1,5 M (AZUL, VERMELHO OU AMARELO) - ONERADO (SEDUC).</v>
          </cell>
          <cell r="C5336" t="str">
            <v>Un</v>
          </cell>
          <cell r="D5336">
            <v>51.485942000000001</v>
          </cell>
          <cell r="E5336">
            <v>40.340000000000003</v>
          </cell>
        </row>
        <row r="5337">
          <cell r="A5337" t="str">
            <v>523.01.030</v>
          </cell>
          <cell r="B5337" t="str">
            <v>523.01.030 FORNECIMENTO E INSTALACAO DE CABEAMENTO DE LOGICA COM CABO UTP CATEGORIA 5E-04 PARES - ONERADO (SEDUC).</v>
          </cell>
          <cell r="C5337" t="str">
            <v>m</v>
          </cell>
          <cell r="D5337">
            <v>2.6164149999999999</v>
          </cell>
          <cell r="E5337">
            <v>2.0499999999999998</v>
          </cell>
        </row>
        <row r="5338">
          <cell r="A5338" t="str">
            <v>523.01.031</v>
          </cell>
          <cell r="B5338" t="str">
            <v>523.01.031 RETIRADA E COLOCACAO DE CABOS LOGICOS, SEM FORNECIMENTO DE MATERIAL. ONERADO (SEDUC)</v>
          </cell>
          <cell r="C5338" t="str">
            <v>m</v>
          </cell>
          <cell r="D5338">
            <v>9.0106780000000004</v>
          </cell>
          <cell r="E5338">
            <v>7.0600000000000005</v>
          </cell>
        </row>
        <row r="5339">
          <cell r="A5339" t="str">
            <v>523.01.032</v>
          </cell>
          <cell r="B5339" t="str">
            <v>523.01.032 - FORNECIMENTO E INSTALACAO DE CABO DE PAR TRANCADO, UTP-4 PARES, CATEGORIA 6 - ONERADO (SEDUC).</v>
          </cell>
          <cell r="C5339" t="str">
            <v>m</v>
          </cell>
          <cell r="D5339">
            <v>17.268338999999997</v>
          </cell>
          <cell r="E5339">
            <v>13.53</v>
          </cell>
        </row>
        <row r="5340">
          <cell r="A5340" t="str">
            <v>523.01.033</v>
          </cell>
          <cell r="B5340" t="str">
            <v>523.01.033 FORNECIMENTO E INSTALACAO DE PATCH CABLE 110 IDC - RJ - 2,50 METROS DE COMPRIMENTO. (SEDUC) - ONERADO</v>
          </cell>
          <cell r="C5340" t="str">
            <v>Un</v>
          </cell>
          <cell r="D5340">
            <v>78.479686999999998</v>
          </cell>
          <cell r="E5340">
            <v>61.49</v>
          </cell>
        </row>
        <row r="5341">
          <cell r="A5341" t="str">
            <v>523.01.036</v>
          </cell>
          <cell r="B5341" t="str">
            <v>523.01.036 FORNECIMENTO E INSTALACAO VOICE PANEL 50 PORTAS - ONERADO (SEDUC)</v>
          </cell>
          <cell r="C5341" t="str">
            <v>Un</v>
          </cell>
          <cell r="D5341">
            <v>482.19890299999997</v>
          </cell>
          <cell r="E5341">
            <v>377.81</v>
          </cell>
        </row>
        <row r="5342">
          <cell r="A5342" t="str">
            <v>523.01.061</v>
          </cell>
          <cell r="B5342" t="str">
            <v>523.01.061 FORNECIMENTO E EXECUCAO DE PONTO SECO EMBUTIDO DE ANTENA EXTERNA, COM ELETRODUTO DE PVC RIGIDO DE 3/4" - ONERADO (SEDUC).</v>
          </cell>
          <cell r="C5342" t="str">
            <v>Pt</v>
          </cell>
          <cell r="D5342">
            <v>270.230999</v>
          </cell>
          <cell r="E5342">
            <v>211.73</v>
          </cell>
        </row>
        <row r="5343">
          <cell r="A5343" t="str">
            <v>523.01.062</v>
          </cell>
          <cell r="B5343" t="str">
            <v>523.01.062 PONTO DE ANTENA EXTERNO SECO, EM CONDULETES METALICOS, INCLUSIVE ELETRODUTOS DE PVC RIGIDO ROSCAVEL 3/4" COM 9,00M, LUVAS E CURVAS EM PVC, ABRACADEIRAS TIPO "D" BUCHAS E ARRUELAS DE ALUMINIO (INSTALACAO APARENTE) - ONERADO (SEDUC).</v>
          </cell>
          <cell r="C5343" t="str">
            <v>Pt</v>
          </cell>
          <cell r="D5343">
            <v>330.58722599999999</v>
          </cell>
          <cell r="E5343">
            <v>259.02</v>
          </cell>
        </row>
        <row r="5344">
          <cell r="A5344" t="str">
            <v>523.02.010</v>
          </cell>
          <cell r="B5344" t="str">
            <v>523.02.010 JACK RJ45 CAT6 - 586A/B GIGALAN BEGE. (SEDUC) - ONERADO</v>
          </cell>
          <cell r="C5344" t="str">
            <v>Un</v>
          </cell>
          <cell r="D5344">
            <v>51.958172999999995</v>
          </cell>
          <cell r="E5344">
            <v>40.709999999999994</v>
          </cell>
        </row>
        <row r="5345">
          <cell r="A5345" t="str">
            <v>523.02.020</v>
          </cell>
          <cell r="B5345" t="str">
            <v>523.02.020 FORNECIMENTO E INSTALACAO DE ADAPTER CABLE CAT.6 - 568-A COMPRIMENTO 2,5 METROS, LINE CORDS - ONERADO (SEDUC).</v>
          </cell>
          <cell r="C5345" t="str">
            <v>Un</v>
          </cell>
          <cell r="D5345">
            <v>64.185126999999994</v>
          </cell>
          <cell r="E5345">
            <v>50.29</v>
          </cell>
        </row>
        <row r="5346">
          <cell r="A5346" t="str">
            <v>523.02.080</v>
          </cell>
          <cell r="B5346" t="str">
            <v>523.02.080 FORNECIMENTO E INSTALACAO DE PATCH PANEL 24 PORTAS CAT.6 , 568 A/B GIGALAN - ONERADO (SEDUC).</v>
          </cell>
          <cell r="C5346" t="str">
            <v>Un</v>
          </cell>
          <cell r="D5346">
            <v>1141.612061</v>
          </cell>
          <cell r="E5346">
            <v>894.47</v>
          </cell>
        </row>
        <row r="5347">
          <cell r="A5347" t="str">
            <v>523.02.105</v>
          </cell>
          <cell r="B5347" t="str">
            <v>523.02.105 PLACA (ESPELHO) PARA CAIXA, 4 X 2 - 1 SAIDA RJ45. - ONERADO</v>
          </cell>
          <cell r="C5347" t="str">
            <v>Un</v>
          </cell>
          <cell r="D5347">
            <v>9.087256</v>
          </cell>
          <cell r="E5347">
            <v>7.12</v>
          </cell>
        </row>
        <row r="5348">
          <cell r="A5348" t="str">
            <v>523.02.118</v>
          </cell>
          <cell r="B5348" t="str">
            <v>523.02.118 FORNECIMENTO E MONTAGEM DE GUIA DE CABOS P80 FURUKAWA OU EQUIVALENTE TECNICO - ONERADO</v>
          </cell>
          <cell r="C5348" t="str">
            <v>Un</v>
          </cell>
          <cell r="D5348">
            <v>46.355215999999999</v>
          </cell>
          <cell r="E5348">
            <v>36.32</v>
          </cell>
        </row>
        <row r="5349">
          <cell r="A5349" t="str">
            <v>523.02.119</v>
          </cell>
          <cell r="B5349" t="str">
            <v>523.02.119 FORNECIMENTO E INSTALACAO DE CONECTOR RJ 45 FEMEA CAT 6 (KRONE OU EQUIVALENTE TECNICO) - ONERADO (SEDUC).</v>
          </cell>
          <cell r="C5349" t="str">
            <v>Un</v>
          </cell>
          <cell r="D5349">
            <v>56.004044</v>
          </cell>
          <cell r="E5349">
            <v>43.88</v>
          </cell>
        </row>
        <row r="5350">
          <cell r="A5350" t="str">
            <v>523.02.120</v>
          </cell>
          <cell r="B5350" t="str">
            <v>523.02.120 FORNECIMENTO E INSTALACAO DE CONECTOR 110 IDC 5 PARES FEMEA. - ONERADO</v>
          </cell>
          <cell r="C5350" t="str">
            <v>Un</v>
          </cell>
          <cell r="D5350">
            <v>32.162759999999999</v>
          </cell>
          <cell r="E5350">
            <v>25.2</v>
          </cell>
        </row>
        <row r="5351">
          <cell r="A5351" t="str">
            <v>523.02.126</v>
          </cell>
          <cell r="B5351" t="str">
            <v>523.02.126 MONTAGEM DE RACK DE PISO 19" X 12U X 570MM (GABINETE) PARA MODEMS E SOM COM PORTA DE VIDRO, INCLUINDO PAINEL DE FECHAMENTO, FILTRO DE LINHA E PRESILHA. (O RACK SERA CEDIDO PELA SEDUC) - ONERADO</v>
          </cell>
          <cell r="C5351" t="str">
            <v>Un</v>
          </cell>
          <cell r="D5351">
            <v>1152.75416</v>
          </cell>
          <cell r="E5351">
            <v>903.19999999999993</v>
          </cell>
        </row>
        <row r="5352">
          <cell r="A5352" t="str">
            <v>523.02.127</v>
          </cell>
          <cell r="B5352" t="str">
            <v>523.02.127 FORNECIMENTO E MONTAGEM DE DIO RACK 19 POL COM 12 FIBRAS, CORDOES OTICOS E FUSAO OTICA. - ONERADO</v>
          </cell>
          <cell r="C5352" t="str">
            <v>Un</v>
          </cell>
          <cell r="D5352">
            <v>7162.914675</v>
          </cell>
          <cell r="E5352">
            <v>5612.25</v>
          </cell>
        </row>
        <row r="5353">
          <cell r="A5353" t="str">
            <v>523.02.131</v>
          </cell>
          <cell r="B5353" t="str">
            <v>523.02.131 FORNECIMENTO E INSTALAÇÃO DE RACK DE PISO 19" X 16U X 570MM (GABINETE) PARA MODEMS E SOM COM PORTA DE VIDRO, SEM OS ACESSORÓRIOS. ONERADO (SEDUC)</v>
          </cell>
          <cell r="C5353" t="str">
            <v>Un</v>
          </cell>
          <cell r="D5353">
            <v>1834.017574</v>
          </cell>
          <cell r="E5353">
            <v>1436.98</v>
          </cell>
        </row>
        <row r="5354">
          <cell r="A5354" t="str">
            <v>523.02.135</v>
          </cell>
          <cell r="B5354" t="str">
            <v>523.02.135 FORNECIMENTO E INSTALAÇÃO DE RACK 19" X 12U X 570MM (GABINETE) COM PORTA.FRONTAL (SEDUC) - ONERADO</v>
          </cell>
          <cell r="C5354" t="str">
            <v>Un</v>
          </cell>
          <cell r="D5354">
            <v>1037.236247</v>
          </cell>
          <cell r="E5354">
            <v>812.69</v>
          </cell>
        </row>
        <row r="5355">
          <cell r="A5355" t="str">
            <v>523.02.140</v>
          </cell>
          <cell r="B5355" t="str">
            <v>523.02.140 FORNECIMENTO E INSTALACAO DE RACK DE PISO 19" X 24U X 700MM. (SEDUC) - ONERADO.</v>
          </cell>
          <cell r="C5355" t="str">
            <v>Un</v>
          </cell>
          <cell r="D5355">
            <v>2552.3830290000001</v>
          </cell>
          <cell r="E5355">
            <v>1999.83</v>
          </cell>
        </row>
        <row r="5356">
          <cell r="A5356" t="str">
            <v>523.02.155</v>
          </cell>
          <cell r="B5356" t="str">
            <v>523.02.155 RACK DE PISO 19 X44U 600x800 MM COM PORTA DE VIDRO - ONERADO (SEDUC).</v>
          </cell>
          <cell r="C5356" t="str">
            <v>Un</v>
          </cell>
          <cell r="D5356">
            <v>3833.2649460000002</v>
          </cell>
          <cell r="E5356">
            <v>3003.42</v>
          </cell>
        </row>
        <row r="5357">
          <cell r="A5357" t="str">
            <v>523.02.160</v>
          </cell>
          <cell r="B5357" t="str">
            <v>523.02.160 FORNECIMENTO E INSTALACAO DE REGUA C/ 8 TOMADAS 20A, 220V - ONERADO (SEDUC).</v>
          </cell>
          <cell r="C5357" t="str">
            <v>Un</v>
          </cell>
          <cell r="D5357">
            <v>135.92595</v>
          </cell>
          <cell r="E5357">
            <v>106.5</v>
          </cell>
        </row>
        <row r="5358">
          <cell r="A5358" t="str">
            <v>523.02.162</v>
          </cell>
          <cell r="B5358" t="str">
            <v>523.02.162 FORNECIMENTO E INSTALAÇÃO DE SWITCH 24 PORTAS GERENCIÁVEL PARA RACK 19" -  (SEDUC). - ONERADO</v>
          </cell>
          <cell r="C5358" t="str">
            <v>Un</v>
          </cell>
          <cell r="D5358">
            <v>4625.8855349999994</v>
          </cell>
          <cell r="E5358">
            <v>3624.45</v>
          </cell>
        </row>
        <row r="5359">
          <cell r="A5359" t="str">
            <v>523.03.002</v>
          </cell>
          <cell r="B5359" t="str">
            <v>523.03.002 FORNECIMENTO E INSTALACAO DE REGISTRO DE RECALQUE NO PASSEIO Ø 65MM (2 1/2 POLEGADAS) - INCENDIO - ONERADO (SEDUC).</v>
          </cell>
          <cell r="C5359" t="str">
            <v>Un</v>
          </cell>
          <cell r="D5359">
            <v>1549.8110899999999</v>
          </cell>
          <cell r="E5359">
            <v>1214.3</v>
          </cell>
        </row>
        <row r="5360">
          <cell r="A5360" t="str">
            <v>523.03.004</v>
          </cell>
          <cell r="B5360" t="str">
            <v>523.03.004 FORNECIMENTO E INSTALACAO DE ABRIGO PARA HIDRANTE INTERNO, INCLUSIVE CAIXA EMBUTIR CHAPA FERRO NR. 14, DIMENSOES 0,90X0,60X0,17M, REGISTRO GLOBO 2 1/2 POLEGADAS MANGUEIRA COM ESGUICHO E CONEXOES - ONERADO (SEDUC).</v>
          </cell>
          <cell r="C5360" t="str">
            <v>Un</v>
          </cell>
          <cell r="D5360">
            <v>2604.405017</v>
          </cell>
          <cell r="E5360">
            <v>2040.59</v>
          </cell>
        </row>
        <row r="5361">
          <cell r="A5361" t="str">
            <v>523.03.015</v>
          </cell>
          <cell r="B5361" t="str">
            <v>523.03.015 FORNECIMENTO E FIXACAO DE EXTINTOR DE PO QUIMICO 4KG, COM SUPORTE E PLACA DE SINALIZACAO.(SEDUC) - ONERADO</v>
          </cell>
          <cell r="C5361" t="str">
            <v>Un</v>
          </cell>
          <cell r="D5361">
            <v>312.36166200000002</v>
          </cell>
          <cell r="E5361">
            <v>244.74</v>
          </cell>
        </row>
        <row r="5362">
          <cell r="A5362" t="str">
            <v>523.03.025</v>
          </cell>
          <cell r="B5362" t="str">
            <v>523.03.025 FORNECIMENTO E INSTALACAO DO EXTINTOR DE PO QUIMICO 6KG, COM SUPORTE E SINALIZACAO - ONERADO (SEDUC).</v>
          </cell>
          <cell r="C5362" t="str">
            <v>Un</v>
          </cell>
          <cell r="D5362">
            <v>363.42642499999999</v>
          </cell>
          <cell r="E5362">
            <v>284.75</v>
          </cell>
        </row>
        <row r="5363">
          <cell r="A5363" t="str">
            <v>523.03.026</v>
          </cell>
          <cell r="B5363" t="str">
            <v>523.03.026 FORNECIMENTO E INSTALACAO DO EXTINTOR DE PO QUIMICO 8 KG, COM SUPORTE E PLACA DE SINALIZACAO - ONERADO (SEDUC).</v>
          </cell>
          <cell r="C5363" t="str">
            <v>Un</v>
          </cell>
          <cell r="D5363">
            <v>427.22866199999999</v>
          </cell>
          <cell r="E5363">
            <v>334.74</v>
          </cell>
        </row>
        <row r="5364">
          <cell r="A5364" t="str">
            <v>523.03.027</v>
          </cell>
          <cell r="B5364" t="str">
            <v>523.03.027 EXTINTOR DE INCÊNDIO PORTÁTIL COM CARGA DE PO QUÍMICO SECO (PQS) DE 12 KG, CLASSE BC - FORNECIMENTO E INSTALAÇÃO. (SEDUC) - ONERADO</v>
          </cell>
          <cell r="C5364" t="str">
            <v>Un</v>
          </cell>
          <cell r="D5364">
            <v>490.57143100000002</v>
          </cell>
          <cell r="E5364">
            <v>384.37</v>
          </cell>
        </row>
        <row r="5365">
          <cell r="A5365" t="str">
            <v>523.03.035</v>
          </cell>
          <cell r="B5365" t="str">
            <v>523.03.035 FORNECIMENTO E INSTALACAO DO EXTINTOR DE GAS CARBONICO 6KG, COM SUPORTE E PLACA DE SINALIZACAO - ONERADO (SEDUC).</v>
          </cell>
          <cell r="C5365" t="str">
            <v>Un</v>
          </cell>
          <cell r="D5365">
            <v>1026.6174309999999</v>
          </cell>
          <cell r="E5365">
            <v>804.37</v>
          </cell>
        </row>
        <row r="5366">
          <cell r="A5366" t="str">
            <v>523.03.045</v>
          </cell>
          <cell r="B5366" t="str">
            <v>523.03.045 FORNECIMENTO E INSTALACAO DO EXTINTOR DE AGUA PRESSURIZADA CAP.10L, COM SUPORTE E PLACA DE SINALIZACAO - ONERADO (SEDUC).</v>
          </cell>
          <cell r="C5366" t="str">
            <v>Un</v>
          </cell>
          <cell r="D5366">
            <v>321.461681</v>
          </cell>
          <cell r="E5366">
            <v>251.87</v>
          </cell>
        </row>
        <row r="5367">
          <cell r="A5367" t="str">
            <v>523.03.046</v>
          </cell>
          <cell r="B5367" t="str">
            <v>523.03.046 FORNECIMENTO E INSTALACAO DE EXTINTOR DE PO QUIMICO 12 KG, COM SUPORTE E PLACA DE SINALIZACAO. ONERADO (SEDUC)</v>
          </cell>
          <cell r="C5367" t="str">
            <v>Un</v>
          </cell>
          <cell r="D5367">
            <v>490.55866800000001</v>
          </cell>
          <cell r="E5367">
            <v>384.36</v>
          </cell>
        </row>
        <row r="5368">
          <cell r="A5368" t="str">
            <v>523.03.050</v>
          </cell>
          <cell r="B5368" t="str">
            <v>523.03.050 FORNECIMENTO E INSTALACAO DE PLACA, COM TEXTO,  EM MATERIAL FOTOLUMINESCENTE, DE ACORDO COM A NBR 13434-2, COM DIMENSOES MINIMAS DE 126 X 252 MM. (SEDUC)</v>
          </cell>
          <cell r="C5368" t="str">
            <v>Un</v>
          </cell>
          <cell r="D5368">
            <v>45.066153</v>
          </cell>
          <cell r="E5368">
            <v>35.31</v>
          </cell>
        </row>
        <row r="5369">
          <cell r="A5369" t="str">
            <v>523.04.010</v>
          </cell>
          <cell r="B5369" t="str">
            <v>523.04.010 FORNECIMENTO E INSTALACAO DE CENTRAL DE ALARME CONVENCIONA - ONERADO (SEDUC).</v>
          </cell>
          <cell r="C5369" t="str">
            <v>Un</v>
          </cell>
          <cell r="D5369">
            <v>1287.008157</v>
          </cell>
          <cell r="E5369">
            <v>1008.39</v>
          </cell>
        </row>
        <row r="5370">
          <cell r="A5370" t="str">
            <v>523.04.020</v>
          </cell>
          <cell r="B5370" t="str">
            <v>523.04.020 FORNECIMENTO E INSTALACAO DE ACIONADOR MANUAL DE ALARME - ONERADO (SEDUC).</v>
          </cell>
          <cell r="C5370" t="str">
            <v>Un</v>
          </cell>
          <cell r="D5370">
            <v>246.21103299999999</v>
          </cell>
          <cell r="E5370">
            <v>192.91</v>
          </cell>
        </row>
        <row r="5371">
          <cell r="A5371" t="str">
            <v>523.04.030</v>
          </cell>
          <cell r="B5371" t="str">
            <v>523.04.030 FORNECIMENTO E INSTALACAO DE SIRENE PARA ALARME - ONERADO (SEDUC).</v>
          </cell>
          <cell r="C5371" t="str">
            <v>Un</v>
          </cell>
          <cell r="D5371">
            <v>174.776522</v>
          </cell>
          <cell r="E5371">
            <v>136.94</v>
          </cell>
        </row>
        <row r="5372">
          <cell r="A5372" t="str">
            <v>523.04.060</v>
          </cell>
          <cell r="B5372" t="str">
            <v>523.04.060, FORNECIMENTO E INSTALACAO DE PORTA CORTA FOGO 0,90X2,10X0,04M. ONERADO  (SEDUC)</v>
          </cell>
          <cell r="C5372" t="str">
            <v>Un</v>
          </cell>
          <cell r="D5372">
            <v>1870.4304129999996</v>
          </cell>
          <cell r="E5372">
            <v>1465.5099999999998</v>
          </cell>
        </row>
        <row r="5373">
          <cell r="A5373" t="str">
            <v>523.05.010</v>
          </cell>
          <cell r="B5373" t="str">
            <v>523.05.010 FORNECIMENTO E INSTALACAO DE CENTRAL DE GAS GLP PARA 2 P-45 (1+1) INCLUINDO PIGTAIL VIBRASIL 1/2"X800,00MM, VALVULA DE RETENCAO 7/16X1/2", COLETOR GLP 2+2 E REGULADOR DE 1º ESTAGIO E 2º ESTAGIO. (INCLUSO TUBULACAO) (SEDUC) - ONERADO</v>
          </cell>
          <cell r="C5373" t="str">
            <v>Cj</v>
          </cell>
          <cell r="D5373">
            <v>9158.9457710000006</v>
          </cell>
          <cell r="E5373">
            <v>7176.17</v>
          </cell>
        </row>
        <row r="5374">
          <cell r="A5374" t="str">
            <v>523.05.020</v>
          </cell>
          <cell r="B5374" t="str">
            <v>523.05.020 PONTO DE GAS GLP INCLUINDO FORNECIMENTO E INSTALACAO DE REDE DE DISTRIBUICAO EM TUBO DE ACO CARBONO SEM COSTURA SCHEDULE 40 DE 1/2 POLEGADAS, PARA ATENDER PONTOS DE CONSUMO, INCLUSIVE PINTURA DA REDE E TESTE DE ESTANQUEIDADE. ONERADO (SEDUC)</v>
          </cell>
          <cell r="C5374" t="str">
            <v>Pt</v>
          </cell>
          <cell r="D5374">
            <v>1362.9480070000002</v>
          </cell>
          <cell r="E5374">
            <v>1067.8900000000001</v>
          </cell>
        </row>
        <row r="5375">
          <cell r="A5375" t="str">
            <v>523.05.030</v>
          </cell>
          <cell r="B5375" t="str">
            <v>523.05.030 FORNECIMENTO E INSTALACAO DE CENTRAL DE GAS GLP PARA 8 P-45 (4+4) INCLUINDO PIGTAIL VIBRASIL 1/2 POLEGADA X800,00MM, VALVULA DE RETENCAO 7/16X1/2 POLEGADAS, COLETOR GLP 4+4 E REGULADOR DE PRIMEIRO ESTAGIO. (INCLUSO 4 M TUBULACAO SUBTERRANEA / AEREA). ONERADO - (SEDUC)</v>
          </cell>
          <cell r="C5375" t="str">
            <v>Pt</v>
          </cell>
          <cell r="D5375">
            <v>10116.285637999999</v>
          </cell>
          <cell r="E5375">
            <v>7926.26</v>
          </cell>
        </row>
        <row r="5376">
          <cell r="A5376" t="str">
            <v>523.05.040</v>
          </cell>
          <cell r="B5376" t="str">
            <v>523.05.040 FORNECIMENTO E INSTALACAO DE TUBO SEM COSTURA SCH-80 DE 3/4" PARA O GAS GLP - ONERADO (SEDUC).</v>
          </cell>
          <cell r="C5376" t="str">
            <v>m</v>
          </cell>
          <cell r="D5376">
            <v>178.61818499999998</v>
          </cell>
          <cell r="E5376">
            <v>139.94999999999999</v>
          </cell>
        </row>
        <row r="5377">
          <cell r="A5377" t="str">
            <v>523.05.050</v>
          </cell>
          <cell r="B5377" t="str">
            <v>523.05.050 FORNECIMENTO E INSTALACAO DE TUBO SEM COSTURA SCH-80 DE 1/2 POLEGADAS PARA O GAS GLP . - ONERADO (SEDUC)</v>
          </cell>
          <cell r="C5377" t="str">
            <v>m</v>
          </cell>
          <cell r="D5377">
            <v>118.52998100000001</v>
          </cell>
          <cell r="E5377">
            <v>92.87</v>
          </cell>
        </row>
        <row r="5378">
          <cell r="A5378" t="str">
            <v>523.05.060</v>
          </cell>
          <cell r="B5378" t="str">
            <v>523.05.060 FORNECIMENTO E INSTALACAO DE TUBO SEM COSTURA SCH-80 DE 1 POLEGADA PARA O GAS GLP . - ONERADO (SEDUC)</v>
          </cell>
          <cell r="C5378" t="str">
            <v>m</v>
          </cell>
          <cell r="D5378">
            <v>124.400961</v>
          </cell>
          <cell r="E5378">
            <v>97.47</v>
          </cell>
        </row>
        <row r="5379">
          <cell r="A5379" t="str">
            <v>523.07.010</v>
          </cell>
          <cell r="B5379" t="str">
            <v>523.07.010 INSTALACAO DE APARELHO DE AR CONDICIONADO TIPO SPLIT, CAP 7.000 A 9.000 BTUS, EM PAREDE, INCLUINDO OS SERVICOS E MATERIAIS DE INSTALACAO DOS EQUIPAMENTOS (EVAPORADOR/CONDENSADOR), COMO SOLDA, DRENO, TUBULACAO DE COBRE (MEDIA 3,0M) GAS E INSTALACAO DE SUPORTE PARA CONDENSADOR EM CANTONEIRAS "L" DE 3/4" - ONERADO (SEDUC).</v>
          </cell>
          <cell r="C5379" t="str">
            <v>Un</v>
          </cell>
          <cell r="D5379">
            <v>1011.646432</v>
          </cell>
          <cell r="E5379">
            <v>792.64</v>
          </cell>
        </row>
        <row r="5380">
          <cell r="A5380" t="str">
            <v>523.07.011</v>
          </cell>
          <cell r="B5380" t="str">
            <v>523.07.011 INSTALACAO DE APARELHO DE AR CONDICIONADO TIPO SPLIT, CAP 12.000 BTUS, EM PAREDE, INCLUINDO OS SERVICOS E MATERIAIS DE INSTALACAO DOS EQUIPAMENTOS (EVAPORADOR/CONDENSADOR), COMO SOLDA, DRENO, TUBULACAO DE COBRE (MEDIA 3,0M) GAS E INSTALACAO DE SUPORTE PARA CONDENSADOR EM CANTONEIRAS "L" DE 3/4" - ONERADO (SEDUC).</v>
          </cell>
          <cell r="C5380" t="str">
            <v>Un</v>
          </cell>
          <cell r="D5380">
            <v>708.00189899999998</v>
          </cell>
          <cell r="E5380">
            <v>554.73</v>
          </cell>
        </row>
        <row r="5381">
          <cell r="A5381" t="str">
            <v>523.07.012</v>
          </cell>
          <cell r="B5381" t="str">
            <v>523.07.012 INSTALACAO DE APARELHO DE AR CONDICIONADO TIPO SPLIT, CAP 18.000 BTUS, EM PAREDE, INCLUINDO OS SERVICOS E MATERIAIS DE INSTALACAO DOS EQUIPAMENTOS (EVAPORADOR/CONDENSADOR), COMO SOLDA, DRENO, TUBULACAO DE COBRE (3,0M) GAS E INSTALACAO DE SUPORTE PARA CONDENSADOR EM CANTONEIRAS "L" DE 3/4" - ONERADO (SEDUC).</v>
          </cell>
          <cell r="C5381" t="str">
            <v>Un</v>
          </cell>
          <cell r="D5381">
            <v>719.41202099999998</v>
          </cell>
          <cell r="E5381">
            <v>563.66999999999996</v>
          </cell>
        </row>
        <row r="5382">
          <cell r="A5382" t="str">
            <v>523.07.013</v>
          </cell>
          <cell r="B5382" t="str">
            <v>523.07.013 INSTALACAO DE APARELHO DE AR CONDICIONADO TIPO SPLIT, CAP 22.000 BTUS, EM PAREDE, INCLUINDO OS SERVICOS E MATERIAIS DE INSTALACAO DOS EQUIPAMENTOS (EVAPORADOR/CONDENSADOR), COMO SOLDA, DRENO, TUBULACAO DE COBRE (3,0M) GAS E INSTALACAO DE SUPORTE PARA CONDENSADOR EM CANTONEIRAS "L" DE 3/4" - ONERADO (SEDUC).</v>
          </cell>
          <cell r="C5382" t="str">
            <v>Un</v>
          </cell>
          <cell r="D5382">
            <v>782.11663999999996</v>
          </cell>
          <cell r="E5382">
            <v>612.79999999999995</v>
          </cell>
        </row>
        <row r="5383">
          <cell r="A5383" t="str">
            <v>523.07.014</v>
          </cell>
          <cell r="B5383" t="str">
            <v>523.07.014 INSTALACAO DE APARELHO DE AR CONDICIONADO TIPO SPLIT, CAP 30.000 BTUS, EM PAREDE, INCLUINDO OS SERVICOS E MATERIAIS DE INSTALACAO DOS EQUIPAMENTOS (EVAPORADOR/CONDENSADOR), COMO SOLDA, DRENO, TUBULACAO DE COBRE (3,0M) GAS E INSTALACAO DE SUPORTE PARA CONDENSADOR EM CANTONEIRAS "L" DE 3/4" - ONERADO (SEDUC).</v>
          </cell>
          <cell r="C5383" t="str">
            <v>Un</v>
          </cell>
          <cell r="D5383">
            <v>1419.7688830000002</v>
          </cell>
          <cell r="E5383">
            <v>1112.4100000000001</v>
          </cell>
        </row>
        <row r="5384">
          <cell r="A5384" t="str">
            <v>523.07.015</v>
          </cell>
          <cell r="B5384" t="str">
            <v>523.07.015 INSTALACAO DE APARELHO DE AR CONDICIONADO TIPO SPLIT, CAP 36.000 BTUS, EM PAREDE, INCLUINDO OS SERVICOS E MATERIAIS DE INSTALACAO DOS EQUIPAMENTOS (EVAPORADOR/CONDENSADOR), COMO SOLDA, DRENO, TUBULACAO DE COBRE (3,0M) GAS E INSTALACAO DE SUPORTE PARA CONDENSADOR EM CANTONEIRAS "L" DE 3/4" - ONERADO (SEDUC).</v>
          </cell>
          <cell r="C5384" t="str">
            <v>Un</v>
          </cell>
          <cell r="D5384">
            <v>1085.3527569999999</v>
          </cell>
          <cell r="E5384">
            <v>850.39</v>
          </cell>
        </row>
        <row r="5385">
          <cell r="A5385" t="str">
            <v>523.07.016</v>
          </cell>
          <cell r="B5385" t="str">
            <v>523.07.016 INSTALACAO DE APARELHO DE AR CONDICIONADO TIPO SPLIT, CAP 48.000 BTUS, EM PAREDE, INCLUINDO OS SERVICOS E MATERIAIS DE INSTALACAO DOS EQUIPAMENTOS (EVAPORADOR/CONDENSADOR), COMO SOLDA, DRENO, TUBULACAO DE COBRE (3,0M) GAS E INSTALACAO DE SUPORTE PARA CONDENSADOR EM CANTONEIRAS "L" DE 3/4" - ONERADO (SEDUC).</v>
          </cell>
          <cell r="C5385" t="str">
            <v>Un</v>
          </cell>
          <cell r="D5385">
            <v>1403.725792</v>
          </cell>
          <cell r="E5385">
            <v>1099.8399999999999</v>
          </cell>
        </row>
        <row r="5386">
          <cell r="A5386" t="str">
            <v>523.07.017</v>
          </cell>
          <cell r="B5386" t="str">
            <v>523.07.017 INSTALACAO DE APARELHO DE AR CONDICIONADO TIPO SPLIT, CAP 60.000 BTUS, EM PAREDE, INCLUINDO OS SERVICOS E MATERIAIS DE INSTALACAO DOS EQUIPAMENTOS (EVAPORADOR/CONDENSADOR), COMO SOLDA, DRENO, TUBULACAO DE COBRE (3,0M) GAS E INSTALACAO DE SUPORTE PARA CONDENSADOR EM CANTONEIRAS "L" DE 3/4" - ONERADO (SEDUC).</v>
          </cell>
          <cell r="C5386" t="str">
            <v>Un</v>
          </cell>
          <cell r="D5386">
            <v>1863.3979999999999</v>
          </cell>
          <cell r="E5386">
            <v>1460</v>
          </cell>
        </row>
        <row r="5387">
          <cell r="A5387" t="str">
            <v>523.07.019</v>
          </cell>
          <cell r="B5387" t="str">
            <v>523.07.019  INSTALACAO DE APARELHO DE AR CONDICIONADO TIPO SPLIT, CAP 24.000 BTUS, EM PAREDE, INCLUINDO OS SERVICOS E MATERIAIS DE INSTALACAO DOS EQUIPAMENTOS (EVAPORADOR/CONDENSADOR), COMO SOLDA, DRENO, TUBULACAO DE COBRE (3,0M) GAS E INSTALACAO DE SUPORTE PARA CONDENSADOR EM CANTONEIRAS EM L DE 3/4 POLEGADAS. - ONERADO (SEDUC)</v>
          </cell>
          <cell r="C5387" t="str">
            <v>Un</v>
          </cell>
          <cell r="D5387">
            <v>969.98799999999994</v>
          </cell>
          <cell r="E5387">
            <v>760</v>
          </cell>
        </row>
        <row r="5388">
          <cell r="A5388" t="str">
            <v>523.07.020</v>
          </cell>
          <cell r="B5388" t="str">
            <v>523.07.020 REMOCAO DE AR CONDICIONADO TIPO SPLIT. (SEDUC) - ONERADO</v>
          </cell>
          <cell r="C5388" t="str">
            <v>Un</v>
          </cell>
          <cell r="D5388">
            <v>31.588425000000001</v>
          </cell>
          <cell r="E5388">
            <v>24.75</v>
          </cell>
        </row>
        <row r="5389">
          <cell r="A5389" t="str">
            <v>523.07.021</v>
          </cell>
          <cell r="B5389" t="str">
            <v>523.07.021 INSTALAÇÃO DE APARELHO DE AR CONDICIONADO TIPO SPLIT, CASSETE, FRIO 4 VIAS  CAP 36.000 BTUS, EM TETO, INCLUINDO OS SERVIÇOS E MATERIAIS DE INSTALAÇÃO DOS EQUIPAMENTOS (EVAPORADOR/CONDENSADOR), COMO SOLDA, DRENO, TUBULAÇÃO DE COBRE (MEDIA 5,0M) GÁS E INSTALAÇÃO DE SUPORTE MÃO-FRANCESA EM AÇO. - ONERADO (SEDUC)</v>
          </cell>
          <cell r="C5389" t="str">
            <v>Un</v>
          </cell>
          <cell r="D5389">
            <v>1561.1701600000001</v>
          </cell>
          <cell r="E5389">
            <v>1223.2</v>
          </cell>
        </row>
        <row r="5390">
          <cell r="A5390" t="str">
            <v>523.07.029</v>
          </cell>
          <cell r="B5390" t="str">
            <v>523.07.029 FORNECIMENTO E INSTALAÇÃO DE TUBULAÇÃO EM COBRE PARA INTERLIGAÇÃO DO CONDENSADOR AO EVAPORADOR, INCLUSIVE ISOLAMENTO, ALIMENTAÇÃO ELÉTRICA PARA CONDICIONADOR DE AR SPLIT, COM CAPACIDADE DE 7.000BTUS ATÉ 9.000BTUS. ONERADO (SEDUC)</v>
          </cell>
          <cell r="C5390" t="str">
            <v>Un</v>
          </cell>
          <cell r="D5390">
            <v>126.021862</v>
          </cell>
          <cell r="E5390">
            <v>98.74</v>
          </cell>
        </row>
        <row r="5391">
          <cell r="A5391" t="str">
            <v>523.07.030</v>
          </cell>
          <cell r="B5391" t="str">
            <v>523.07.030 - FORNECIMENTO E INSTALACAO DE TUBULACAO EM COBRE PARA INTERLIGACAO DO CONDENSADOR AO EVAPORADOR, INCLUSIVE ISOLAMENTO, ALIMENTACAO ELETRICA PARA CONDICIONADOR DE AR SPLIT, COM CAPACIDADE DE 12.000BTUS ATE 18.000BTUS - ONERADO (SEDUC).</v>
          </cell>
          <cell r="C5391" t="str">
            <v>m</v>
          </cell>
          <cell r="D5391">
            <v>126.021862</v>
          </cell>
          <cell r="E5391">
            <v>98.74</v>
          </cell>
        </row>
        <row r="5392">
          <cell r="A5392" t="str">
            <v>523.07.031</v>
          </cell>
          <cell r="B5392" t="str">
            <v>523.07.031 FORNECIMENTO E INSTALAÇÃO DE TUBULAÇÃO EM COBRE PARA INTERLIGAÇÃO DO CONDENSADOR AO EVAPORADOR, INCLUSIVE ISOLAMENTO, ALIMENTAÇÃO ELÉTRICA PARA CONDICIONADOR DE AR SPLIT, COM CAPACIDADE DE 24.000BTUS ONERADO (SEDUC)</v>
          </cell>
          <cell r="C5392" t="str">
            <v>m</v>
          </cell>
          <cell r="D5392">
            <v>207.32217199999999</v>
          </cell>
          <cell r="E5392">
            <v>162.44</v>
          </cell>
        </row>
        <row r="5393">
          <cell r="A5393" t="str">
            <v>523.07.035</v>
          </cell>
          <cell r="B5393" t="str">
            <v>523.07.035 FORNECIMENTO E INSTALAÇÃO DE TUBULAÇÃO EM COBRE PARA INTERLIGAÇÃO DO CONDENSADOR AO EVAPORADOR, INCLUSIVE ISOLAMENTO, ALIMENTAÇÃO ELÉTRICA PARA CONDICIONADOR DE AR SPLIT, COM CAPACIDADE DE 22.000BTUS. ONERADO (SEDUC)</v>
          </cell>
          <cell r="C5393" t="str">
            <v>m</v>
          </cell>
          <cell r="D5393">
            <v>144.66860499999999</v>
          </cell>
          <cell r="E5393">
            <v>113.35</v>
          </cell>
        </row>
        <row r="5394">
          <cell r="A5394" t="str">
            <v>523.07.038</v>
          </cell>
          <cell r="B5394" t="str">
            <v>523.07.038 FORNECIMENTO E INSTALAÇÃO DE TUBULAÇÃO EM COBRE PARA INTERLIGAÇÃO DO CONDENSADOR AO EVAPORADOR, INCLUSIVE ISOLAMENTO, ALIMENTAÇÃO ELÉTRICA PARA CONDICIONADOR DE AR SPLIT, COM CAPACIDADE DE 60.000BTUS ONERADO (SEDUC)</v>
          </cell>
          <cell r="C5394" t="str">
            <v>m</v>
          </cell>
          <cell r="D5394">
            <v>204.02931800000002</v>
          </cell>
          <cell r="E5394">
            <v>159.86000000000001</v>
          </cell>
        </row>
        <row r="5395">
          <cell r="A5395" t="str">
            <v>523.07.039</v>
          </cell>
          <cell r="B5395" t="str">
            <v>523.07.039 FORNECIMENTO E INSTALAÇÃO DE TUBULAÇÃO EM COBRE PARA INTERLIGAÇÃO DO CONDENSADOR AO EVAPORADOR, INCLUSIVE ISOLAMENTO, ALIMENTAÇÃO ELÉTRICA PARA CONDICIONADOR DE AR SPLIT, COM CAPACIDADE DE 30.000BTUS ATÉ 48.000BTUS. ONERADO (SEDUC)</v>
          </cell>
          <cell r="C5395" t="str">
            <v>m</v>
          </cell>
          <cell r="D5395">
            <v>204.02931800000002</v>
          </cell>
          <cell r="E5395">
            <v>159.86000000000001</v>
          </cell>
        </row>
        <row r="5396">
          <cell r="A5396" t="str">
            <v>523.07.040</v>
          </cell>
          <cell r="B5396" t="str">
            <v>523.07.040 - FORNECIMENTO E INSTALACAO DE TUBULACAO EM COBRE PARA INTERLIGACAO DO CONDENSADOR AO EVAPORADOR, INCLUSIVE ISOLAMENTO, ALIMENTACAO ELETRICA PARA CONDICIONADOR DE AR SPLIT, COM CAPACIDADE DE 30.000BTUS - ONERADO (SEDUC).</v>
          </cell>
          <cell r="C5396" t="str">
            <v>m</v>
          </cell>
          <cell r="D5396" t="e">
            <v>#VALUE!</v>
          </cell>
          <cell r="E5396" t="str">
            <v/>
          </cell>
        </row>
        <row r="5397">
          <cell r="A5397" t="str">
            <v>523.07.041</v>
          </cell>
          <cell r="B5397" t="str">
            <v>523.07.041  INSTALACAO DE EXAUSTOR VENTILADOR 10CM SIMPLES ASPIRACAO, VAZAO DE AR 73 M3/H, 200W - ONERADO (SEDUC).</v>
          </cell>
          <cell r="C5397" t="str">
            <v>Un</v>
          </cell>
          <cell r="D5397">
            <v>63.176850000000002</v>
          </cell>
          <cell r="E5397">
            <v>49.5</v>
          </cell>
        </row>
        <row r="5398">
          <cell r="A5398" t="str">
            <v>523.07.042</v>
          </cell>
          <cell r="B5398" t="str">
            <v>523.07.042  INSTALACAO DE EXAUSTOR CENTRIFUGO SIMPLES ASPIRACAO, VAZAO DE AR 2.050 M3/H, PRESSAO ESTATICA 20MMCA, LIMIT LOAD, MOTOR 0,5 CV, MODELO TCF 355, FABRICACAO OTAM OU SIMILAR - ONERADO (SEDUC).</v>
          </cell>
          <cell r="C5398" t="str">
            <v>Un</v>
          </cell>
          <cell r="D5398">
            <v>91.280975999999995</v>
          </cell>
          <cell r="E5398">
            <v>71.52</v>
          </cell>
        </row>
        <row r="5399">
          <cell r="A5399" t="str">
            <v>523.07.043</v>
          </cell>
          <cell r="B5399" t="str">
            <v>523.07.043  INSTALACAO DE EXAUSTOR CENTRIFUGO SIMPLES ASPIRACAO, VAZAO DE AR 5.000 M3/H, PRESSAO ESTATICA 30MMCA, LIMIT LOAD, MOTOR 1,5 CV, MODELO TCF 400, FABRICACAO OTAM OU SIMILAR - ONERADO (SEDUC).</v>
          </cell>
          <cell r="C5399" t="str">
            <v>Un</v>
          </cell>
          <cell r="D5399">
            <v>91.280975999999995</v>
          </cell>
          <cell r="E5399">
            <v>71.52</v>
          </cell>
        </row>
        <row r="5400">
          <cell r="A5400" t="str">
            <v>523.07.044</v>
          </cell>
          <cell r="B5400" t="str">
            <v>523.07.044  INSTALACAO DE EXAUSTOR CENTRIFUGO SIMPLES ASPIRACAO, VAZAO DE AR 6.000 M3/H, PRESSAO ESTATICA 30MMCA, LIMIT LOAD, MOTOR 3 CV, MODELO TCF 560, FABRICACAO OTAM OU SIMILAR - ONERADO (SEDUC).</v>
          </cell>
          <cell r="C5400" t="str">
            <v>Un</v>
          </cell>
          <cell r="D5400">
            <v>91.280975999999995</v>
          </cell>
          <cell r="E5400">
            <v>71.52</v>
          </cell>
        </row>
        <row r="5401">
          <cell r="A5401" t="str">
            <v>523.07.050</v>
          </cell>
          <cell r="B5401" t="str">
            <v>523.07.050  INSTALACAO DE SISTEMA DE EXAUSTAO, EM ACO INOX AISI 430, COM AS SEGUINTES CARACTERISTICAS: - COIFA C/ FILTROS INERCIAIS; CHAPEU CHINES; DUTOS CILINDRICOS E ACESSORIOS CORRESPONDENTES - ONERADO (SEDUC).</v>
          </cell>
          <cell r="C5401" t="str">
            <v>Un</v>
          </cell>
          <cell r="D5401">
            <v>77.228913000000006</v>
          </cell>
          <cell r="E5401">
            <v>60.510000000000005</v>
          </cell>
        </row>
        <row r="5402">
          <cell r="A5402" t="str">
            <v>523.08.001</v>
          </cell>
          <cell r="B5402" t="str">
            <v>523.08.001 FORNECIMENTO E INSTALACAO DE PARA-RAIO, TIPO FRANKLIN EM LATAO CROMADO, DUAS DESCIDAS - ONERADO (SEDUC).</v>
          </cell>
          <cell r="C5402" t="str">
            <v>Un</v>
          </cell>
          <cell r="D5402">
            <v>1702.7628820000002</v>
          </cell>
          <cell r="E5402">
            <v>1334.14</v>
          </cell>
        </row>
        <row r="5403">
          <cell r="A5403" t="str">
            <v>523.08.002</v>
          </cell>
          <cell r="B5403" t="str">
            <v>523.08.002 FORNECIMENTO E INSTALACAO DE SUPORTE GUIA, H=20 CM, GALV. A FOGO COM RODANA DEPOLIPROPILENO COM CHAPA ENCOSTO PARA PARAFUSAR - ONERADO (SEDUC).</v>
          </cell>
          <cell r="C5403" t="str">
            <v>Un</v>
          </cell>
          <cell r="D5403">
            <v>18.276616000000001</v>
          </cell>
          <cell r="E5403">
            <v>14.32</v>
          </cell>
        </row>
        <row r="5404">
          <cell r="A5404" t="str">
            <v>523.08.003</v>
          </cell>
          <cell r="B5404" t="str">
            <v>523.08.003 FORNECIMENTO E INSTALACAO DE CONJUNTO DE ESTAIS, COM CABO DE ACO, COM 2 M CADA - ESTAI COM DIAM. 1 1/2 - ONERADO</v>
          </cell>
          <cell r="C5404" t="str">
            <v>Cj</v>
          </cell>
          <cell r="D5404">
            <v>388.49295699999999</v>
          </cell>
          <cell r="E5404">
            <v>304.39</v>
          </cell>
        </row>
        <row r="5405">
          <cell r="A5405" t="str">
            <v>523.08.009</v>
          </cell>
          <cell r="B5405" t="str">
            <v>523.08.009 FORNECIMENTO E INSTALACAO DE CONECTOR DE ATERRAMENTO DE BRONZE P/ CABO DE 95MM2 A BARRA DE ATE 7MM² - ONERADO (SEDUC).</v>
          </cell>
          <cell r="C5405" t="str">
            <v>Un</v>
          </cell>
          <cell r="D5405">
            <v>47.159285000000004</v>
          </cell>
          <cell r="E5405">
            <v>36.950000000000003</v>
          </cell>
        </row>
        <row r="5406">
          <cell r="A5406" t="str">
            <v>523.08.010</v>
          </cell>
          <cell r="B5406" t="str">
            <v>523.08.010 FORNECIMENTO E INSTALACAO DE BASE DE BARRA DE FERRO FUNDIDO PARA MASTRO COM DIAM. 2" ( PARA-RAIO ) - ONERADO (SEDUC).</v>
          </cell>
          <cell r="C5406" t="str">
            <v>Un</v>
          </cell>
          <cell r="D5406" t="e">
            <v>#VALUE!</v>
          </cell>
          <cell r="E5406" t="str">
            <v/>
          </cell>
        </row>
        <row r="5407">
          <cell r="A5407" t="str">
            <v>523.08.016</v>
          </cell>
          <cell r="B5407" t="str">
            <v>523.08.016 FORNECIMENTO E INSTALACAO DO TUBO DE ACO GALVANIZADO COM COSTURA 1" (25MM), INCLUSIVE CONEXOES - ONERADO (SEDUC).</v>
          </cell>
          <cell r="C5407" t="str">
            <v>m</v>
          </cell>
          <cell r="D5407">
            <v>140.96733499999999</v>
          </cell>
          <cell r="E5407">
            <v>110.44999999999999</v>
          </cell>
        </row>
        <row r="5408">
          <cell r="A5408" t="str">
            <v>523.08.017</v>
          </cell>
          <cell r="B5408" t="str">
            <v>523.08.017 FORNECIMENTO E INSTALACAO DO TUBO DE ACO GALVANIZADO COM COSTURA 2.1/2" - ONERADO (SEDUC).</v>
          </cell>
          <cell r="C5408" t="str">
            <v>m</v>
          </cell>
          <cell r="D5408">
            <v>180.87723600000001</v>
          </cell>
          <cell r="E5408">
            <v>141.72</v>
          </cell>
        </row>
        <row r="5409">
          <cell r="A5409" t="str">
            <v>523.08.020</v>
          </cell>
          <cell r="B5409" t="str">
            <v>523.08.020 FORNECIMENTO E INSTALACAO DE ABRACADEIRA EM ACO INOX TIPO D, 3/4" - ONERADO (SEDUC).</v>
          </cell>
          <cell r="C5409" t="str">
            <v>Un</v>
          </cell>
          <cell r="D5409">
            <v>7.9768749999999997</v>
          </cell>
          <cell r="E5409">
            <v>6.25</v>
          </cell>
        </row>
        <row r="5410">
          <cell r="A5410" t="str">
            <v>523.50.001</v>
          </cell>
          <cell r="B5410" t="str">
            <v>101909 EXTINTOR DE INCENDIO PORTATIL COM CARGA DE PQS DE 6 KG, CLASSE BC - FORNECIMENTO E INSTALACAO. (SINAPI-2021) - ONERADO</v>
          </cell>
          <cell r="C5410" t="str">
            <v>Un</v>
          </cell>
          <cell r="D5410">
            <v>267.49971699999998</v>
          </cell>
          <cell r="E5410">
            <v>209.59</v>
          </cell>
        </row>
        <row r="5411">
          <cell r="A5411" t="str">
            <v>523.50.002</v>
          </cell>
          <cell r="B5411" t="str">
            <v>97599 LUMINARIA DE EMERGENCIA, COM 30 LAMPADAS LED DE 2 W, SEM REATOR - FORNECIMENTO E INSTALACAO. AF_02/2020.  (SINAPI-2021) - ONERADO.</v>
          </cell>
          <cell r="C5411" t="str">
            <v>Un</v>
          </cell>
          <cell r="D5411">
            <v>45.181019999999997</v>
          </cell>
          <cell r="E5411">
            <v>35.4</v>
          </cell>
        </row>
        <row r="5412">
          <cell r="A5412" t="str">
            <v>523.50.003</v>
          </cell>
          <cell r="B5412" t="str">
            <v>23.50.003 FORNECIMENTO E INSTALACAO DE PLACA, COM TEXTO, EM MATERIAL FOTOLUMINESCENTE, DE ACORDO COM A NBR 13434-2, COM DIMENSOES MINIMAS DE 126 X 252 MM. (SINAPI-2021) - ONERADO.</v>
          </cell>
          <cell r="C5412" t="str">
            <v>Un</v>
          </cell>
          <cell r="D5412">
            <v>33.413533999999999</v>
          </cell>
          <cell r="E5412">
            <v>26.18</v>
          </cell>
        </row>
        <row r="5413">
          <cell r="A5413" t="str">
            <v>524.00.000</v>
          </cell>
          <cell r="B5413" t="str">
            <v>524 EQUIPAMENTOS - ONERADO</v>
          </cell>
        </row>
        <row r="5414">
          <cell r="A5414" t="str">
            <v>524.01.011</v>
          </cell>
          <cell r="B5414" t="str">
            <v>524.01.011 INSTALACAO DE VENTILADORES - ONERADO (SEDUC).</v>
          </cell>
          <cell r="C5414" t="str">
            <v>Un</v>
          </cell>
          <cell r="D5414">
            <v>35.072724000000001</v>
          </cell>
          <cell r="E5414">
            <v>27.48</v>
          </cell>
        </row>
        <row r="5415">
          <cell r="A5415" t="str">
            <v>524.04.002</v>
          </cell>
          <cell r="B5415" t="str">
            <v>524.04.002 AR CONDICIONADO SPLIT INVERTER, HI-WALL (PAREDE), 12.000 BTU/H, CICLO FRIO, 60HZ, CLASSIFICACAO A (SELO PROCEL), GAS HFC, CONTROLE S/ FIO. ONERADO (SEDUC)</v>
          </cell>
          <cell r="C5415" t="str">
            <v>Un</v>
          </cell>
          <cell r="D5415">
            <v>2952.7455759999998</v>
          </cell>
          <cell r="E5415">
            <v>2313.52</v>
          </cell>
        </row>
        <row r="5416">
          <cell r="A5416" t="str">
            <v>524.04.003</v>
          </cell>
          <cell r="B5416" t="str">
            <v>524.04.003 AR CONDICIONADO SPLIT INVERTER, HI-WALL (PAREDE), 18.000 BTU/H, CICLO FRIO, 60HZ, CLASSIFICACAO A (SELO PROCEL), GAS HFC, CONTROLE S/ FIO. ONERADO (SEDUC)</v>
          </cell>
          <cell r="C5416" t="str">
            <v>Un</v>
          </cell>
          <cell r="D5416">
            <v>4383.4523499999996</v>
          </cell>
          <cell r="E5416">
            <v>3434.5</v>
          </cell>
        </row>
        <row r="5417">
          <cell r="A5417" t="str">
            <v>524.04.004</v>
          </cell>
          <cell r="B5417" t="str">
            <v>524.04.004 AR CONDICIONADO SPLIT INVERTER, HI-WALL (PAREDE), 24.000 BTU/H, CICLO FRIO, 60HZ, CLASSIFICACAO A (SELO PROCEL), GAS HFC, CONTROLE S/ FIO. ONERADO (SEDUC)</v>
          </cell>
          <cell r="C5417" t="str">
            <v>Un</v>
          </cell>
          <cell r="D5417">
            <v>6058.3536030000005</v>
          </cell>
          <cell r="E5417">
            <v>4746.8100000000004</v>
          </cell>
        </row>
        <row r="5418">
          <cell r="A5418" t="str">
            <v>525.00.000</v>
          </cell>
          <cell r="B5418" t="str">
            <v>525 LIMPEZAS - ONERADO</v>
          </cell>
        </row>
        <row r="5419">
          <cell r="A5419" t="str">
            <v>525.01.071</v>
          </cell>
          <cell r="B5419" t="str">
            <v>525.01.071 LIMPEZA GERAL DA OBRA (POR METRO QUADRADO DE CONSTRUCAO) - ONERADO (SEDUC).</v>
          </cell>
          <cell r="C5419" t="str">
            <v>m2</v>
          </cell>
          <cell r="D5419">
            <v>5.0796739999999998</v>
          </cell>
          <cell r="E5419">
            <v>3.98</v>
          </cell>
        </row>
        <row r="5420">
          <cell r="A5420" t="str">
            <v>525.01.072</v>
          </cell>
          <cell r="B5420" t="str">
            <v>525.01.072 LIMPEZA DE SUPERFICIE COM JATO DE ALTA PRESSAO. ONERADO (SEDUC)</v>
          </cell>
          <cell r="C5420" t="str">
            <v>m2</v>
          </cell>
          <cell r="D5420">
            <v>4.0203449999999998</v>
          </cell>
          <cell r="E5420">
            <v>3.15</v>
          </cell>
        </row>
      </sheetData>
      <sheetData sheetId="1" refreshError="1"/>
      <sheetData sheetId="2" refreshError="1"/>
      <sheetData sheetId="3"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R021296"/>
      <sheetName val="RESUMO VAZÕES"/>
      <sheetName val="EVOL.POP.SUB-BACIA"/>
      <sheetName val="4.0-EVOL.POP.SETOR_CENTRO"/>
      <sheetName val="6.0-EVOL.POP.SETOR_C.NOVA"/>
      <sheetName val="5.0-EVOL.POP.SETOR_A.CORUJA"/>
      <sheetName val="3.0-EVOL.POP.SETOR_DELM_COHAB"/>
      <sheetName val="2.0-EVOL.POP.BAIRROS"/>
      <sheetName val="1.0-MEM.CÁLC."/>
      <sheetName val="EVOL.POP.80-07"/>
      <sheetName val="EVOL.POP.Tx.Geo."/>
      <sheetName val="EVOL.POP.80-00"/>
      <sheetName val="EVOL.CONT.TOTAL"/>
      <sheetName val="ÁREA ZONA HOM."/>
      <sheetName val="EVOL.POP.ZCUeZEU"/>
      <sheetName val="OR021296.XLS"/>
      <sheetName val="PREÇOS DELTA"/>
      <sheetName val="Reurbanização"/>
      <sheetName val="Composição Auxiliar"/>
      <sheetName val=""/>
    </sheetNames>
    <definedNames>
      <definedName name="PassaExtenso"/>
    </defined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 sheetId="16" refreshError="1"/>
      <sheetData sheetId="17" refreshError="1"/>
      <sheetData sheetId="18" refreshError="1"/>
      <sheetData sheetId="19"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exos PGQ"/>
      <sheetName val="Equipamentos"/>
      <sheetName val="Teor"/>
    </sheetNames>
    <sheetDataSet>
      <sheetData sheetId="0" refreshError="1"/>
      <sheetData sheetId="1" refreshError="1"/>
      <sheetData sheetId="2"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ILHA FONTE"/>
      <sheetName val="PLA MODELO"/>
      <sheetName val="FLUXO - EXECUÇÃO PRÓPRIA"/>
      <sheetName val="CUSTO ZONA SUL"/>
      <sheetName val="Teor"/>
      <sheetName val="Equipamentos"/>
      <sheetName val="projeto"/>
    </sheetNames>
    <sheetDataSet>
      <sheetData sheetId="0">
        <row r="2">
          <cell r="B2" t="str">
            <v>18.01</v>
          </cell>
        </row>
        <row r="3">
          <cell r="B3" t="str">
            <v>18.01.005</v>
          </cell>
          <cell r="C3" t="str">
            <v>Fio de cobre nu, tempera meio-duro, classe 1A S.M. - 10 mm², inclusive assentamento.</v>
          </cell>
          <cell r="D3" t="str">
            <v>m</v>
          </cell>
          <cell r="F3">
            <v>1.84</v>
          </cell>
          <cell r="G3">
            <v>0</v>
          </cell>
        </row>
        <row r="4">
          <cell r="B4" t="str">
            <v>18.01.010</v>
          </cell>
          <cell r="C4" t="str">
            <v>Fio de cobre, tempera meio-duro, classe 1, com cobertura de PVC, tipo WPP, S.M. - 4 mm², inclusive assentamento.</v>
          </cell>
          <cell r="D4" t="str">
            <v>m</v>
          </cell>
          <cell r="F4">
            <v>0.97</v>
          </cell>
          <cell r="G4">
            <v>0</v>
          </cell>
        </row>
        <row r="5">
          <cell r="B5" t="str">
            <v>18.01.015</v>
          </cell>
          <cell r="C5" t="str">
            <v>Desativação da rede elétrica existente.</v>
          </cell>
          <cell r="D5" t="str">
            <v>vb</v>
          </cell>
          <cell r="F5">
            <v>283.14</v>
          </cell>
        </row>
        <row r="6">
          <cell r="B6" t="str">
            <v>18.01.016</v>
          </cell>
          <cell r="C6" t="str">
            <v>Revisão do circuito elétrico que alimenta as luminárias para lâmpadas vapor mercúrio (aproveitamento de 90 % da fiação existente).</v>
          </cell>
          <cell r="D6" t="str">
            <v>vb</v>
          </cell>
          <cell r="F6">
            <v>613.08000000000004</v>
          </cell>
        </row>
        <row r="7">
          <cell r="B7" t="str">
            <v>18.01.020</v>
          </cell>
          <cell r="C7" t="str">
            <v>Fio de cobre, tempera meio-duro, classe 1, com cobertura de PVC, tipo WPP, S.M. - 6 mm², inclusive assentamento.</v>
          </cell>
          <cell r="D7" t="str">
            <v>m</v>
          </cell>
          <cell r="F7">
            <v>1.1599999999999999</v>
          </cell>
          <cell r="G7">
            <v>0</v>
          </cell>
        </row>
        <row r="8">
          <cell r="B8" t="str">
            <v>18.01.025</v>
          </cell>
          <cell r="C8" t="str">
            <v>Fio de cobre, tempera meio-duro, classe 1, com cobertura de PVC, tipo WPP, S.M. - 10 mm², inclusive assentamento.</v>
          </cell>
          <cell r="D8" t="str">
            <v>m</v>
          </cell>
          <cell r="F8">
            <v>1.62</v>
          </cell>
          <cell r="G8">
            <v>0</v>
          </cell>
        </row>
        <row r="9">
          <cell r="B9" t="str">
            <v>18.01.030</v>
          </cell>
          <cell r="C9" t="str">
            <v>Cabo de cobre, tempera meio-duro, encordoamento classe 2, com cobertura de PVC, tipo WPP, S.M. - 10 mm², inclusive assentamento.</v>
          </cell>
          <cell r="D9" t="str">
            <v>m</v>
          </cell>
          <cell r="F9">
            <v>1.64</v>
          </cell>
          <cell r="G9">
            <v>0</v>
          </cell>
        </row>
        <row r="10">
          <cell r="B10" t="str">
            <v>18.01.040</v>
          </cell>
          <cell r="C10" t="str">
            <v>Cabo de cobre, tempera meio-duro, encordoamento classe 2, com cobertura de PVC, tipo WPP, S.M. - 16 mm², inclusive assentamento.</v>
          </cell>
          <cell r="D10" t="str">
            <v>m</v>
          </cell>
          <cell r="F10">
            <v>2.44</v>
          </cell>
          <cell r="G10">
            <v>0</v>
          </cell>
        </row>
        <row r="11">
          <cell r="B11" t="str">
            <v>18.01.050</v>
          </cell>
          <cell r="C11" t="str">
            <v>Cabo de cobre, tempera meio-duro, encordoamento classe 2, com cobertura de PVC, tipo WPP, S.M. - 25 mm², inclusive assentamento.</v>
          </cell>
          <cell r="D11" t="str">
            <v>m</v>
          </cell>
          <cell r="F11">
            <v>3.24</v>
          </cell>
          <cell r="G11">
            <v>0</v>
          </cell>
        </row>
        <row r="12">
          <cell r="B12" t="str">
            <v>18.01.060</v>
          </cell>
          <cell r="C12" t="str">
            <v xml:space="preserve">Fornecimento e instalação de cabo de cobre nutrancado e asete fios, de tempera mole, bitola de 16 mm2. </v>
          </cell>
          <cell r="D12" t="str">
            <v>m</v>
          </cell>
          <cell r="F12">
            <v>3.4</v>
          </cell>
          <cell r="G12">
            <v>0</v>
          </cell>
        </row>
        <row r="14">
          <cell r="B14" t="str">
            <v>18.02</v>
          </cell>
        </row>
        <row r="15">
          <cell r="B15" t="str">
            <v>18.02.005</v>
          </cell>
          <cell r="C15" t="str">
            <v>Colocação de poste de ferro</v>
          </cell>
          <cell r="D15" t="str">
            <v>m</v>
          </cell>
          <cell r="F15">
            <v>6.51</v>
          </cell>
          <cell r="G15">
            <v>0</v>
          </cell>
        </row>
        <row r="16">
          <cell r="B16" t="str">
            <v>18.02.010</v>
          </cell>
          <cell r="C16" t="str">
            <v>Retirada de postes de concreto secção duplo T200 / 8 com engastamento direto no solo de 1,40 m (Poste 184-570, 18570 e mais dois sem identificação)</v>
          </cell>
          <cell r="D16" t="str">
            <v>un</v>
          </cell>
          <cell r="F16">
            <v>51.97</v>
          </cell>
          <cell r="G16">
            <v>0</v>
          </cell>
        </row>
        <row r="17">
          <cell r="B17" t="str">
            <v>18.02.020</v>
          </cell>
          <cell r="C17" t="str">
            <v>Poste de concreto secção duplo T, 100/8, com engastamento direto no solo de 1,40 m, inclusive colocação.</v>
          </cell>
          <cell r="D17" t="str">
            <v>un</v>
          </cell>
          <cell r="F17">
            <v>172.09</v>
          </cell>
          <cell r="G17">
            <v>0</v>
          </cell>
        </row>
        <row r="18">
          <cell r="B18" t="str">
            <v>18.02.025</v>
          </cell>
          <cell r="C18" t="str">
            <v>Fornecimento e instalação de poste ornamental com h=4,0 m, sendo 1,0 m de enterrado, com 03 luminárias, vidro transparente modelo MLD 304 / B, bem como pintura á óleo, duas demãos, cor preta, conforme projeto.</v>
          </cell>
          <cell r="D18" t="str">
            <v>un</v>
          </cell>
          <cell r="F18">
            <v>239.88</v>
          </cell>
          <cell r="G18">
            <v>0</v>
          </cell>
        </row>
        <row r="19">
          <cell r="B19" t="str">
            <v>18.02.026</v>
          </cell>
          <cell r="C19" t="str">
            <v>Deslocamento de poste.</v>
          </cell>
          <cell r="D19" t="str">
            <v>un</v>
          </cell>
          <cell r="F19">
            <v>67.33</v>
          </cell>
          <cell r="G19">
            <v>0</v>
          </cell>
        </row>
        <row r="20">
          <cell r="B20" t="str">
            <v>18.02.030</v>
          </cell>
          <cell r="C20" t="str">
            <v>Poste de concreto secção duplo T, 300/9, com engastamento direto no solo de 1,40 m, inclusive colocação.</v>
          </cell>
          <cell r="D20" t="str">
            <v>un</v>
          </cell>
          <cell r="F20">
            <v>160.6</v>
          </cell>
          <cell r="G20">
            <v>0</v>
          </cell>
        </row>
        <row r="21">
          <cell r="B21" t="str">
            <v>18.02.040</v>
          </cell>
          <cell r="C21" t="str">
            <v>Poste de concreto secção duplo T, 200/12, com engastamento direto no solo de 1,80 m, inclusive colocação.</v>
          </cell>
          <cell r="D21" t="str">
            <v>un</v>
          </cell>
          <cell r="F21">
            <v>264.32</v>
          </cell>
          <cell r="G21">
            <v>0</v>
          </cell>
        </row>
        <row r="22">
          <cell r="B22" t="str">
            <v>18.02.045</v>
          </cell>
          <cell r="C22" t="str">
            <v>Poste de concreto secção duplo T, 300/8, com engastamento direto no solo de 1,40 m, inclusive colocação.</v>
          </cell>
          <cell r="D22" t="str">
            <v>un</v>
          </cell>
          <cell r="F22">
            <v>193.4</v>
          </cell>
          <cell r="G22">
            <v>0</v>
          </cell>
        </row>
        <row r="23">
          <cell r="B23" t="str">
            <v>18.02.050</v>
          </cell>
          <cell r="C23" t="str">
            <v>Poste de concreto secção duplo T, 300/12, com engastamento direto no solo de 1,80 m, inclusive colocação.</v>
          </cell>
          <cell r="D23" t="str">
            <v>un</v>
          </cell>
          <cell r="F23">
            <v>55.74</v>
          </cell>
          <cell r="G23">
            <v>0</v>
          </cell>
        </row>
        <row r="24">
          <cell r="B24" t="str">
            <v>18.02.051</v>
          </cell>
          <cell r="C24" t="str">
            <v xml:space="preserve">Super poste de concreto armado circular com altura de 20 m. </v>
          </cell>
          <cell r="D24" t="str">
            <v>un</v>
          </cell>
          <cell r="F24">
            <v>2209.3200000000002</v>
          </cell>
          <cell r="G24">
            <v>0</v>
          </cell>
        </row>
        <row r="25">
          <cell r="B25" t="str">
            <v>18.02.060</v>
          </cell>
          <cell r="C25" t="str">
            <v>Poste de concreto c/ seção circular c/ iluminação de 3 pétalas c/ altura de 8 m inclusive colocação, fixação e base de concreto p/ fixação</v>
          </cell>
          <cell r="D25" t="str">
            <v>un</v>
          </cell>
          <cell r="F25">
            <v>888.06</v>
          </cell>
        </row>
        <row r="26">
          <cell r="B26" t="str">
            <v>18.02.070</v>
          </cell>
          <cell r="C26" t="str">
            <v>Poste ornamental.</v>
          </cell>
          <cell r="D26" t="str">
            <v>un</v>
          </cell>
          <cell r="F26">
            <v>210.72</v>
          </cell>
        </row>
        <row r="27">
          <cell r="B27" t="str">
            <v>18.02.071</v>
          </cell>
          <cell r="C27" t="str">
            <v>Poste em concreto vibrado seção circular 9 m - 200 kg</v>
          </cell>
          <cell r="D27" t="str">
            <v>un</v>
          </cell>
          <cell r="F27">
            <v>216</v>
          </cell>
        </row>
        <row r="28">
          <cell r="B28" t="str">
            <v>18.02.080</v>
          </cell>
          <cell r="C28" t="str">
            <v>Fornecimento e instalação de rele fotoelétrico, 1000 w - 220 v.</v>
          </cell>
          <cell r="D28" t="str">
            <v>un</v>
          </cell>
          <cell r="F28">
            <v>18</v>
          </cell>
        </row>
        <row r="30">
          <cell r="B30" t="str">
            <v>18.03</v>
          </cell>
        </row>
        <row r="31">
          <cell r="B31" t="str">
            <v>18.03.010</v>
          </cell>
          <cell r="C31" t="str">
            <v>Estrutura secundária B1 completa, inclusive fixação.</v>
          </cell>
          <cell r="D31" t="str">
            <v>un</v>
          </cell>
          <cell r="F31">
            <v>29.1</v>
          </cell>
          <cell r="G31">
            <v>0</v>
          </cell>
        </row>
        <row r="32">
          <cell r="B32" t="str">
            <v>18.03.015</v>
          </cell>
          <cell r="C32" t="str">
            <v>Estrutura secundária B2 completa, inclusive fixação.</v>
          </cell>
          <cell r="D32" t="str">
            <v>un</v>
          </cell>
          <cell r="F32">
            <v>35.21</v>
          </cell>
          <cell r="G32">
            <v>0</v>
          </cell>
        </row>
        <row r="33">
          <cell r="B33" t="str">
            <v>18.03.020</v>
          </cell>
          <cell r="C33" t="str">
            <v>Estrutura secundária B3 completa, inclusive fixação.</v>
          </cell>
          <cell r="D33" t="str">
            <v>un</v>
          </cell>
          <cell r="F33">
            <v>58.42</v>
          </cell>
          <cell r="G33">
            <v>0</v>
          </cell>
        </row>
        <row r="34">
          <cell r="B34" t="str">
            <v>18.03.030</v>
          </cell>
          <cell r="C34" t="str">
            <v>Estrutura secundária B4 completa, inclusive fixação.</v>
          </cell>
          <cell r="D34" t="str">
            <v>un</v>
          </cell>
          <cell r="F34">
            <v>65.989999999999995</v>
          </cell>
          <cell r="G34">
            <v>0</v>
          </cell>
        </row>
        <row r="35">
          <cell r="B35" t="str">
            <v>18.03.031</v>
          </cell>
          <cell r="C35" t="str">
            <v>Cabo de iluminação 1/0 AWG - NU</v>
          </cell>
          <cell r="D35" t="str">
            <v>m</v>
          </cell>
          <cell r="F35">
            <v>19.54</v>
          </cell>
          <cell r="G35">
            <v>0</v>
          </cell>
        </row>
        <row r="36">
          <cell r="B36" t="str">
            <v>18.03.032</v>
          </cell>
          <cell r="C36" t="str">
            <v>Isoladores tipo castanha</v>
          </cell>
          <cell r="D36" t="str">
            <v>un</v>
          </cell>
          <cell r="F36">
            <v>17.399999999999999</v>
          </cell>
          <cell r="G36">
            <v>0</v>
          </cell>
        </row>
        <row r="37">
          <cell r="B37" t="str">
            <v>18.03.033</v>
          </cell>
          <cell r="C37" t="str">
            <v>Foto célula tipo NA.</v>
          </cell>
          <cell r="D37" t="str">
            <v>un</v>
          </cell>
          <cell r="F37">
            <v>12.77</v>
          </cell>
          <cell r="G37">
            <v>0</v>
          </cell>
        </row>
        <row r="39">
          <cell r="B39" t="str">
            <v>18.04</v>
          </cell>
        </row>
        <row r="40">
          <cell r="B40" t="str">
            <v>18.04.010</v>
          </cell>
          <cell r="C40" t="str">
            <v>Eletroduto de ferro galvanizado de 3/4 pol., inclusive assentamento.</v>
          </cell>
          <cell r="D40" t="str">
            <v>m</v>
          </cell>
          <cell r="F40">
            <v>4.9000000000000004</v>
          </cell>
          <cell r="G40">
            <v>0</v>
          </cell>
        </row>
        <row r="41">
          <cell r="B41" t="str">
            <v>18.04.020</v>
          </cell>
          <cell r="C41" t="str">
            <v>Eletroduto de ferro galvanizado de 1 pol., inclusive assentamento.</v>
          </cell>
          <cell r="D41" t="str">
            <v>m</v>
          </cell>
          <cell r="F41">
            <v>7.43</v>
          </cell>
          <cell r="G41">
            <v>0</v>
          </cell>
        </row>
        <row r="42">
          <cell r="B42" t="str">
            <v>18.04.030</v>
          </cell>
          <cell r="C42" t="str">
            <v>Eletroduto de ferro galvanizado de 1 1/2 pol., inclusive assentamento.</v>
          </cell>
          <cell r="D42" t="str">
            <v>m</v>
          </cell>
          <cell r="F42">
            <v>11.76</v>
          </cell>
          <cell r="G42">
            <v>0</v>
          </cell>
        </row>
        <row r="43">
          <cell r="B43" t="str">
            <v>18.04.040</v>
          </cell>
          <cell r="C43" t="str">
            <v>Eletroduto de ferro galvanizado de 2 pol., inclusive assentamento.</v>
          </cell>
          <cell r="D43" t="str">
            <v>m</v>
          </cell>
          <cell r="F43">
            <v>15.46</v>
          </cell>
          <cell r="G43">
            <v>0</v>
          </cell>
        </row>
        <row r="44">
          <cell r="B44" t="str">
            <v>18.04.050</v>
          </cell>
          <cell r="C44" t="str">
            <v>Eletroduto de ferro galvanizado de 2 1/2 pol., inclusive assentamento.</v>
          </cell>
          <cell r="D44" t="str">
            <v>m</v>
          </cell>
          <cell r="F44">
            <v>23.01</v>
          </cell>
          <cell r="G44">
            <v>0</v>
          </cell>
        </row>
        <row r="45">
          <cell r="B45" t="str">
            <v>18.04.060</v>
          </cell>
          <cell r="C45" t="str">
            <v>Eletroduto de ferro galvanizado de 4 pol., inclusive assentamento.</v>
          </cell>
          <cell r="D45" t="str">
            <v>m</v>
          </cell>
          <cell r="F45">
            <v>37.299999999999997</v>
          </cell>
          <cell r="G45">
            <v>0</v>
          </cell>
        </row>
        <row r="46">
          <cell r="B46" t="str">
            <v>18.04.061</v>
          </cell>
          <cell r="C46" t="str">
            <v>Eletroduto de PVC rígido de 11/2" com luva de rosca interna, inclusive assentamento</v>
          </cell>
          <cell r="D46" t="str">
            <v>un</v>
          </cell>
          <cell r="F46">
            <v>6.33</v>
          </cell>
        </row>
        <row r="48">
          <cell r="B48" t="str">
            <v>18.05</v>
          </cell>
        </row>
        <row r="49">
          <cell r="B49" t="str">
            <v>18.05.010</v>
          </cell>
          <cell r="C49" t="str">
            <v>Curva de ferro galvanizado de 3/4 pol., inclusive assentamento.</v>
          </cell>
          <cell r="D49" t="str">
            <v>un</v>
          </cell>
          <cell r="F49">
            <v>3.1</v>
          </cell>
          <cell r="G49">
            <v>0</v>
          </cell>
        </row>
        <row r="50">
          <cell r="B50" t="str">
            <v>18.05.020</v>
          </cell>
          <cell r="C50" t="str">
            <v>Curva de ferro galvanizado de 1 pol., inclusive assentamento.</v>
          </cell>
          <cell r="D50" t="str">
            <v>un</v>
          </cell>
          <cell r="F50">
            <v>4.53</v>
          </cell>
          <cell r="G50">
            <v>0</v>
          </cell>
        </row>
        <row r="51">
          <cell r="B51" t="str">
            <v>18.05.030</v>
          </cell>
          <cell r="C51" t="str">
            <v>Curva de ferro galvanizado de 1 1/2 pol., inclusive assentamento.</v>
          </cell>
          <cell r="D51" t="str">
            <v>un</v>
          </cell>
          <cell r="F51">
            <v>10.41</v>
          </cell>
          <cell r="G51">
            <v>0</v>
          </cell>
        </row>
        <row r="52">
          <cell r="B52" t="str">
            <v>18.05.040</v>
          </cell>
          <cell r="C52" t="str">
            <v>Curva de ferro galvanizado de 2 pol., inclusive assentamento.</v>
          </cell>
          <cell r="D52" t="str">
            <v>un</v>
          </cell>
          <cell r="F52">
            <v>16.78</v>
          </cell>
          <cell r="G52">
            <v>0</v>
          </cell>
        </row>
        <row r="53">
          <cell r="B53" t="str">
            <v>18.05.050</v>
          </cell>
          <cell r="C53" t="str">
            <v>Curva de ferro galvanizado de 2 1/2 pol., inclusive assentamento.</v>
          </cell>
          <cell r="D53" t="str">
            <v>un</v>
          </cell>
          <cell r="F53">
            <v>36.65</v>
          </cell>
          <cell r="G53">
            <v>0</v>
          </cell>
        </row>
        <row r="54">
          <cell r="B54" t="str">
            <v>18.05.060</v>
          </cell>
          <cell r="C54" t="str">
            <v>Curva de ferro galvanizado de 4 pol., inclusive assentamento.</v>
          </cell>
          <cell r="D54" t="str">
            <v>un</v>
          </cell>
          <cell r="F54">
            <v>76.64</v>
          </cell>
          <cell r="G54">
            <v>0</v>
          </cell>
        </row>
        <row r="55">
          <cell r="B55" t="str">
            <v>18.05.065</v>
          </cell>
          <cell r="C55" t="str">
            <v>Fornecimento e assentamento de haste de aterramento 5/8" x 2,40 m coppereweld</v>
          </cell>
          <cell r="D55" t="str">
            <v>un</v>
          </cell>
          <cell r="F55">
            <v>22.22</v>
          </cell>
        </row>
        <row r="57">
          <cell r="B57" t="str">
            <v>18.06</v>
          </cell>
        </row>
        <row r="58">
          <cell r="B58" t="str">
            <v>18.06.010</v>
          </cell>
          <cell r="C58" t="str">
            <v>Luva de ferro galvanizado de 3/4 pol., inclusive assentamento.</v>
          </cell>
          <cell r="D58" t="str">
            <v>un</v>
          </cell>
          <cell r="F58">
            <v>1.1299999999999999</v>
          </cell>
          <cell r="G58">
            <v>0</v>
          </cell>
        </row>
        <row r="59">
          <cell r="B59" t="str">
            <v>18.06.020</v>
          </cell>
          <cell r="C59" t="str">
            <v>Luva de ferro galvanizado de 1 pol., inclusive assentamento.</v>
          </cell>
          <cell r="D59" t="str">
            <v>un</v>
          </cell>
          <cell r="F59">
            <v>1.68</v>
          </cell>
          <cell r="G59">
            <v>0</v>
          </cell>
        </row>
        <row r="60">
          <cell r="B60" t="str">
            <v>18.06.030</v>
          </cell>
          <cell r="C60" t="str">
            <v>Luva de ferro galvanizado de 1 1/2 pol., inclusive assentamento.</v>
          </cell>
          <cell r="D60" t="str">
            <v>un</v>
          </cell>
          <cell r="F60">
            <v>2.91</v>
          </cell>
          <cell r="G60">
            <v>0</v>
          </cell>
        </row>
        <row r="61">
          <cell r="B61" t="str">
            <v>18.06.040</v>
          </cell>
          <cell r="C61" t="str">
            <v>Luva de ferro galvanizado de 2 pol., inclusive assentamento.</v>
          </cell>
          <cell r="D61" t="str">
            <v>un</v>
          </cell>
          <cell r="F61">
            <v>4.05</v>
          </cell>
          <cell r="G61">
            <v>0</v>
          </cell>
        </row>
        <row r="62">
          <cell r="B62" t="str">
            <v>18.06.050</v>
          </cell>
          <cell r="C62" t="str">
            <v>Luva de ferro galvanizado de 2 1/2 pol., inclusive assentamento.</v>
          </cell>
          <cell r="D62" t="str">
            <v>un</v>
          </cell>
          <cell r="F62">
            <v>7.16</v>
          </cell>
          <cell r="G62">
            <v>0</v>
          </cell>
        </row>
        <row r="63">
          <cell r="B63" t="str">
            <v>18.06.060</v>
          </cell>
          <cell r="C63" t="str">
            <v>Luva de ferro galvanizado de 4 pol., inclusive assentamento.</v>
          </cell>
          <cell r="D63" t="str">
            <v>un</v>
          </cell>
          <cell r="F63">
            <v>13.42</v>
          </cell>
          <cell r="G63">
            <v>0</v>
          </cell>
        </row>
        <row r="64">
          <cell r="B64" t="str">
            <v>18.06.061</v>
          </cell>
          <cell r="C64" t="str">
            <v>Luva de PVC rígido diâmetro de 2".</v>
          </cell>
          <cell r="D64" t="str">
            <v>un</v>
          </cell>
          <cell r="F64">
            <v>1.93</v>
          </cell>
          <cell r="G64">
            <v>0</v>
          </cell>
        </row>
        <row r="65">
          <cell r="B65" t="str">
            <v>18.06.062</v>
          </cell>
          <cell r="C65" t="str">
            <v>Luva de emenda para cabo 10 mm</v>
          </cell>
          <cell r="D65" t="str">
            <v>un</v>
          </cell>
          <cell r="F65">
            <v>0.35</v>
          </cell>
        </row>
        <row r="67">
          <cell r="B67" t="str">
            <v>18.07</v>
          </cell>
        </row>
        <row r="68">
          <cell r="B68" t="str">
            <v>18.07.010</v>
          </cell>
          <cell r="C68" t="str">
            <v>Jogo de bucha e arruela de alumínio de 1/2 pol., inclusive fixação.</v>
          </cell>
          <cell r="D68" t="str">
            <v>cj</v>
          </cell>
          <cell r="F68">
            <v>0.27</v>
          </cell>
          <cell r="G68">
            <v>0</v>
          </cell>
        </row>
        <row r="69">
          <cell r="B69" t="str">
            <v>18.07.020</v>
          </cell>
          <cell r="C69" t="str">
            <v>Jogo de bucha e arruela de alumínio de 3/4 pol., inclusive fixação.</v>
          </cell>
          <cell r="D69" t="str">
            <v>cj</v>
          </cell>
          <cell r="F69">
            <v>0.28999999999999998</v>
          </cell>
          <cell r="G69">
            <v>0</v>
          </cell>
        </row>
        <row r="70">
          <cell r="B70" t="str">
            <v>18.07.030</v>
          </cell>
          <cell r="C70" t="str">
            <v>Jogo de bucha e arruela de alumínio de 1 pol., inclusive fixação.</v>
          </cell>
          <cell r="D70" t="str">
            <v>cj</v>
          </cell>
          <cell r="F70">
            <v>0.45</v>
          </cell>
          <cell r="G70">
            <v>0</v>
          </cell>
        </row>
        <row r="71">
          <cell r="B71" t="str">
            <v>18.07.040</v>
          </cell>
          <cell r="C71" t="str">
            <v>Jogo de bucha e arruela de alumínio de 1 1/2 pol., inclusive fixação.</v>
          </cell>
          <cell r="D71" t="str">
            <v>cj</v>
          </cell>
          <cell r="F71">
            <v>0.85</v>
          </cell>
          <cell r="G71">
            <v>0</v>
          </cell>
        </row>
        <row r="72">
          <cell r="B72" t="str">
            <v>18.07.050</v>
          </cell>
          <cell r="C72" t="str">
            <v>Jogo de bucha e arruela de alumínio de 2 pol., inclusive fixação.</v>
          </cell>
          <cell r="D72" t="str">
            <v>cj</v>
          </cell>
          <cell r="F72">
            <v>1.64</v>
          </cell>
          <cell r="G72">
            <v>0</v>
          </cell>
        </row>
        <row r="73">
          <cell r="B73" t="str">
            <v>18.07.060</v>
          </cell>
          <cell r="C73" t="str">
            <v>Jogo de bucha e arruela de alumínio de 2 1/2 pol., inclusive fixação.</v>
          </cell>
          <cell r="D73" t="str">
            <v>cj</v>
          </cell>
          <cell r="F73">
            <v>2.39</v>
          </cell>
          <cell r="G73">
            <v>0</v>
          </cell>
        </row>
        <row r="74">
          <cell r="B74" t="str">
            <v>18.07.070</v>
          </cell>
          <cell r="C74" t="str">
            <v>Jogo de bucha e arruela de alumínio de 3 pol., inclusive fixação.</v>
          </cell>
          <cell r="D74" t="str">
            <v>cj</v>
          </cell>
          <cell r="F74">
            <v>3.79</v>
          </cell>
          <cell r="G74">
            <v>0</v>
          </cell>
        </row>
        <row r="75">
          <cell r="B75" t="str">
            <v>18.07.072</v>
          </cell>
          <cell r="C75" t="str">
            <v>Ganchos de 5/16".</v>
          </cell>
          <cell r="D75" t="str">
            <v>un</v>
          </cell>
          <cell r="F75">
            <v>0.8</v>
          </cell>
          <cell r="G75">
            <v>0</v>
          </cell>
        </row>
        <row r="76">
          <cell r="B76" t="str">
            <v>18.07.080</v>
          </cell>
          <cell r="C76" t="str">
            <v>Jogo de bucha e arruela de alumínio de 4 pol., inclusive fixação.</v>
          </cell>
          <cell r="D76" t="str">
            <v>cj</v>
          </cell>
          <cell r="F76">
            <v>5.31</v>
          </cell>
          <cell r="G76">
            <v>0</v>
          </cell>
        </row>
        <row r="78">
          <cell r="B78" t="str">
            <v>18.08</v>
          </cell>
        </row>
        <row r="79">
          <cell r="B79" t="str">
            <v>18.08.010</v>
          </cell>
          <cell r="C79" t="str">
            <v>Caixa para medição monofásica uso interno, inclusive colocação (padrão CELPE).</v>
          </cell>
          <cell r="D79" t="str">
            <v>un</v>
          </cell>
          <cell r="F79">
            <v>38.5</v>
          </cell>
          <cell r="G79">
            <v>0</v>
          </cell>
        </row>
        <row r="80">
          <cell r="B80" t="str">
            <v>18.08.020</v>
          </cell>
          <cell r="C80" t="str">
            <v>Caixa para medição monofásica uso externo, inclusive colocação (padrão CELPE).</v>
          </cell>
          <cell r="D80" t="str">
            <v>un</v>
          </cell>
          <cell r="F80">
            <v>48.6</v>
          </cell>
          <cell r="G80">
            <v>0</v>
          </cell>
        </row>
        <row r="82">
          <cell r="B82" t="str">
            <v>18.09</v>
          </cell>
        </row>
        <row r="83">
          <cell r="B83" t="str">
            <v>18.09.010</v>
          </cell>
          <cell r="C83" t="str">
            <v>Caixa para medição trifásica uso interno, modelo D, inclusive colocação (padrão CELPE).</v>
          </cell>
          <cell r="D83" t="str">
            <v>un</v>
          </cell>
          <cell r="F83">
            <v>82.93</v>
          </cell>
          <cell r="G83">
            <v>0</v>
          </cell>
        </row>
        <row r="84">
          <cell r="B84" t="str">
            <v>18.09.020</v>
          </cell>
          <cell r="C84" t="str">
            <v>Caixa para medição trifásica uso externo, modelo D, inclusive colocação (padrão CELPE).</v>
          </cell>
          <cell r="D84" t="str">
            <v>un</v>
          </cell>
          <cell r="F84">
            <v>100.93</v>
          </cell>
          <cell r="G84">
            <v>0</v>
          </cell>
        </row>
        <row r="86">
          <cell r="B86" t="str">
            <v>18.10</v>
          </cell>
        </row>
        <row r="87">
          <cell r="B87" t="str">
            <v>18.10.020</v>
          </cell>
          <cell r="C87" t="str">
            <v>Chave de faca de 2 polos, 30 A, 250 V, com base de ardósia, com 02 fusíveis tipo cartucho e parafusos, inclusive instalação em quadro de medição.</v>
          </cell>
          <cell r="D87" t="str">
            <v>un</v>
          </cell>
          <cell r="F87">
            <v>11.1</v>
          </cell>
          <cell r="G87">
            <v>0</v>
          </cell>
        </row>
        <row r="88">
          <cell r="B88" t="str">
            <v>18.10.030</v>
          </cell>
          <cell r="C88" t="str">
            <v>Chave de faca de 2 polos, 60 A, 250 V, com base de ardósia, com 02 fusíveis tipo cartucho e parafusos, inclusive instalação em quadro de medição.</v>
          </cell>
          <cell r="D88" t="str">
            <v>un</v>
          </cell>
          <cell r="F88">
            <v>16.3</v>
          </cell>
          <cell r="G88">
            <v>0</v>
          </cell>
        </row>
        <row r="89">
          <cell r="B89" t="str">
            <v>18.10.040</v>
          </cell>
          <cell r="C89" t="str">
            <v>Chave de faca de 3 polos, 60 A, 600 V, com base de ardósia, com 03 fusíveis tipo cartucho e parafusos, inclusive instalação em quadro de medição.</v>
          </cell>
          <cell r="D89" t="str">
            <v>un</v>
          </cell>
          <cell r="F89">
            <v>31.96</v>
          </cell>
          <cell r="G89">
            <v>0</v>
          </cell>
        </row>
        <row r="90">
          <cell r="B90" t="str">
            <v>18.10.050</v>
          </cell>
          <cell r="C90" t="str">
            <v>Chave de faca de 3 polos, 100 A, 600 V, com base de ardósia, com 03 fusíveis tipo cartucho e parafusos, inclusive instalação em quadro de medição.</v>
          </cell>
          <cell r="D90" t="str">
            <v>un</v>
          </cell>
          <cell r="F90">
            <v>57.62</v>
          </cell>
          <cell r="G90">
            <v>0</v>
          </cell>
        </row>
        <row r="91">
          <cell r="B91" t="str">
            <v>18.10.060</v>
          </cell>
          <cell r="C91" t="str">
            <v>Chave seccionadora com fusível, 125A, tipo 3NP4090 SIEMENS ou similar, tripolar com 03 fusíveis NH tamanho 00 e parafusos, inclusive instalação em quadro de medição.</v>
          </cell>
          <cell r="D91" t="str">
            <v>un</v>
          </cell>
          <cell r="F91">
            <v>85.08</v>
          </cell>
          <cell r="G91">
            <v>0</v>
          </cell>
        </row>
        <row r="92">
          <cell r="B92" t="str">
            <v>18.10.070</v>
          </cell>
          <cell r="C92" t="str">
            <v>Chave seccionadora com fusível, 250A, tipo 3NP2200 SIEMENS ou similar, tripolar com 03 fusíveis NH tamanho 01 e parafusos, inclusive instalação em quadro de medição.</v>
          </cell>
          <cell r="D92" t="str">
            <v>un</v>
          </cell>
          <cell r="F92">
            <v>141.25</v>
          </cell>
          <cell r="G92">
            <v>0</v>
          </cell>
        </row>
        <row r="94">
          <cell r="B94" t="str">
            <v>18.11</v>
          </cell>
        </row>
        <row r="95">
          <cell r="B95" t="str">
            <v>18.11.030</v>
          </cell>
          <cell r="C95" t="str">
            <v>Base para fusível tipo NH de 6 A a 125A, tamanho 00, SIEMENS ou similar, com parafusos, inclusive instalação em quadro.</v>
          </cell>
          <cell r="D95" t="str">
            <v>un</v>
          </cell>
          <cell r="F95">
            <v>9.09</v>
          </cell>
          <cell r="G95">
            <v>0</v>
          </cell>
        </row>
        <row r="96">
          <cell r="B96" t="str">
            <v>18.11.040</v>
          </cell>
          <cell r="C96" t="str">
            <v>Base para fusível tipo NH de 36 A a 250A, tamanho 1, SIEMENS ou similar, com parafusos, inclusive instalação em quadro.</v>
          </cell>
          <cell r="D96" t="str">
            <v>un</v>
          </cell>
          <cell r="F96">
            <v>17.96</v>
          </cell>
          <cell r="G96">
            <v>0</v>
          </cell>
        </row>
        <row r="98">
          <cell r="B98" t="str">
            <v>18.12</v>
          </cell>
        </row>
        <row r="99">
          <cell r="B99" t="str">
            <v>18.12.070</v>
          </cell>
          <cell r="C99" t="str">
            <v>Fusível tipo NH de 20A, tamanho 00, SIEMENS ou similar, inclusive instalação em quadro.</v>
          </cell>
          <cell r="D99" t="str">
            <v>un</v>
          </cell>
          <cell r="F99">
            <v>5.67</v>
          </cell>
          <cell r="G99">
            <v>0</v>
          </cell>
        </row>
        <row r="100">
          <cell r="B100" t="str">
            <v>18.12.080</v>
          </cell>
          <cell r="C100" t="str">
            <v>Fusível tipo NH de 25A, tamanho 00, SIEMENS ou similar, inclusive instalação em quadro.</v>
          </cell>
          <cell r="D100" t="str">
            <v>un</v>
          </cell>
          <cell r="F100">
            <v>5.67</v>
          </cell>
          <cell r="G100">
            <v>0</v>
          </cell>
        </row>
        <row r="101">
          <cell r="B101" t="str">
            <v>18.12.090</v>
          </cell>
          <cell r="C101" t="str">
            <v>Fusível tipo NH de 36A, tamanho 00, SIEMENS ou similar, inclusive instalação em quadro.</v>
          </cell>
          <cell r="D101" t="str">
            <v>un</v>
          </cell>
          <cell r="F101">
            <v>5.67</v>
          </cell>
          <cell r="G101">
            <v>0</v>
          </cell>
        </row>
        <row r="102">
          <cell r="B102" t="str">
            <v>18.12.100</v>
          </cell>
          <cell r="C102" t="str">
            <v>Fusível tipo NH de 50A, tamanho 00, SIEMENS ou similar, inclusive instalação em quadro.</v>
          </cell>
          <cell r="D102" t="str">
            <v>un</v>
          </cell>
          <cell r="F102">
            <v>5.67</v>
          </cell>
          <cell r="G102">
            <v>0</v>
          </cell>
        </row>
        <row r="103">
          <cell r="B103" t="str">
            <v>18.12.110</v>
          </cell>
          <cell r="C103" t="str">
            <v>Fusível tipo NH de 63A, tamanho 00, SIEMENS ou similar, inclusive instalação em quadro.</v>
          </cell>
          <cell r="D103" t="str">
            <v>un</v>
          </cell>
          <cell r="F103">
            <v>5.67</v>
          </cell>
          <cell r="G103">
            <v>0</v>
          </cell>
        </row>
        <row r="104">
          <cell r="B104" t="str">
            <v>18.12.120</v>
          </cell>
          <cell r="C104" t="str">
            <v>Fusível tipo NH de 80A, tamanho 00, SIEMENS ou similar, inclusive instalação em quadro.</v>
          </cell>
          <cell r="D104" t="str">
            <v>un</v>
          </cell>
          <cell r="F104">
            <v>5.67</v>
          </cell>
          <cell r="G104">
            <v>0</v>
          </cell>
        </row>
        <row r="105">
          <cell r="B105" t="str">
            <v>18.12.130</v>
          </cell>
          <cell r="C105" t="str">
            <v>Fusível tipo NH de 100A, tamanho 00, SIEMENS ou similar, inclusive instalação em quadro.</v>
          </cell>
          <cell r="D105" t="str">
            <v>un</v>
          </cell>
          <cell r="F105">
            <v>5.67</v>
          </cell>
          <cell r="G105">
            <v>0</v>
          </cell>
        </row>
        <row r="106">
          <cell r="B106" t="str">
            <v>18.12.140</v>
          </cell>
          <cell r="C106" t="str">
            <v>Fusível tipo NH de 125A, tamanho 00, SIEMENS ou similar, inclusive instalação em quadro.</v>
          </cell>
          <cell r="D106" t="str">
            <v>un</v>
          </cell>
          <cell r="F106">
            <v>5.67</v>
          </cell>
          <cell r="G106">
            <v>0</v>
          </cell>
        </row>
        <row r="107">
          <cell r="B107" t="str">
            <v>18.12.150</v>
          </cell>
          <cell r="C107" t="str">
            <v>Fusível tipo NH de 160A, tamanho 01, SIEMENS ou similar, inclusive instalação em quadro.</v>
          </cell>
          <cell r="D107" t="str">
            <v>un</v>
          </cell>
          <cell r="F107">
            <v>12.26</v>
          </cell>
          <cell r="G107">
            <v>0</v>
          </cell>
        </row>
        <row r="108">
          <cell r="B108" t="str">
            <v>18.12.160</v>
          </cell>
          <cell r="C108" t="str">
            <v>Fusível tipo NH de 200A, tamanho 01, SIEMENS ou similar, inclusive instalação em quadro.</v>
          </cell>
          <cell r="D108" t="str">
            <v>un</v>
          </cell>
          <cell r="F108">
            <v>12.26</v>
          </cell>
          <cell r="G108">
            <v>0</v>
          </cell>
        </row>
        <row r="109">
          <cell r="B109" t="str">
            <v>18.12.170</v>
          </cell>
          <cell r="C109" t="str">
            <v>Fusível tipo NH de 250A, tamanho 1, SIEMENS ou similar, inclusive instalação em quadro.</v>
          </cell>
          <cell r="D109" t="str">
            <v>un</v>
          </cell>
          <cell r="F109">
            <v>12.26</v>
          </cell>
          <cell r="G109">
            <v>0</v>
          </cell>
        </row>
        <row r="111">
          <cell r="B111" t="str">
            <v>18.13</v>
          </cell>
        </row>
        <row r="112">
          <cell r="B112" t="str">
            <v>18.13.005</v>
          </cell>
          <cell r="C112" t="str">
            <v>Eletroduto flexível preto de 1", assentado em valas com profundidade de 0,60 m, inclusive escavação e reaterro.</v>
          </cell>
          <cell r="D112" t="str">
            <v>m</v>
          </cell>
          <cell r="F112">
            <v>3.1</v>
          </cell>
          <cell r="G112">
            <v>0</v>
          </cell>
        </row>
        <row r="113">
          <cell r="B113" t="str">
            <v>18.13.010</v>
          </cell>
          <cell r="C113" t="str">
            <v>Eletroduto de PVC rígido rosqueável de 1/2 pol., com luva de rosca interna, inclusive assentamento em lajes.</v>
          </cell>
          <cell r="D113" t="str">
            <v>m</v>
          </cell>
          <cell r="F113">
            <v>1.46</v>
          </cell>
          <cell r="G113">
            <v>0</v>
          </cell>
        </row>
        <row r="114">
          <cell r="B114" t="str">
            <v>18.13.020</v>
          </cell>
          <cell r="C114" t="str">
            <v>Eletroduto de PVC rígido rosqueável de 3/4 pol., com luva de rosca interna, inclusive assentamento em lajes.</v>
          </cell>
          <cell r="D114" t="str">
            <v>m</v>
          </cell>
          <cell r="F114">
            <v>1.51</v>
          </cell>
          <cell r="G114">
            <v>0</v>
          </cell>
        </row>
        <row r="115">
          <cell r="B115" t="str">
            <v>18.13.030</v>
          </cell>
          <cell r="C115" t="str">
            <v>Eletroduto de PVC rígido rosqueável de 1 pol., com luva de rosca interna, inclusive assentamento em lajes.</v>
          </cell>
          <cell r="D115" t="str">
            <v>m</v>
          </cell>
          <cell r="F115">
            <v>2.54</v>
          </cell>
          <cell r="G115">
            <v>0</v>
          </cell>
        </row>
        <row r="116">
          <cell r="B116" t="str">
            <v>18.13.040</v>
          </cell>
          <cell r="C116" t="str">
            <v>Eletroduto de PVC rígido rosqueável de 1/2 pol., com luva de rosca interna, inclusive assentamento com rasgo em alvenaria.</v>
          </cell>
          <cell r="D116" t="str">
            <v>m</v>
          </cell>
          <cell r="F116">
            <v>2.23</v>
          </cell>
          <cell r="G116">
            <v>0</v>
          </cell>
        </row>
        <row r="117">
          <cell r="B117" t="str">
            <v>18.13.050</v>
          </cell>
          <cell r="C117" t="str">
            <v>Eletroduto de PVC rígido rosqueável de 3/4 pol., com luva de rosca interna, inclusive assentamento com rasgo em alvenaria.</v>
          </cell>
          <cell r="D117" t="str">
            <v>m</v>
          </cell>
          <cell r="F117">
            <v>2.2799999999999998</v>
          </cell>
          <cell r="G117">
            <v>0</v>
          </cell>
        </row>
        <row r="118">
          <cell r="B118" t="str">
            <v>18.13.060</v>
          </cell>
          <cell r="C118" t="str">
            <v>Eletroduto de PVC rígido rosqueável de 1 pol., com luva de rosca interna, inclusive assentamento com rasgo em alvenaria.</v>
          </cell>
          <cell r="D118" t="str">
            <v>m</v>
          </cell>
          <cell r="F118">
            <v>3.3</v>
          </cell>
          <cell r="G118">
            <v>0</v>
          </cell>
        </row>
        <row r="119">
          <cell r="B119" t="str">
            <v>18.12.070</v>
          </cell>
          <cell r="C119" t="str">
            <v>Eletroduto de PVC rígido rosqueável de 1 1/4 pol., com luva de rosca interna, inclusive assentamento com rasgo em alvenaria.</v>
          </cell>
          <cell r="D119" t="str">
            <v>m</v>
          </cell>
          <cell r="F119">
            <v>4.3099999999999996</v>
          </cell>
          <cell r="G119">
            <v>0</v>
          </cell>
        </row>
        <row r="120">
          <cell r="B120" t="str">
            <v>18.13.080</v>
          </cell>
          <cell r="C120" t="str">
            <v>Eletroduto de PVC rígido rosqueável de 1 1/2 pol., com luva de rosca interna, inclusive assentamento com rasgo em alvenaria.</v>
          </cell>
          <cell r="D120" t="str">
            <v>m</v>
          </cell>
          <cell r="F120">
            <v>5.65</v>
          </cell>
          <cell r="G120">
            <v>0</v>
          </cell>
        </row>
        <row r="121">
          <cell r="B121" t="str">
            <v>18.13.085</v>
          </cell>
          <cell r="C121" t="str">
            <v>Fornecimento e colocação de eletroduto de ferro galvanizado de 3 ".</v>
          </cell>
          <cell r="D121" t="str">
            <v>m</v>
          </cell>
          <cell r="F121">
            <v>29.91</v>
          </cell>
        </row>
        <row r="122">
          <cell r="B122" t="str">
            <v>18.13.086</v>
          </cell>
          <cell r="C122" t="str">
            <v>Fornecimento e instalação de quadro de distribuição para telefone.</v>
          </cell>
          <cell r="D122" t="str">
            <v>un</v>
          </cell>
          <cell r="F122">
            <v>96.07</v>
          </cell>
        </row>
        <row r="123">
          <cell r="B123" t="str">
            <v>18.13.090</v>
          </cell>
          <cell r="C123" t="str">
            <v>Eletroduto de PVC rígido rosqueável de 2 pol., com luva de rosca interna, inclusive assentamento com rasgo em alvenaria.</v>
          </cell>
          <cell r="D123" t="str">
            <v>m</v>
          </cell>
          <cell r="F123">
            <v>7.33</v>
          </cell>
          <cell r="G123">
            <v>0</v>
          </cell>
        </row>
        <row r="124">
          <cell r="B124" t="str">
            <v>18.13.100</v>
          </cell>
          <cell r="C124" t="str">
            <v>Eletroduto de PVC rígido rosqueável de 3 pol., com luva de rosca interna, inclusive assentamento com rasgo em alvenaria.</v>
          </cell>
          <cell r="D124" t="str">
            <v>m</v>
          </cell>
          <cell r="F124">
            <v>13.81</v>
          </cell>
          <cell r="G124">
            <v>0</v>
          </cell>
        </row>
        <row r="125">
          <cell r="B125" t="str">
            <v>18.13.110</v>
          </cell>
          <cell r="C125" t="str">
            <v>Eletroduto de PVC rígido rosqueável de 1/2 pol., com luva de rosca interna assentado em valas com profundidade de 0,60 m, inclusive escavação e reaterro.</v>
          </cell>
          <cell r="D125" t="str">
            <v>m</v>
          </cell>
          <cell r="F125">
            <v>3.33</v>
          </cell>
          <cell r="G125">
            <v>0</v>
          </cell>
        </row>
        <row r="126">
          <cell r="B126" t="str">
            <v>18.13.120</v>
          </cell>
          <cell r="C126" t="str">
            <v>Eletroduto de PVC rígido rosqueável de 3/4 pol., com luva de rosca interna assentado em valas com profundidade de 0,60 m, inclusive escavação e reaterro.</v>
          </cell>
          <cell r="D126" t="str">
            <v>m</v>
          </cell>
          <cell r="F126">
            <v>4.29</v>
          </cell>
          <cell r="G126">
            <v>0</v>
          </cell>
        </row>
        <row r="127">
          <cell r="B127" t="str">
            <v>18.13.130</v>
          </cell>
          <cell r="C127" t="str">
            <v>Eletroduto de PVC rígido rosqueável de 1 pol., com luva de rosca interna assentado em valas com profundidade de 0,60 m, inclusive escavação e reaterro.</v>
          </cell>
          <cell r="D127" t="str">
            <v>m</v>
          </cell>
          <cell r="F127">
            <v>5.75</v>
          </cell>
          <cell r="G127">
            <v>0</v>
          </cell>
        </row>
        <row r="128">
          <cell r="B128" t="str">
            <v>18.13.140</v>
          </cell>
          <cell r="C128" t="str">
            <v>Eletroduto de PVC rígido rosqueável de 1 1/2 pol., com luva de rosca interna assentado em valas com profundidade de 0,60 m, inclusive escavação e reaterro.</v>
          </cell>
          <cell r="D128" t="str">
            <v>m</v>
          </cell>
          <cell r="F128">
            <v>6.33</v>
          </cell>
          <cell r="G128">
            <v>0</v>
          </cell>
        </row>
        <row r="129">
          <cell r="B129" t="str">
            <v>18.13.150</v>
          </cell>
          <cell r="C129" t="str">
            <v>Eletroduto de PVC rígido rosqueável de 2 pol., com luva de rosca interna assentado em valas com profundidade de 0,60 m, inclusive escavação e reaterro.</v>
          </cell>
          <cell r="D129" t="str">
            <v>m</v>
          </cell>
          <cell r="F129">
            <v>8</v>
          </cell>
          <cell r="G129">
            <v>0</v>
          </cell>
        </row>
        <row r="130">
          <cell r="B130" t="str">
            <v>18.13.160</v>
          </cell>
          <cell r="C130" t="str">
            <v>Eletroduto de PVC rígido rosqueável de 3 pol., com luva de rosca interna assentado em valas com profundidade de 0,60 m, inclusive escavação e reaterro.</v>
          </cell>
          <cell r="D130" t="str">
            <v>m</v>
          </cell>
          <cell r="F130">
            <v>13.95</v>
          </cell>
          <cell r="G130">
            <v>0</v>
          </cell>
        </row>
        <row r="131">
          <cell r="B131" t="str">
            <v>18.13.170</v>
          </cell>
          <cell r="C131" t="str">
            <v>Eletroduto de PVC rígido rosqueável de 4 pol., com luva de rosca interna assentado em valas com profundidade de 0,60 m, inclusive escavação e reaterro.</v>
          </cell>
          <cell r="D131" t="str">
            <v>m</v>
          </cell>
          <cell r="F131">
            <v>19.14</v>
          </cell>
          <cell r="G131">
            <v>0</v>
          </cell>
        </row>
        <row r="133">
          <cell r="B133" t="str">
            <v>18.14</v>
          </cell>
        </row>
        <row r="134">
          <cell r="B134" t="str">
            <v>18.14.010</v>
          </cell>
          <cell r="C134" t="str">
            <v xml:space="preserve">Curva de PVC rígido rosqueável de 3/4 pol., com luva de rosca interna, inclusive assentado. </v>
          </cell>
          <cell r="D134" t="str">
            <v>un</v>
          </cell>
          <cell r="F134">
            <v>2.4500000000000002</v>
          </cell>
          <cell r="G134">
            <v>0</v>
          </cell>
        </row>
        <row r="135">
          <cell r="B135" t="str">
            <v>18.14.020</v>
          </cell>
          <cell r="C135" t="str">
            <v xml:space="preserve">Curva de PVC rígido rosqueável de 1 pol., com luva de rosca interna, inclusive assentado. </v>
          </cell>
          <cell r="D135" t="str">
            <v>un</v>
          </cell>
          <cell r="F135">
            <v>2.6</v>
          </cell>
          <cell r="G135">
            <v>0</v>
          </cell>
        </row>
        <row r="136">
          <cell r="B136" t="str">
            <v>18.14.030</v>
          </cell>
          <cell r="C136" t="str">
            <v xml:space="preserve">Curva de PVC rígido rosqueável de 1 1/4 pol., com luva de rosca interna, inclusive assentado. </v>
          </cell>
          <cell r="D136" t="str">
            <v>un</v>
          </cell>
          <cell r="F136">
            <v>4.0999999999999996</v>
          </cell>
          <cell r="G136">
            <v>0</v>
          </cell>
        </row>
        <row r="137">
          <cell r="B137" t="str">
            <v>18.14.040</v>
          </cell>
          <cell r="C137" t="str">
            <v xml:space="preserve">Curva de PVC rígido rosqueável de 1 1/2 pol., com luva de rosca interna, inclusive assentado. </v>
          </cell>
          <cell r="D137" t="str">
            <v>un</v>
          </cell>
          <cell r="F137">
            <v>5.0999999999999996</v>
          </cell>
          <cell r="G137">
            <v>0</v>
          </cell>
        </row>
        <row r="138">
          <cell r="B138" t="str">
            <v>18.14.050</v>
          </cell>
          <cell r="C138" t="str">
            <v xml:space="preserve">Curva de PVC rígido rosqueável de 2 pol., com luva de rosca interna, inclusive assentado. </v>
          </cell>
          <cell r="D138" t="str">
            <v>un</v>
          </cell>
          <cell r="F138">
            <v>7.96</v>
          </cell>
          <cell r="G138">
            <v>0</v>
          </cell>
        </row>
        <row r="139">
          <cell r="B139" t="str">
            <v>18.14.060</v>
          </cell>
          <cell r="C139" t="str">
            <v xml:space="preserve">Curva de PVC rígido rosqueável de 3 pol., com luva de rosca interna, inclusive assentado. </v>
          </cell>
          <cell r="D139" t="str">
            <v>un</v>
          </cell>
          <cell r="F139">
            <v>23.46</v>
          </cell>
          <cell r="G139">
            <v>0</v>
          </cell>
        </row>
        <row r="140">
          <cell r="B140" t="str">
            <v>18.14.070</v>
          </cell>
          <cell r="C140" t="str">
            <v xml:space="preserve">Curva de PVC rígido rosqueável de 4 pol., com luva de rosca interna, inclusive assentado. </v>
          </cell>
          <cell r="D140" t="str">
            <v>un</v>
          </cell>
          <cell r="F140">
            <v>37.86</v>
          </cell>
          <cell r="G140">
            <v>0</v>
          </cell>
        </row>
        <row r="142">
          <cell r="B142" t="str">
            <v>18.15</v>
          </cell>
        </row>
        <row r="143">
          <cell r="B143" t="str">
            <v>18.15.010</v>
          </cell>
          <cell r="C143" t="str">
            <v>Caixa 4 x 2 pol. Tigreflex ou similar,  inclusive assentamento.</v>
          </cell>
          <cell r="D143" t="str">
            <v>un</v>
          </cell>
          <cell r="F143">
            <v>1.45</v>
          </cell>
          <cell r="G143">
            <v>0</v>
          </cell>
        </row>
        <row r="144">
          <cell r="B144" t="str">
            <v>18.15.020</v>
          </cell>
          <cell r="C144" t="str">
            <v>Caixa 4 x 4 pol. Tigreflex ou similar,  inclusive assentamento.</v>
          </cell>
          <cell r="D144" t="str">
            <v>un</v>
          </cell>
          <cell r="F144">
            <v>1.75</v>
          </cell>
          <cell r="G144">
            <v>0</v>
          </cell>
        </row>
        <row r="145">
          <cell r="B145" t="str">
            <v>18.15.030</v>
          </cell>
          <cell r="C145" t="str">
            <v>Caixa octogonal de 4" Tigreflex ou similar, com fundo móvel, inclusive assentaemnto em laje.</v>
          </cell>
          <cell r="D145" t="str">
            <v>un</v>
          </cell>
          <cell r="F145">
            <v>1.9</v>
          </cell>
          <cell r="G145">
            <v>0</v>
          </cell>
        </row>
        <row r="146">
          <cell r="B146" t="str">
            <v>18.15.035</v>
          </cell>
          <cell r="C146" t="str">
            <v>Fornecimento e colocação de caixa pré-moldada para ar-condicionado de 15.000 BTU's</v>
          </cell>
          <cell r="D146" t="str">
            <v>un</v>
          </cell>
          <cell r="F146">
            <v>73.38</v>
          </cell>
        </row>
        <row r="148">
          <cell r="B148" t="str">
            <v>18.16</v>
          </cell>
        </row>
        <row r="149">
          <cell r="B149" t="str">
            <v>18.16.010</v>
          </cell>
          <cell r="C149" t="str">
            <v>Tomada de embutir (2P+1T) com placa para caixa de 4 x 2 pol., 20 A, 250 V, Pial (linha silentoque) ou similar, inclusive instalação.</v>
          </cell>
          <cell r="D149" t="str">
            <v>un</v>
          </cell>
          <cell r="F149">
            <v>7.08</v>
          </cell>
          <cell r="G149">
            <v>0</v>
          </cell>
        </row>
        <row r="150">
          <cell r="B150" t="str">
            <v>18.16.020</v>
          </cell>
          <cell r="C150" t="str">
            <v>Tomada de embutir para telefone quatro polos, Padrão Telebrás, com placa, para caixa de 4 x 2 pol., Pial (linha silentoque) ou similar, inclusive instalação.</v>
          </cell>
          <cell r="D150" t="str">
            <v>un</v>
          </cell>
          <cell r="F150">
            <v>6.55</v>
          </cell>
          <cell r="G150">
            <v>0</v>
          </cell>
        </row>
        <row r="152">
          <cell r="B152" t="str">
            <v>18.17</v>
          </cell>
        </row>
        <row r="153">
          <cell r="B153" t="str">
            <v>18.17.010</v>
          </cell>
          <cell r="C153" t="str">
            <v>Conjunto ARSTOP ou similar de embutir, em caixa 4 x 4 pol., com placa, tomada Tripolar para pino chato e disjuntor termomagnético de 25 A, 250 V, inclusive instalação.</v>
          </cell>
          <cell r="D153" t="str">
            <v>un</v>
          </cell>
          <cell r="F153">
            <v>20.72</v>
          </cell>
          <cell r="G153">
            <v>0</v>
          </cell>
        </row>
        <row r="155">
          <cell r="B155" t="str">
            <v>18.18</v>
          </cell>
        </row>
        <row r="156">
          <cell r="B156" t="str">
            <v>18.18.010</v>
          </cell>
          <cell r="C156" t="str">
            <v>Interruptor de embutir de uma secção para caixa de 4 x 2 pol., com placa, 10 A, 250 V, Pial (linha silentoque) ou similar, inclusive instalação.</v>
          </cell>
          <cell r="D156" t="str">
            <v>un</v>
          </cell>
          <cell r="F156">
            <v>3.71</v>
          </cell>
          <cell r="G156">
            <v>0</v>
          </cell>
        </row>
        <row r="157">
          <cell r="B157" t="str">
            <v>18.18.020</v>
          </cell>
          <cell r="C157" t="str">
            <v>Interruptor de embutir de duas secções para caixa de 4 x 2 pol., com placa, 10 A, 250 V, Pial (linha silentoque) ou similar, inclusive instalação.</v>
          </cell>
          <cell r="D157" t="str">
            <v>un</v>
          </cell>
          <cell r="F157">
            <v>5.95</v>
          </cell>
          <cell r="G157">
            <v>0</v>
          </cell>
        </row>
        <row r="158">
          <cell r="B158" t="str">
            <v>18.18.030</v>
          </cell>
          <cell r="C158" t="str">
            <v>Interruptor de embutir de três secções para caixa de 4 x 2 pol., com placa, 10 A, 250 V, Pial (linha silentoque) ou similar, inclusive instalação.</v>
          </cell>
          <cell r="D158" t="str">
            <v>un</v>
          </cell>
          <cell r="F158">
            <v>7.88</v>
          </cell>
          <cell r="G158">
            <v>0</v>
          </cell>
        </row>
        <row r="159">
          <cell r="B159" t="str">
            <v>18.18.040</v>
          </cell>
          <cell r="C159" t="str">
            <v>Interruptor de embutir de uma secção conjugada com tomada, para caixa de 4 x 2 pol., com placa, 10 A, 250 V, Pial (linha silentoque) ou similar, inclusive instalação.</v>
          </cell>
          <cell r="D159" t="str">
            <v>un</v>
          </cell>
          <cell r="F159">
            <v>5.95</v>
          </cell>
          <cell r="G159">
            <v>0</v>
          </cell>
        </row>
        <row r="160">
          <cell r="B160" t="str">
            <v>18.18.050</v>
          </cell>
          <cell r="C160" t="str">
            <v>Interruptor de embutir de duas secções conjugada com tomada, para caixa de 4 x 2 pol., com placa, 10 A, 250 V, Pial (linha silentoque) ou similar, inclusive instalação.</v>
          </cell>
          <cell r="D160" t="str">
            <v>un</v>
          </cell>
          <cell r="F160">
            <v>7.88</v>
          </cell>
          <cell r="G160">
            <v>0</v>
          </cell>
        </row>
        <row r="161">
          <cell r="B161" t="str">
            <v>18.18.060</v>
          </cell>
          <cell r="C161" t="str">
            <v>Interruptor de embutir Three-Way (vai e vem), para caixa de 4 x 2 pol., com placa, 10 A, 250 V, Pial (linha silentoque) ou similar, inclusive instalação.</v>
          </cell>
          <cell r="D161" t="str">
            <v>un</v>
          </cell>
          <cell r="F161">
            <v>4.58</v>
          </cell>
          <cell r="G161">
            <v>0</v>
          </cell>
        </row>
        <row r="163">
          <cell r="B163" t="str">
            <v>18.19</v>
          </cell>
        </row>
        <row r="164">
          <cell r="B164" t="str">
            <v>18.19.010</v>
          </cell>
          <cell r="C164" t="str">
            <v>Fio de cobre, têmpera mole, classe 1, isolamento de PVC - 70 C, tipo BWF, 750 V, Foreplast ou similar, S.M. - 1,5 mm², inclusive instalação em eletroduto.</v>
          </cell>
          <cell r="D164" t="str">
            <v>m</v>
          </cell>
          <cell r="F164">
            <v>0.59</v>
          </cell>
          <cell r="G164">
            <v>0</v>
          </cell>
        </row>
        <row r="165">
          <cell r="B165" t="str">
            <v>18.19.020</v>
          </cell>
          <cell r="C165" t="str">
            <v>Fio de cobre, têmpera mole, classe 1, isolamento de PVC - 70 C, tipo BWF, 750 V, Foreplast ou similar, S.M. - 2,5 mm², inclusive instalação em eletroduto.</v>
          </cell>
          <cell r="D165" t="str">
            <v>m</v>
          </cell>
          <cell r="F165">
            <v>0.91</v>
          </cell>
          <cell r="G165">
            <v>0</v>
          </cell>
        </row>
        <row r="166">
          <cell r="B166" t="str">
            <v>18.19.025</v>
          </cell>
          <cell r="C166" t="str">
            <v>Cabro de cobre, têmpera mole, encordoamento classe 2, isolamento de PVC - 70 C, tipo BWF, 750 V, Foreplast ou similar, S.M. - 2,5 mm², inclusive instalação em eletroduto.</v>
          </cell>
          <cell r="D166" t="str">
            <v>m</v>
          </cell>
          <cell r="F166">
            <v>0.78</v>
          </cell>
          <cell r="G166">
            <v>0</v>
          </cell>
        </row>
        <row r="167">
          <cell r="B167" t="str">
            <v>18.19.030</v>
          </cell>
          <cell r="C167" t="str">
            <v>Cabo de cobre, têmpera mole, encordoamento classe 2, isolamento de PVC - 70 C, tipo BWF, 750 V, Foreplast ou similar, S.M. - 4,0 mm², inclusive instalação em eletroduto.</v>
          </cell>
          <cell r="D167" t="str">
            <v>m</v>
          </cell>
          <cell r="F167">
            <v>0.94</v>
          </cell>
          <cell r="G167">
            <v>0</v>
          </cell>
        </row>
        <row r="168">
          <cell r="B168" t="str">
            <v>18.19.040</v>
          </cell>
          <cell r="C168" t="str">
            <v>Cabo de cobre, têmpera mole, encordoamento classe 2, isolamento de PVC - 70 C, tipo BWF, 750 V, Foreplast ou similar, S.M. - 6,0 mm², inclusive instalação em eletroduto.</v>
          </cell>
          <cell r="D168" t="str">
            <v>m</v>
          </cell>
          <cell r="F168">
            <v>1.1299999999999999</v>
          </cell>
          <cell r="G168">
            <v>0</v>
          </cell>
        </row>
        <row r="169">
          <cell r="B169" t="str">
            <v>18.19.041</v>
          </cell>
          <cell r="C169" t="str">
            <v>Cabo de cobre, têmpera mole, encordoamento classe 2, isolamento de PVC - 70 C, tipo BWF, 750 V, Foreplast ou similar, S.M. - 10,0 mm², inclusive instalação em eletroduto.</v>
          </cell>
          <cell r="D169" t="str">
            <v>m</v>
          </cell>
          <cell r="F169">
            <v>1.6</v>
          </cell>
          <cell r="G169">
            <v>0</v>
          </cell>
        </row>
        <row r="170">
          <cell r="B170" t="str">
            <v>18.19.042</v>
          </cell>
          <cell r="C170" t="str">
            <v>Cabo de cobre, têmpera mole, encordoamento classe 2, isolamento de PVC - 70 C, tipo BWF, 750 V, Foreplast ou similar, S.M. - 16,0 mm², inclusive instalação em eletroduto.</v>
          </cell>
          <cell r="D170" t="str">
            <v>m</v>
          </cell>
          <cell r="F170">
            <v>2.11</v>
          </cell>
          <cell r="G170">
            <v>0</v>
          </cell>
        </row>
        <row r="171">
          <cell r="B171" t="str">
            <v>18.19.043</v>
          </cell>
          <cell r="C171" t="str">
            <v>Cabo de cobre, têmpera mole, encordoamento classe 2, isolamento de PVC - 70 C, tipo BWF, 750 V, Foreplast ou similar, S.M. - 25,0 mm², inclusive instalação em eletroduto.</v>
          </cell>
          <cell r="D171" t="str">
            <v>m</v>
          </cell>
          <cell r="F171">
            <v>2.93</v>
          </cell>
          <cell r="G171">
            <v>0</v>
          </cell>
        </row>
        <row r="172">
          <cell r="B172" t="str">
            <v>18.19.046</v>
          </cell>
          <cell r="C172" t="str">
            <v>Cabo de cobre (1 condutor), têmpera mole, encordoamento classe 2, isolamento de PVC - Flame Resistant - 70 C, 0,6 / 1 Kv, cobertura de PVC-ST 1, Foremax ou similar, S.M. - 1,5 mm², inclusive instalação em eletroduto.</v>
          </cell>
          <cell r="D172" t="str">
            <v>m</v>
          </cell>
          <cell r="F172">
            <v>0.69</v>
          </cell>
          <cell r="G172">
            <v>0</v>
          </cell>
        </row>
        <row r="173">
          <cell r="B173" t="str">
            <v>18.19.047</v>
          </cell>
          <cell r="C173" t="str">
            <v>Cabo de cobre (1 condutor), têmpera mole, encordoamento classe 2, isolamento de PVC - Flame Resistant - 70 C, 0,6 / 1 Kv, cobertura de PVC-ST 1, Foremax ou similar, S.M. - 2,5 mm², inclusive instalação em eletroduto.</v>
          </cell>
          <cell r="D173" t="str">
            <v>m</v>
          </cell>
          <cell r="F173">
            <v>0.83</v>
          </cell>
          <cell r="G173">
            <v>0</v>
          </cell>
        </row>
        <row r="174">
          <cell r="B174" t="str">
            <v>18.19.048</v>
          </cell>
          <cell r="C174" t="str">
            <v>Cabo de cobre (1 condutor), têmpera mole, encordoamento classe 2, isolamento de PVC - Flame Resistant - 70 C, 0,6 / 1 Kv, cobertura de PVC-ST 1, Foremax ou similar, S.M. - 4,0 mm², inclusive instalação em eletroduto.</v>
          </cell>
          <cell r="D174" t="str">
            <v>m</v>
          </cell>
          <cell r="F174">
            <v>1.44</v>
          </cell>
          <cell r="G174">
            <v>0</v>
          </cell>
        </row>
        <row r="175">
          <cell r="B175" t="str">
            <v>18.19.049</v>
          </cell>
          <cell r="C175" t="str">
            <v>Cabo de cobre (1 condutor), têmpera mole, encordoamento classe 2, isolamento de PVC - Flame Resistant - 70 C, 0,6 / 1 Kv, cobertura de PVC-ST 1, Foremax ou similar, S.M. - 6,0 mm², inclusive instalação em eletroduto.</v>
          </cell>
          <cell r="D175" t="str">
            <v>m</v>
          </cell>
          <cell r="F175">
            <v>1.3</v>
          </cell>
          <cell r="G175">
            <v>0</v>
          </cell>
        </row>
        <row r="176">
          <cell r="B176" t="str">
            <v>18.19.050</v>
          </cell>
          <cell r="C176" t="str">
            <v>Cabo de cobre (1 condutor), têmpera mole, encordoamento classe 2, isolamento de PVC - Flame Resistant - 70 C, 0,6 / 1 Kv, cobertura de PVC-ST 1, Foremax ou similar, S.M. - 10,0 mm², inclusive instalação em eletroduto.</v>
          </cell>
          <cell r="D176" t="str">
            <v>m</v>
          </cell>
          <cell r="F176">
            <v>1.77</v>
          </cell>
          <cell r="G176">
            <v>0</v>
          </cell>
        </row>
        <row r="177">
          <cell r="B177" t="str">
            <v>18.19.060</v>
          </cell>
          <cell r="C177" t="str">
            <v>Cabo de cobre (1 condutor), têmpera mole, encordoamento classe 2, isolamento de PVC - Flame Resistant - 70 C, 0,6 / 1 Kv, cobertura de PVC-ST 1, Foremax ou similar, S.M. - 16,0 mm², inclusive instalação em eletroduto.</v>
          </cell>
          <cell r="D177" t="str">
            <v>m</v>
          </cell>
          <cell r="F177">
            <v>2.42</v>
          </cell>
          <cell r="G177">
            <v>0</v>
          </cell>
        </row>
        <row r="178">
          <cell r="B178" t="str">
            <v>18.19.065</v>
          </cell>
          <cell r="C178" t="str">
            <v>Dec., de piso cimentado.</v>
          </cell>
          <cell r="F178">
            <v>9.1</v>
          </cell>
          <cell r="G178">
            <v>0</v>
          </cell>
        </row>
        <row r="179">
          <cell r="B179" t="str">
            <v>18.19.070</v>
          </cell>
          <cell r="C179" t="str">
            <v>Cabo de cobre (1 condutor), têmpera mole, encordoamento classe 2, isolamento de PVC - Flame Resistant - 70 C, 0,6 / 1 Kv, cobertura de PVC-ST 1, Foremax ou similar, S.M. - 25,0 mm², inclusive instalação em eletroduto.</v>
          </cell>
          <cell r="D179" t="str">
            <v>m</v>
          </cell>
          <cell r="F179">
            <v>3.41</v>
          </cell>
          <cell r="G179">
            <v>0</v>
          </cell>
        </row>
        <row r="180">
          <cell r="B180" t="str">
            <v>18.19.080</v>
          </cell>
          <cell r="C180" t="str">
            <v>Cabo de cobre (1 condutor), têmpera mole, encordoamento classe 2, isolamento de PVC - Flame Resistant - 70 C, 0,6 / 1 Kv, cobertura de PVC-ST 1, Foremax ou similar, S.M. - 35,0 mm², inclusive instalação em eletroduto.</v>
          </cell>
          <cell r="D180" t="str">
            <v>m</v>
          </cell>
          <cell r="F180">
            <v>4.5199999999999996</v>
          </cell>
          <cell r="G180">
            <v>0</v>
          </cell>
        </row>
        <row r="181">
          <cell r="B181" t="str">
            <v>18.19.085</v>
          </cell>
          <cell r="C181" t="str">
            <v>Cabo de Cobre  com isolamento termoplástico para ligação dos postes, com 4,0 mm² - 28 A, inclusive instalação em eletroduto.</v>
          </cell>
          <cell r="D181" t="str">
            <v>m</v>
          </cell>
          <cell r="F181">
            <v>0.8</v>
          </cell>
          <cell r="G181">
            <v>0</v>
          </cell>
        </row>
        <row r="183">
          <cell r="B183" t="str">
            <v>18.20</v>
          </cell>
        </row>
        <row r="184">
          <cell r="B184" t="str">
            <v>18.20.010</v>
          </cell>
          <cell r="C184" t="str">
            <v>Disjuntor monopolar termomagnético até 30 A, 220 V, Eletromar ou similar, inclusive instalação em quadro de distribuição.</v>
          </cell>
          <cell r="D184" t="str">
            <v>un</v>
          </cell>
          <cell r="F184">
            <v>6.15</v>
          </cell>
          <cell r="G184">
            <v>0</v>
          </cell>
        </row>
        <row r="185">
          <cell r="B185" t="str">
            <v>18.20.020</v>
          </cell>
          <cell r="C185" t="str">
            <v>Disjuntor monopolar termomagnético até 35 a 50A, 220 V, Eletromar ou similar, inclusive instalação em quadro de distribuição.</v>
          </cell>
          <cell r="D185" t="str">
            <v>un</v>
          </cell>
          <cell r="F185">
            <v>7.9</v>
          </cell>
          <cell r="G185">
            <v>0</v>
          </cell>
        </row>
        <row r="186">
          <cell r="B186" t="str">
            <v>18.20.030</v>
          </cell>
          <cell r="C186" t="str">
            <v>Disjuntor tripolar termomagnético até 50 A 380, 220 V, Eletromar ou similar, inclusive instalação em quadro de distribuição.</v>
          </cell>
          <cell r="D186" t="str">
            <v>un</v>
          </cell>
          <cell r="F186">
            <v>31.24</v>
          </cell>
          <cell r="G186">
            <v>0</v>
          </cell>
        </row>
        <row r="187">
          <cell r="B187" t="str">
            <v>18.20.040</v>
          </cell>
          <cell r="C187" t="str">
            <v>Disjuntor tripolar termomagnético até 60 a 100 A, 380 V, Eletromar ou similar, inclusive instalação em quadro de distribuição.</v>
          </cell>
          <cell r="D187" t="str">
            <v>un</v>
          </cell>
          <cell r="F187">
            <v>44.65</v>
          </cell>
          <cell r="G187">
            <v>0</v>
          </cell>
        </row>
        <row r="188">
          <cell r="B188" t="str">
            <v>18.20.050</v>
          </cell>
          <cell r="C188" t="str">
            <v>Disjuntor tripolar termomagnético até 120 a 150 A, 380 V, Eletromar ou similar, inclusive instalação em quadro de distribuição.</v>
          </cell>
          <cell r="D188" t="str">
            <v>un</v>
          </cell>
          <cell r="F188">
            <v>114.65</v>
          </cell>
          <cell r="G188">
            <v>0</v>
          </cell>
        </row>
        <row r="189">
          <cell r="B189" t="str">
            <v>18.20.055</v>
          </cell>
          <cell r="C189" t="str">
            <v>Fornecimento e colocação de disjuntor 15 A.</v>
          </cell>
          <cell r="D189" t="str">
            <v>un</v>
          </cell>
          <cell r="F189">
            <v>7.67</v>
          </cell>
        </row>
        <row r="190">
          <cell r="B190" t="str">
            <v>18.20.056</v>
          </cell>
          <cell r="C190" t="str">
            <v>Fornecimento e colocação de disjuntor 50 A.</v>
          </cell>
          <cell r="D190" t="str">
            <v>un</v>
          </cell>
          <cell r="F190">
            <v>10.27</v>
          </cell>
        </row>
        <row r="191">
          <cell r="B191" t="str">
            <v>18.20.057</v>
          </cell>
          <cell r="C191" t="str">
            <v>Fornecimento e colocação de disjuntor tripolar 150 A (quadro de medição).</v>
          </cell>
          <cell r="D191" t="str">
            <v>un</v>
          </cell>
          <cell r="F191">
            <v>149.04</v>
          </cell>
        </row>
        <row r="193">
          <cell r="B193" t="str">
            <v>18.21</v>
          </cell>
        </row>
        <row r="194">
          <cell r="B194" t="str">
            <v>18.21.010</v>
          </cell>
          <cell r="C194" t="str">
            <v xml:space="preserve">Quadro de distribuição metálico de embutir, com barramento de neutro tipo com 600, eletromar ou similar, para até 6 circuitos momopolares, com sobretampa articulada provida de visor transparente, inclusive instalação. </v>
          </cell>
          <cell r="D194" t="str">
            <v>un</v>
          </cell>
          <cell r="F194">
            <v>49.2</v>
          </cell>
          <cell r="G194">
            <v>0</v>
          </cell>
        </row>
        <row r="195">
          <cell r="B195" t="str">
            <v>18.21.020</v>
          </cell>
          <cell r="C195" t="str">
            <v xml:space="preserve">Quadro de distribuição metálico de embutir, com barramento de neutro tipo com 600, eletromar ou similar, para até 8 circuitos momopolares, com sobretampa articulada provida de visor transparente, inclusive instalação. </v>
          </cell>
          <cell r="D195" t="str">
            <v>un</v>
          </cell>
          <cell r="F195">
            <v>52.3</v>
          </cell>
          <cell r="G195">
            <v>0</v>
          </cell>
        </row>
        <row r="196">
          <cell r="B196" t="str">
            <v>18.21.025</v>
          </cell>
          <cell r="C196" t="str">
            <v xml:space="preserve">Quadro de distribuição metálico de embutir, com barramento, chave geral e placa neutro tipo com QB 3100/12, eletromar ou similar, para até 12 circuitos momopolares, com porta, inclusive instalação. </v>
          </cell>
          <cell r="D196" t="str">
            <v>un</v>
          </cell>
          <cell r="F196">
            <v>81.44</v>
          </cell>
          <cell r="G196">
            <v>0</v>
          </cell>
        </row>
        <row r="197">
          <cell r="B197" t="str">
            <v>18.21.030</v>
          </cell>
          <cell r="C197" t="str">
            <v xml:space="preserve">Quadro de distribuição metálico de embutir, com barramento, chave geral e placa neutro tipo PQR 15 C, eletromar ou similar, para até 15 circuitos momopolares, com porta e trinco, inclusive instalação. </v>
          </cell>
          <cell r="D197" t="str">
            <v>un</v>
          </cell>
          <cell r="F197">
            <v>163.95</v>
          </cell>
          <cell r="G197">
            <v>0</v>
          </cell>
        </row>
        <row r="198">
          <cell r="B198" t="str">
            <v>18.21.035</v>
          </cell>
          <cell r="C198" t="str">
            <v xml:space="preserve">Quadro de distribuição metálico de embutir, com barramento, chave geral e placa neutro tipo PQR 18 CA, eletromar ou similar, para até 18 circuitos momopolares, com porta e trinco, inclusive instalação. </v>
          </cell>
          <cell r="D198" t="str">
            <v>un</v>
          </cell>
          <cell r="F198">
            <v>213.95</v>
          </cell>
          <cell r="G198">
            <v>0</v>
          </cell>
        </row>
        <row r="199">
          <cell r="B199" t="str">
            <v>18.21.040</v>
          </cell>
          <cell r="C199" t="str">
            <v xml:space="preserve">Quadro de distribuição metálico de embutir, com barramento, chave geral e placa neutro tipo PQR 27 C, eletromar ou similar, para 27 , circuitos momopolares, com porta e trinco, inclusive instalação. </v>
          </cell>
          <cell r="D199" t="str">
            <v>un</v>
          </cell>
          <cell r="F199">
            <v>238.6</v>
          </cell>
          <cell r="G199">
            <v>0</v>
          </cell>
        </row>
        <row r="200">
          <cell r="B200" t="str">
            <v>18.21.045</v>
          </cell>
          <cell r="C200" t="str">
            <v>Luminária tipo globo leitoso completa.</v>
          </cell>
          <cell r="D200" t="str">
            <v>un</v>
          </cell>
          <cell r="F200">
            <v>24.83</v>
          </cell>
        </row>
        <row r="201">
          <cell r="B201" t="str">
            <v>18.21.050</v>
          </cell>
          <cell r="C201" t="str">
            <v xml:space="preserve">Quadro de distribuição metálico de embutir, com barramento, chave geral e placa neutro tipo PQR 30 CA, eletromar ou similar, para 30 , circuitos momopolares, com porta e trinco, inclusive instalação. </v>
          </cell>
          <cell r="D201" t="str">
            <v>un</v>
          </cell>
          <cell r="F201">
            <v>258.60000000000002</v>
          </cell>
          <cell r="G201">
            <v>0</v>
          </cell>
        </row>
        <row r="202">
          <cell r="B202" t="str">
            <v>18.21.060</v>
          </cell>
          <cell r="C202" t="str">
            <v xml:space="preserve">Quadro de distribuição metálico de embutir, sem barramento, tipo QCSP, Gomes ou similar, para até 3 circuitos momopolares, sem porta, inclusive instalação. </v>
          </cell>
          <cell r="D202" t="str">
            <v>un</v>
          </cell>
          <cell r="F202">
            <v>14.98</v>
          </cell>
          <cell r="G202">
            <v>0</v>
          </cell>
        </row>
        <row r="203">
          <cell r="B203" t="str">
            <v>18.21.070</v>
          </cell>
          <cell r="C203" t="str">
            <v xml:space="preserve">Quadro de distribuição metálico de embutir, sem barramento, tipo QCCP, Gomes ou similar, para até 3 circuitos momopolares, com porta, inclusive instalação. </v>
          </cell>
          <cell r="D203" t="str">
            <v>un</v>
          </cell>
          <cell r="F203">
            <v>15.75</v>
          </cell>
          <cell r="G203">
            <v>0</v>
          </cell>
        </row>
        <row r="204">
          <cell r="B204" t="str">
            <v>18.21.080</v>
          </cell>
          <cell r="C204" t="str">
            <v xml:space="preserve">Quadro de distribuição metálico de embutir, sem barramento, tipo QCCP, Gomes ou similar, para até 6 circuitos momopolares, com porta, inclusive instalação. </v>
          </cell>
          <cell r="D204" t="str">
            <v>un</v>
          </cell>
          <cell r="F204">
            <v>20.54</v>
          </cell>
          <cell r="G204">
            <v>0</v>
          </cell>
        </row>
        <row r="205">
          <cell r="B205" t="str">
            <v>18.21.090</v>
          </cell>
          <cell r="C205" t="str">
            <v xml:space="preserve">Quadro de distribuição metálico de embutir, sem barramento, tipo QCCP, Gomes ou similar, para até 12 circuitos momopolares, com porta, inclusive instalação. </v>
          </cell>
          <cell r="D205" t="str">
            <v>un</v>
          </cell>
          <cell r="F205">
            <v>23.3</v>
          </cell>
          <cell r="G205">
            <v>0</v>
          </cell>
        </row>
        <row r="206">
          <cell r="B206" t="str">
            <v>18.21.100</v>
          </cell>
          <cell r="C206" t="str">
            <v xml:space="preserve">Quadro de distribuição metálico de embutir, sem barramento, tipo QCCP, Gomes ou similar, para até 18 circuitos momopolares, com porta, inclusive instalação. </v>
          </cell>
          <cell r="D206" t="str">
            <v>un</v>
          </cell>
          <cell r="F206">
            <v>41.95</v>
          </cell>
          <cell r="G206">
            <v>0</v>
          </cell>
        </row>
        <row r="208">
          <cell r="B208" t="str">
            <v>18.22</v>
          </cell>
        </row>
        <row r="209">
          <cell r="B209" t="str">
            <v>18.22.005</v>
          </cell>
          <cell r="C209" t="str">
            <v>Fornecimento e instalação de módulo de  distribuição com barramento para 300 A.</v>
          </cell>
          <cell r="D209" t="str">
            <v>un</v>
          </cell>
          <cell r="F209">
            <v>1747.73</v>
          </cell>
        </row>
        <row r="210">
          <cell r="B210" t="str">
            <v>18.22.010</v>
          </cell>
          <cell r="C210" t="str">
            <v>Ponto de luz em teto ou parede, incluindo caixa 4 x 4 pol. Tigreflex ou similar, tubulação PVC rígido e fiação, até o quadro de distribuição.</v>
          </cell>
          <cell r="D210" t="str">
            <v>pt</v>
          </cell>
          <cell r="F210">
            <v>18.059999999999999</v>
          </cell>
          <cell r="G210">
            <v>0</v>
          </cell>
        </row>
        <row r="211">
          <cell r="B211" t="str">
            <v>18.22.015</v>
          </cell>
          <cell r="C211" t="str">
            <v>Recuperação do quadro de medição existente (substação área)</v>
          </cell>
          <cell r="D211" t="str">
            <v>un</v>
          </cell>
          <cell r="F211">
            <v>251.95</v>
          </cell>
        </row>
        <row r="212">
          <cell r="B212" t="str">
            <v>18.22.016</v>
          </cell>
          <cell r="C212" t="str">
            <v>Fornecimento e colocação de cabo 50 mm² (substação ao módulo de distribuição)</v>
          </cell>
          <cell r="D212" t="str">
            <v>m</v>
          </cell>
          <cell r="F212">
            <v>9.75</v>
          </cell>
        </row>
        <row r="213">
          <cell r="B213" t="str">
            <v>18.22.020</v>
          </cell>
          <cell r="C213" t="str">
            <v>Ponto de interruptor de uma secção, Pial ou similar, inclusive tubulação PVC rígido, fiação, caixa 4 x 2 pol., Tigreflex ou similar placa e demais acessórios, até o ponto de luz.</v>
          </cell>
          <cell r="D213" t="str">
            <v>pt</v>
          </cell>
          <cell r="F213">
            <v>16.62</v>
          </cell>
          <cell r="G213">
            <v>0</v>
          </cell>
        </row>
        <row r="214">
          <cell r="B214" t="str">
            <v>18.22.030</v>
          </cell>
          <cell r="C214" t="str">
            <v>Ponto de interruptor de 2 secções, Pial ou similar, inclusive tubulação PVC rígido, fiação, caixa 4 x 2 pol., Tigreflex ou similar, placa e demais acessórios, até o ponto de luz.</v>
          </cell>
          <cell r="D214" t="str">
            <v>pt</v>
          </cell>
          <cell r="F214">
            <v>24.04</v>
          </cell>
          <cell r="G214">
            <v>0</v>
          </cell>
        </row>
        <row r="215">
          <cell r="B215" t="str">
            <v>18.22.040</v>
          </cell>
          <cell r="C215" t="str">
            <v>Ponto de interruptor de 3 secções, Pial ou similar, inclusive tubulação PVC rígido, fiação, caixa 4 x 2 pol., Tigreflex ou similar, placa e demais acessórios, até o ponto de luz.</v>
          </cell>
          <cell r="D215" t="str">
            <v>pt</v>
          </cell>
          <cell r="F215">
            <v>29.36</v>
          </cell>
          <cell r="G215">
            <v>0</v>
          </cell>
        </row>
        <row r="216">
          <cell r="B216" t="str">
            <v>18.22.050</v>
          </cell>
          <cell r="C216" t="str">
            <v>Ponto de interruptor Three-Way, Pial ou similar, inclusive tubulação PVC rígido, fiação, caixa 4 x 2 pol., Tigreflex ou similar, placa e demais acessórios, até o ponto de luz.</v>
          </cell>
          <cell r="D216" t="str">
            <v>pt</v>
          </cell>
          <cell r="F216">
            <v>47.79</v>
          </cell>
          <cell r="G216">
            <v>0</v>
          </cell>
        </row>
        <row r="217">
          <cell r="B217" t="str">
            <v>18.22.060</v>
          </cell>
          <cell r="C217" t="str">
            <v>Ponto de tomada universal (2P+1 T), Pial ou similar, inclusive tubulação PVC rígido, fiação, caixa 4 x 2 pol., Tigreflex ou similar, placa e demais acessórios, até o ponto de luz ou quadro de distribuição.</v>
          </cell>
          <cell r="D217" t="str">
            <v>pt</v>
          </cell>
          <cell r="F217">
            <v>29.94</v>
          </cell>
          <cell r="G217">
            <v>0</v>
          </cell>
        </row>
        <row r="218">
          <cell r="B218" t="str">
            <v>18.22.070</v>
          </cell>
          <cell r="C218" t="str">
            <v>Ponto de tomada universal (2P+1 T), Pial ou similar para 2000 W, inclusive tubulação PVC rígido, fiação, caixa 4 x 2 pol., Tigreflex ou similar, placa e demais acessórios, até o ponto de luz ou quadro de distribuição.</v>
          </cell>
          <cell r="D218" t="str">
            <v>pt</v>
          </cell>
          <cell r="F218">
            <v>44.67</v>
          </cell>
          <cell r="G218">
            <v>0</v>
          </cell>
        </row>
        <row r="219">
          <cell r="B219" t="str">
            <v>18.22.080</v>
          </cell>
          <cell r="C219" t="str">
            <v>Ponto de tomada para ar-condicionado com conjunto tipo Arstop ou similar, em caixa Tigreflex ou similar 4 x 4 pol., com placa, tomada tripolar para pino chato e disjuntor termomagnético de 25 A, inclusive tubulação de PVC rígido, fiação, aterramento e dem</v>
          </cell>
          <cell r="D219" t="str">
            <v>pt</v>
          </cell>
          <cell r="F219">
            <v>56.86</v>
          </cell>
          <cell r="G219">
            <v>0</v>
          </cell>
        </row>
        <row r="220">
          <cell r="B220" t="str">
            <v>18.22.085</v>
          </cell>
          <cell r="C220" t="str">
            <v xml:space="preserve">Ponto de tomada para ar-condicionado </v>
          </cell>
          <cell r="D220" t="str">
            <v>pt</v>
          </cell>
          <cell r="F220">
            <v>67.260000000000005</v>
          </cell>
        </row>
        <row r="221">
          <cell r="B221" t="str">
            <v>18.22.090</v>
          </cell>
          <cell r="C221" t="str">
            <v>Ponto de tomada para telefone, Pial ou similar, em caixa Tigreflex ou similar 4 x 2 pol., inclusive placa, tubulação de PVC rígido, fiação, caixas de passagem e demais acessórios, até a caixa de distribuição do pavimento.</v>
          </cell>
          <cell r="D221" t="str">
            <v>pt</v>
          </cell>
          <cell r="F221">
            <v>30.89</v>
          </cell>
          <cell r="G221">
            <v>0</v>
          </cell>
        </row>
        <row r="222">
          <cell r="B222" t="str">
            <v>18.22.091</v>
          </cell>
          <cell r="C222" t="str">
            <v>Instalação elétrica</v>
          </cell>
          <cell r="D222" t="str">
            <v>vb</v>
          </cell>
          <cell r="F222">
            <v>232.9</v>
          </cell>
          <cell r="G222">
            <v>0</v>
          </cell>
        </row>
        <row r="223">
          <cell r="B223" t="str">
            <v>18.22.095</v>
          </cell>
          <cell r="C223" t="str">
            <v>Ponto de tomada 220 V convencional.</v>
          </cell>
          <cell r="D223" t="str">
            <v>pt</v>
          </cell>
          <cell r="F223">
            <v>38.92</v>
          </cell>
        </row>
        <row r="224">
          <cell r="B224" t="str">
            <v>18.22.096</v>
          </cell>
          <cell r="C224" t="str">
            <v>Ramal de alimentação para ponto de telefone.</v>
          </cell>
          <cell r="D224" t="str">
            <v>vb</v>
          </cell>
          <cell r="F224">
            <v>413.4</v>
          </cell>
        </row>
        <row r="225">
          <cell r="B225" t="str">
            <v>18.22.100</v>
          </cell>
          <cell r="C225" t="str">
            <v>Ponto de campainha, inclusive caixa, cigarra, botão, espelho, tubulação PVC rígido, fiação e demais acessórios, até quadro de distribuição.</v>
          </cell>
          <cell r="D225" t="str">
            <v>pt</v>
          </cell>
          <cell r="F225">
            <v>44.69</v>
          </cell>
          <cell r="G225">
            <v>0</v>
          </cell>
        </row>
        <row r="226">
          <cell r="B226" t="str">
            <v>18.22.110</v>
          </cell>
          <cell r="C226" t="str">
            <v>Ponto para computador</v>
          </cell>
          <cell r="D226" t="str">
            <v>pt</v>
          </cell>
          <cell r="F226">
            <v>51.5</v>
          </cell>
        </row>
        <row r="228">
          <cell r="B228" t="str">
            <v>18.24</v>
          </cell>
        </row>
        <row r="229">
          <cell r="B229" t="str">
            <v>18.24.005</v>
          </cell>
          <cell r="C229" t="str">
            <v>Luminária tipo sobrepor aberta para 02 lâmpads fluorescente 40 W (calha trapezoidal) completa.</v>
          </cell>
          <cell r="D229" t="str">
            <v>un</v>
          </cell>
          <cell r="F229">
            <v>45.84</v>
          </cell>
        </row>
        <row r="230">
          <cell r="B230" t="str">
            <v>18.24.010</v>
          </cell>
          <cell r="C230" t="str">
            <v>Caixa de passagem subterrânea com dimensões internas 0,40 x 0,40 m, altura 0,60 m, sobre camada de brita com 0,10 m de espessura, pararedes em alvenaria e laje de tampa em concreto armado, inclusive escavaçào, remoção e reaterro.</v>
          </cell>
          <cell r="D230" t="str">
            <v>un</v>
          </cell>
          <cell r="F230">
            <v>26.81</v>
          </cell>
          <cell r="G230">
            <v>0</v>
          </cell>
        </row>
        <row r="231">
          <cell r="B231" t="str">
            <v>18.24.020</v>
          </cell>
          <cell r="C231" t="str">
            <v>Caixa de passagem subterrânea para entrada de rede telefônica, tipo R1 (até 35 pontos), com dimensões internas 0,60 x 0,35 m, altura 0,50 m, paredes em alvenaria, e laje de tampa em concreto armado, inclusive escavação, remoção e reaterro.</v>
          </cell>
          <cell r="D231" t="str">
            <v>un</v>
          </cell>
          <cell r="F231">
            <v>21.87</v>
          </cell>
          <cell r="G231">
            <v>0</v>
          </cell>
        </row>
        <row r="232">
          <cell r="B232" t="str">
            <v>18.24.030</v>
          </cell>
          <cell r="C232" t="str">
            <v>Caixa para ar condicionado</v>
          </cell>
          <cell r="D232" t="str">
            <v>un</v>
          </cell>
          <cell r="F232">
            <v>23.82</v>
          </cell>
        </row>
        <row r="234">
          <cell r="B234" t="str">
            <v>18.25</v>
          </cell>
        </row>
        <row r="235">
          <cell r="B235" t="str">
            <v>18.25.005</v>
          </cell>
          <cell r="C235" t="str">
            <v>Inatalação elétrica.</v>
          </cell>
          <cell r="D235" t="str">
            <v>vb</v>
          </cell>
          <cell r="F235">
            <v>91.2</v>
          </cell>
          <cell r="G235">
            <v>0</v>
          </cell>
        </row>
        <row r="236">
          <cell r="B236" t="str">
            <v>18.25.010</v>
          </cell>
          <cell r="C236" t="str">
            <v>Fornecimento e assentamento de luminária.</v>
          </cell>
          <cell r="D236" t="str">
            <v>un</v>
          </cell>
          <cell r="F236">
            <v>570</v>
          </cell>
          <cell r="G236">
            <v>0</v>
          </cell>
        </row>
        <row r="237">
          <cell r="B237" t="str">
            <v>18.25.020</v>
          </cell>
          <cell r="C237" t="str">
            <v>Luminária tipo sobrepor, aberta, para 2 lâmpadas fluorescente de 20 W, ref. TMS-500 Philips ou similar, inclusive reator alto fator de potência lâmpadas, demais acessórios e instalação.</v>
          </cell>
          <cell r="D237" t="str">
            <v>cj</v>
          </cell>
          <cell r="F237">
            <v>41.36</v>
          </cell>
          <cell r="G237">
            <v>0</v>
          </cell>
        </row>
        <row r="238">
          <cell r="B238" t="str">
            <v>18.25.030</v>
          </cell>
          <cell r="C238" t="str">
            <v>Luminária tipo sobrepor, aberta, para 1 lâmpada fluorescente de 40 W, ref. TMS-500 Philips ou similar, inclusive reator alto fator de potência lâmpadas, demais acessórios e instalação.</v>
          </cell>
          <cell r="D238" t="str">
            <v>cj</v>
          </cell>
          <cell r="F238">
            <v>35.770000000000003</v>
          </cell>
          <cell r="G238">
            <v>0</v>
          </cell>
        </row>
        <row r="239">
          <cell r="B239" t="str">
            <v>18.25.031</v>
          </cell>
          <cell r="C239" t="str">
            <v>Fechadura</v>
          </cell>
          <cell r="D239" t="str">
            <v>un</v>
          </cell>
          <cell r="F239">
            <v>39.9</v>
          </cell>
          <cell r="G239">
            <v>0</v>
          </cell>
        </row>
        <row r="240">
          <cell r="B240" t="str">
            <v>18.25.040</v>
          </cell>
          <cell r="C240" t="str">
            <v>Luminária tipo sobrepor, aberta, para 2 lâmpadas fluorescente de 40 W, ref. TMS-500 Philips ou similar, inclusive reator alto fator de potência lâmpadas, demais acessórios e instalação.</v>
          </cell>
          <cell r="D240" t="str">
            <v>cj</v>
          </cell>
          <cell r="F240">
            <v>45.36</v>
          </cell>
          <cell r="G240">
            <v>0</v>
          </cell>
        </row>
        <row r="241">
          <cell r="B241" t="str">
            <v>18.25.041</v>
          </cell>
          <cell r="C241" t="str">
            <v>Fornecimento e colocação de lâmpada fluorescente de 40 W.</v>
          </cell>
          <cell r="D241" t="str">
            <v>un</v>
          </cell>
          <cell r="F241">
            <v>5.8</v>
          </cell>
          <cell r="G241">
            <v>0</v>
          </cell>
        </row>
        <row r="242">
          <cell r="B242" t="str">
            <v>18.25.042</v>
          </cell>
          <cell r="C242" t="str">
            <v>Fornecimento e colocação de reator de 40 W.</v>
          </cell>
          <cell r="D242" t="str">
            <v>un</v>
          </cell>
          <cell r="F242">
            <v>8.5</v>
          </cell>
          <cell r="G242">
            <v>0</v>
          </cell>
        </row>
        <row r="243">
          <cell r="B243" t="str">
            <v>18.25.043</v>
          </cell>
          <cell r="C243" t="str">
            <v>Fornecimento e colocação de térmico com base.</v>
          </cell>
          <cell r="D243" t="str">
            <v>un</v>
          </cell>
          <cell r="F243">
            <v>1</v>
          </cell>
          <cell r="G243">
            <v>0</v>
          </cell>
        </row>
        <row r="244">
          <cell r="B244" t="str">
            <v>18.25.050</v>
          </cell>
          <cell r="C244" t="str">
            <v>Luminária tipo sobrepor, aberta, para 1 lâmpada fluorescente de 20 W, ref. 211-R A. B. Leão ou similar, inclusive reator alto fator de potência lâmpada, demais acessórios e instalação.</v>
          </cell>
          <cell r="D244" t="str">
            <v>cj</v>
          </cell>
          <cell r="F244">
            <v>22.57</v>
          </cell>
          <cell r="G244">
            <v>0</v>
          </cell>
        </row>
        <row r="245">
          <cell r="B245" t="str">
            <v>18.25.060</v>
          </cell>
          <cell r="C245" t="str">
            <v>Luminária tipo sobrepor, aberta, para 2 lâmpadas fluorescente de 20 W, ref. 211-R A. B. Leão ou similar, inclusive reator alto fator de potência lâmpada, demais acessórios e instalação.</v>
          </cell>
          <cell r="D245" t="str">
            <v>cj</v>
          </cell>
          <cell r="F245">
            <v>33.26</v>
          </cell>
          <cell r="G245">
            <v>0</v>
          </cell>
        </row>
        <row r="246">
          <cell r="B246" t="str">
            <v>18.25.070</v>
          </cell>
          <cell r="C246" t="str">
            <v>Luminária tipo sobrepor, aberta, para 1 lâmpada fluorescente de 40 W, ref. 211-R A. B. Leão ou similar, inclusive reator alto fator de potência lâmpada, demais acessórios e instalação.</v>
          </cell>
          <cell r="D246" t="str">
            <v>cj</v>
          </cell>
          <cell r="F246">
            <v>23.67</v>
          </cell>
          <cell r="G246">
            <v>0</v>
          </cell>
        </row>
        <row r="247">
          <cell r="B247" t="str">
            <v>18.25.071</v>
          </cell>
          <cell r="C247" t="str">
            <v>Fornecimento e colocação de lâmpada vapor de mercúrio 250 W.</v>
          </cell>
          <cell r="D247" t="str">
            <v>un</v>
          </cell>
          <cell r="F247">
            <v>16.54</v>
          </cell>
        </row>
        <row r="248">
          <cell r="B248" t="str">
            <v>18.25.080</v>
          </cell>
          <cell r="C248" t="str">
            <v>Luminária tipo sobrepor, aberta, para 2 lâmpadas fluorescente de 40 W, ref. 211-R A. B. Leão ou similar, inclusive reator alto fator de potência lâmpada, demais acessórios e instalação.</v>
          </cell>
          <cell r="D248" t="str">
            <v>cj</v>
          </cell>
          <cell r="F248">
            <v>35.26</v>
          </cell>
          <cell r="G248">
            <v>0</v>
          </cell>
        </row>
        <row r="249">
          <cell r="B249" t="str">
            <v>18.25.082</v>
          </cell>
          <cell r="C249" t="str">
            <v>Conjunto de reator 220 v / 60 HI - 2.000 W</v>
          </cell>
          <cell r="D249" t="str">
            <v>un</v>
          </cell>
        </row>
        <row r="250">
          <cell r="B250" t="str">
            <v>18.25.090</v>
          </cell>
          <cell r="C250" t="str">
            <v>Luminária tipo Drops em globo de vidro leitoso, ref. 515 A.B Leão, ou similar, completa, inclusive lâmpada e instalação.</v>
          </cell>
          <cell r="D250" t="str">
            <v>cj</v>
          </cell>
          <cell r="F250">
            <v>19.100000000000001</v>
          </cell>
          <cell r="G250">
            <v>0</v>
          </cell>
        </row>
        <row r="251">
          <cell r="B251" t="str">
            <v>18.25.095</v>
          </cell>
          <cell r="C251" t="str">
            <v>Lâmpada incandescende de 100 W</v>
          </cell>
          <cell r="D251" t="str">
            <v>un</v>
          </cell>
          <cell r="F251">
            <v>1.37</v>
          </cell>
          <cell r="G251">
            <v>0</v>
          </cell>
        </row>
        <row r="252">
          <cell r="B252" t="str">
            <v>18.25.100</v>
          </cell>
          <cell r="C252" t="str">
            <v>Luminária tipo Bedd (Prato), ref. 805 A.B. Leão ou similar, com pendente e suporte, inclusive lâmpada e instalação.</v>
          </cell>
          <cell r="D252" t="str">
            <v>cj</v>
          </cell>
          <cell r="F252">
            <v>30.6</v>
          </cell>
          <cell r="G252">
            <v>0</v>
          </cell>
        </row>
        <row r="253">
          <cell r="B253" t="str">
            <v>18.25.110</v>
          </cell>
          <cell r="C253" t="str">
            <v>Luminária tipo arandela, ref. 403 A.B.Leão ou similar, completa, inclusive lâmpada e instalação.</v>
          </cell>
          <cell r="D253" t="str">
            <v>cj</v>
          </cell>
          <cell r="F253">
            <v>23.41</v>
          </cell>
          <cell r="G253">
            <v>0</v>
          </cell>
        </row>
        <row r="254">
          <cell r="B254" t="str">
            <v>18.25.111</v>
          </cell>
          <cell r="C254" t="str">
            <v>Lâmpada fluorescente universal de 20 W, Phillips ou Osram, inclusive instalação.</v>
          </cell>
          <cell r="D254" t="str">
            <v>un</v>
          </cell>
          <cell r="F254">
            <v>5.5</v>
          </cell>
          <cell r="G254">
            <v>0</v>
          </cell>
        </row>
        <row r="255">
          <cell r="B255" t="str">
            <v>18.25.115</v>
          </cell>
          <cell r="C255" t="str">
            <v>Lâmpada de 40 W.</v>
          </cell>
          <cell r="D255" t="str">
            <v>un</v>
          </cell>
          <cell r="F255">
            <v>5.51</v>
          </cell>
          <cell r="G255">
            <v>0</v>
          </cell>
        </row>
        <row r="256">
          <cell r="B256" t="str">
            <v>18.25.116</v>
          </cell>
          <cell r="C256" t="str">
            <v>Reator</v>
          </cell>
          <cell r="D256" t="str">
            <v>un</v>
          </cell>
          <cell r="F256">
            <v>8.07</v>
          </cell>
          <cell r="G256">
            <v>0</v>
          </cell>
        </row>
        <row r="257">
          <cell r="B257" t="str">
            <v>18.25.117</v>
          </cell>
          <cell r="C257" t="str">
            <v>Reator com lâmpada a vapor de mercúrio.</v>
          </cell>
          <cell r="D257" t="str">
            <v>un</v>
          </cell>
          <cell r="F257">
            <v>54.54</v>
          </cell>
          <cell r="G257">
            <v>0</v>
          </cell>
        </row>
        <row r="258">
          <cell r="B258" t="str">
            <v>18.25.118</v>
          </cell>
          <cell r="C258" t="str">
            <v>Reator para lâmpada fluorescente de 40 W, Phillips ou Osram, inclusive instalação.</v>
          </cell>
          <cell r="D258" t="str">
            <v>un</v>
          </cell>
          <cell r="G258">
            <v>0</v>
          </cell>
        </row>
        <row r="259">
          <cell r="B259" t="str">
            <v>18.25.117</v>
          </cell>
          <cell r="C259" t="str">
            <v>Reator exter.408/E AB Leào ou similar, completo com lâmpada a vapor de mercúrio de 250 m, reator de potência instalações e acessórios correspondentes</v>
          </cell>
          <cell r="D259" t="str">
            <v>un</v>
          </cell>
          <cell r="F259">
            <v>62.18</v>
          </cell>
        </row>
        <row r="260">
          <cell r="B260" t="str">
            <v>18.25.119</v>
          </cell>
          <cell r="C260" t="str">
            <v>Luminária tipo tartaruga.</v>
          </cell>
          <cell r="D260" t="str">
            <v>cj</v>
          </cell>
        </row>
        <row r="261">
          <cell r="B261" t="str">
            <v>18.25.120</v>
          </cell>
          <cell r="C261" t="str">
            <v>Luminária de jardim.</v>
          </cell>
          <cell r="D261" t="str">
            <v>cj</v>
          </cell>
          <cell r="F261">
            <v>75</v>
          </cell>
        </row>
        <row r="262">
          <cell r="B262" t="str">
            <v>18.25.130</v>
          </cell>
          <cell r="C262" t="str">
            <v>Luminária tipo Stop, ref. 401 - P A.B. Leão ou similar, completa, inclusive lâmpada e instalção.</v>
          </cell>
          <cell r="D262" t="str">
            <v>cj</v>
          </cell>
          <cell r="F262">
            <v>10.91</v>
          </cell>
          <cell r="G262">
            <v>0</v>
          </cell>
        </row>
        <row r="263">
          <cell r="B263" t="str">
            <v>18.25.140</v>
          </cell>
          <cell r="C263" t="str">
            <v xml:space="preserve">Refletor externo ref. 408 / E A.B. Leão ou similar, completo,  inclusive lâmpada e instalação. </v>
          </cell>
          <cell r="D263" t="str">
            <v>cj</v>
          </cell>
          <cell r="F263">
            <v>30.6</v>
          </cell>
          <cell r="G263">
            <v>0</v>
          </cell>
        </row>
        <row r="264">
          <cell r="B264" t="str">
            <v>18.25.145</v>
          </cell>
          <cell r="C264" t="str">
            <v>Fornecimento e colocação de refletor externo DN 30, inclusive ponto de luz.</v>
          </cell>
          <cell r="D264" t="str">
            <v>cj</v>
          </cell>
          <cell r="F264">
            <v>96.24</v>
          </cell>
        </row>
        <row r="265">
          <cell r="B265" t="str">
            <v>18.25.170</v>
          </cell>
          <cell r="C265" t="str">
            <v>Luminária para lâmpada a vapor de mercúrio de 125 W, ref. ABL 50 / F A.B. Leão ou similar, completa, inclusive branco, lâmpada, reator alto de potência e instalação.</v>
          </cell>
          <cell r="D265" t="str">
            <v>cj</v>
          </cell>
          <cell r="F265">
            <v>109.45</v>
          </cell>
          <cell r="G265">
            <v>0</v>
          </cell>
        </row>
        <row r="266">
          <cell r="B266" t="str">
            <v>18.25.180</v>
          </cell>
          <cell r="C266" t="str">
            <v>Luminária para lâmpada a vapor de mercúrio de 250 W, ref. ABL 50 / F A.B. Leão ou similar, completa, inclusive braço, lâmpada, reator alto fator de potência e instalação.</v>
          </cell>
          <cell r="D266" t="str">
            <v>cj</v>
          </cell>
          <cell r="F266">
            <v>122.85</v>
          </cell>
          <cell r="G266">
            <v>0</v>
          </cell>
        </row>
        <row r="267">
          <cell r="B267" t="str">
            <v>18.25.183</v>
          </cell>
          <cell r="C267" t="str">
            <v>Galpão industrial simples</v>
          </cell>
          <cell r="D267" t="str">
            <v>vb</v>
          </cell>
          <cell r="F267">
            <v>1219.8</v>
          </cell>
          <cell r="G267">
            <v>0</v>
          </cell>
        </row>
        <row r="268">
          <cell r="B268" t="str">
            <v>18.25.184</v>
          </cell>
          <cell r="C268" t="str">
            <v>Escultura</v>
          </cell>
          <cell r="D268" t="str">
            <v>vb</v>
          </cell>
          <cell r="F268">
            <v>2089.9899999999998</v>
          </cell>
          <cell r="G268">
            <v>0</v>
          </cell>
        </row>
        <row r="269">
          <cell r="B269" t="str">
            <v>18.25.185</v>
          </cell>
          <cell r="C269" t="str">
            <v>Idenização de barraca de tábua.</v>
          </cell>
          <cell r="D269" t="str">
            <v>vb</v>
          </cell>
          <cell r="F269">
            <v>894.9</v>
          </cell>
          <cell r="G269">
            <v>0</v>
          </cell>
        </row>
        <row r="270">
          <cell r="B270" t="str">
            <v>18.25.186</v>
          </cell>
          <cell r="C270" t="str">
            <v xml:space="preserve">Idenização de barraca </v>
          </cell>
          <cell r="D270" t="str">
            <v>vb</v>
          </cell>
          <cell r="F270">
            <v>1281.3599999999999</v>
          </cell>
          <cell r="G270">
            <v>0</v>
          </cell>
        </row>
        <row r="271">
          <cell r="B271" t="str">
            <v>18.25.187</v>
          </cell>
          <cell r="C271" t="str">
            <v>Desapropriação de terreno e edificações.</v>
          </cell>
          <cell r="D271" t="str">
            <v>vb</v>
          </cell>
          <cell r="F271">
            <v>3251755</v>
          </cell>
          <cell r="G271">
            <v>0</v>
          </cell>
        </row>
        <row r="272">
          <cell r="B272" t="str">
            <v>18.25.188</v>
          </cell>
          <cell r="C272" t="str">
            <v>Grelha de ferro</v>
          </cell>
          <cell r="D272" t="str">
            <v>vb</v>
          </cell>
          <cell r="F272">
            <v>1432.27</v>
          </cell>
          <cell r="G272">
            <v>0</v>
          </cell>
        </row>
        <row r="273">
          <cell r="B273" t="str">
            <v>18.25.190</v>
          </cell>
          <cell r="C273" t="str">
            <v>Luminária para lâmpada a vapor de mercúrio de 125 W, ref. ABL 50 / A.B. Leão ou similar, completa, inclusive braço, lâmpada, reator alto fator de potência e instalação.</v>
          </cell>
          <cell r="D273" t="str">
            <v>cj</v>
          </cell>
          <cell r="F273">
            <v>99.95</v>
          </cell>
          <cell r="G273">
            <v>0</v>
          </cell>
        </row>
        <row r="274">
          <cell r="B274" t="str">
            <v>18.25.200</v>
          </cell>
          <cell r="C274" t="str">
            <v>Luminária para lâmpada a vapor de mercúrio de 250 W, ref. ABL 50 / A.B. Leão ou similar, completa, inclusive braço, lâmpada, reator alto fator de potência e instalação.</v>
          </cell>
          <cell r="D274" t="str">
            <v>cj</v>
          </cell>
          <cell r="F274">
            <v>113.35</v>
          </cell>
          <cell r="G274">
            <v>0</v>
          </cell>
        </row>
        <row r="275">
          <cell r="B275" t="str">
            <v>18.25.210</v>
          </cell>
          <cell r="C275" t="str">
            <v>Luminária para lâmpada a vapor de mercúrio de 400 W, ref. ABL 50 / 400 A.B. Leão ou similar, completa, inclusive braço, lâmpada, reator alto fator de potência e instalação.</v>
          </cell>
          <cell r="D275" t="str">
            <v>un</v>
          </cell>
          <cell r="F275">
            <v>176.95</v>
          </cell>
          <cell r="G275">
            <v>0</v>
          </cell>
        </row>
        <row r="276">
          <cell r="B276" t="str">
            <v>18.25.211</v>
          </cell>
          <cell r="C276" t="str">
            <v>Projetor com uma lâmpada de vapor metálico de 2.000 W</v>
          </cell>
          <cell r="D276" t="str">
            <v>un</v>
          </cell>
        </row>
        <row r="278">
          <cell r="B278" t="str">
            <v>18.26</v>
          </cell>
        </row>
        <row r="279">
          <cell r="B279" t="str">
            <v>18.26.010</v>
          </cell>
          <cell r="C279" t="str">
            <v>Assentamento de haste de aterramento de 5/8" x 2,40 m Copperweld ou similar, com conector paralelo e parafusos (inclusive o fornecimento do material).</v>
          </cell>
          <cell r="D279" t="str">
            <v>un</v>
          </cell>
          <cell r="F279">
            <v>20.63</v>
          </cell>
          <cell r="G279">
            <v>0</v>
          </cell>
        </row>
        <row r="280">
          <cell r="B280" t="str">
            <v>18.26.020</v>
          </cell>
          <cell r="C280" t="str">
            <v xml:space="preserve">Assentamento de bengala de PVC rígido de 3/4 pol., marca Tigre ou similar, inclusive rasgo em alvenaria e fornecimento do material. </v>
          </cell>
          <cell r="D280" t="str">
            <v>un</v>
          </cell>
          <cell r="F280">
            <v>10.37</v>
          </cell>
          <cell r="G280">
            <v>0</v>
          </cell>
        </row>
        <row r="281">
          <cell r="B281" t="str">
            <v>18.26.025</v>
          </cell>
          <cell r="C281" t="str">
            <v>Assentamento de bengala 1".</v>
          </cell>
          <cell r="D281" t="str">
            <v>un</v>
          </cell>
          <cell r="F281">
            <v>8.4600000000000009</v>
          </cell>
          <cell r="G281">
            <v>0</v>
          </cell>
        </row>
        <row r="282">
          <cell r="B282" t="str">
            <v>18.26.030</v>
          </cell>
          <cell r="C282" t="str">
            <v>Assentamento de chave de boia automática, 15 A, superior ou inferior marca lenz ou similar (inclusive o fornecimento do material).</v>
          </cell>
          <cell r="D282" t="str">
            <v>un</v>
          </cell>
          <cell r="F282">
            <v>16.21</v>
          </cell>
          <cell r="G282">
            <v>0</v>
          </cell>
        </row>
        <row r="283">
          <cell r="B283" t="str">
            <v>18.26.040</v>
          </cell>
          <cell r="C283" t="str">
            <v>Assentamento de chave reversora blindada 30 A, 500 V, Eletromar ou similar (inclusive o fornecimento do material).</v>
          </cell>
          <cell r="D283" t="str">
            <v>un</v>
          </cell>
          <cell r="F283">
            <v>53.26</v>
          </cell>
          <cell r="G283">
            <v>0</v>
          </cell>
        </row>
        <row r="284">
          <cell r="B284" t="str">
            <v>18.26.045</v>
          </cell>
          <cell r="C284" t="str">
            <v>Assentamento de chave reversora blindada 30 A, 250 V, Eletromar ou similar (inclusive o fornecimento do material).</v>
          </cell>
          <cell r="D284" t="str">
            <v>un</v>
          </cell>
          <cell r="F284">
            <v>49.58</v>
          </cell>
          <cell r="G284">
            <v>0</v>
          </cell>
        </row>
        <row r="285">
          <cell r="B285" t="str">
            <v>18.26.050</v>
          </cell>
          <cell r="C285" t="str">
            <v>Assentamento de chave magnético guarda-motor até 7,5 cv, Eletromar ou similar (inclusive fornecimento do material)</v>
          </cell>
          <cell r="D285" t="str">
            <v>un</v>
          </cell>
          <cell r="F285">
            <v>143.55000000000001</v>
          </cell>
          <cell r="G285">
            <v>0</v>
          </cell>
        </row>
        <row r="286">
          <cell r="B286" t="str">
            <v>18.26.060</v>
          </cell>
          <cell r="C286" t="str">
            <v>Assentamento de chave magnética de 2 x 30 A para comando de iluminação pública, acionada para rele foto-elétrico NA, 220 V, 60 HZ, tipo lux control modelo CIP - F / 70, (inclusive fornecimento do material).</v>
          </cell>
          <cell r="D286" t="str">
            <v>un</v>
          </cell>
          <cell r="F286">
            <v>203.28</v>
          </cell>
          <cell r="G286">
            <v>0</v>
          </cell>
        </row>
        <row r="287">
          <cell r="B287" t="str">
            <v>18.26.065</v>
          </cell>
          <cell r="C287" t="str">
            <v>Fornecimento e colocação de braçadeiras para fixação dos eletrodutos.</v>
          </cell>
          <cell r="D287" t="str">
            <v>un</v>
          </cell>
          <cell r="F287">
            <v>1.43</v>
          </cell>
        </row>
        <row r="288">
          <cell r="B288" t="str">
            <v>18.26.070</v>
          </cell>
          <cell r="C288" t="str">
            <v>Lixeira.</v>
          </cell>
          <cell r="D288" t="str">
            <v>un</v>
          </cell>
          <cell r="F288">
            <v>12.88</v>
          </cell>
        </row>
        <row r="289">
          <cell r="B289" t="str">
            <v>18.26.071</v>
          </cell>
          <cell r="C289" t="str">
            <v>Confecção de lixeira em fibra Gless</v>
          </cell>
          <cell r="D289" t="str">
            <v>un</v>
          </cell>
          <cell r="F289">
            <v>76.87</v>
          </cell>
        </row>
        <row r="290">
          <cell r="B290" t="str">
            <v>18.26.072</v>
          </cell>
          <cell r="C290" t="str">
            <v>Colocação de calha em PVC para proteção de instalação elétrica aparente.</v>
          </cell>
          <cell r="D290" t="str">
            <v>m</v>
          </cell>
          <cell r="F290">
            <v>1.29</v>
          </cell>
        </row>
      </sheetData>
      <sheetData sheetId="1" refreshError="1"/>
      <sheetData sheetId="2" refreshError="1"/>
      <sheetData sheetId="3" refreshError="1"/>
      <sheetData sheetId="4" refreshError="1"/>
      <sheetData sheetId="5" refreshError="1"/>
      <sheetData sheetId="6"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RÇAMENTO DESONERADO "/>
      <sheetName val="CRONOGRAMA"/>
      <sheetName val="COMPOSIÇÃO GERAL"/>
      <sheetName val="MÃO DE OBRA"/>
      <sheetName val="MAQUINA"/>
      <sheetName val="BDI DESONERADO"/>
      <sheetName val="BDI MATERIAL"/>
      <sheetName val="ENC SOCIAIS"/>
      <sheetName val="CURVA ABC "/>
      <sheetName val="COMPOSIÇÕES"/>
      <sheetName val="Memória de calculo"/>
      <sheetName val="ACERVO "/>
    </sheetNames>
    <sheetDataSet>
      <sheetData sheetId="0">
        <row r="9">
          <cell r="C9" t="str">
            <v xml:space="preserve">SERVIÇOS PRELIMINARES </v>
          </cell>
        </row>
        <row r="27">
          <cell r="C27" t="str">
            <v xml:space="preserve">MANUTENÇÃO CORRETIVA DE VIAS  EM ASFALTO - TAPA BURACO  </v>
          </cell>
        </row>
      </sheetData>
      <sheetData sheetId="1"/>
      <sheetData sheetId="2"/>
      <sheetData sheetId="3">
        <row r="15">
          <cell r="E15">
            <v>1.98</v>
          </cell>
        </row>
      </sheetData>
      <sheetData sheetId="4">
        <row r="15">
          <cell r="F15">
            <v>170.8</v>
          </cell>
        </row>
      </sheetData>
      <sheetData sheetId="5"/>
      <sheetData sheetId="6" refreshError="1"/>
      <sheetData sheetId="7" refreshError="1"/>
      <sheetData sheetId="8" refreshError="1"/>
      <sheetData sheetId="9" refreshError="1"/>
      <sheetData sheetId="10" refreshError="1"/>
      <sheetData sheetId="11" refreshError="1"/>
    </sheetDataSet>
  </externalBook>
</externalLink>
</file>

<file path=xl/theme/theme1.xml><?xml version="1.0" encoding="utf-8"?>
<a:theme xmlns:a="http://schemas.openxmlformats.org/drawingml/2006/main" name="Tema do Office 2013 -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7.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vmlDrawing" Target="../drawings/vmlDrawing8.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39997558519241921"/>
    <pageSetUpPr fitToPage="1"/>
  </sheetPr>
  <dimension ref="A1:M18"/>
  <sheetViews>
    <sheetView tabSelected="1" view="pageBreakPreview" topLeftCell="C1" zoomScaleNormal="100" zoomScaleSheetLayoutView="100" workbookViewId="0">
      <selection activeCell="F13" sqref="F13"/>
    </sheetView>
  </sheetViews>
  <sheetFormatPr defaultRowHeight="13.8" x14ac:dyDescent="0.25"/>
  <cols>
    <col min="1" max="1" width="7.19921875" customWidth="1"/>
    <col min="2" max="2" width="8.3984375" customWidth="1"/>
    <col min="3" max="3" width="10" customWidth="1"/>
    <col min="4" max="4" width="53.5" customWidth="1"/>
    <col min="5" max="5" width="8.19921875" customWidth="1"/>
    <col min="6" max="6" width="11.09765625" style="3" customWidth="1"/>
    <col min="7" max="10" width="11.09765625" customWidth="1"/>
    <col min="11" max="12" width="13.09765625" customWidth="1"/>
  </cols>
  <sheetData>
    <row r="1" spans="1:13" s="119" customFormat="1" ht="22.8" x14ac:dyDescent="0.3">
      <c r="A1" s="129" t="s">
        <v>114</v>
      </c>
      <c r="B1" s="129"/>
      <c r="C1" s="129"/>
      <c r="D1" s="129"/>
      <c r="E1" s="129"/>
      <c r="F1" s="129"/>
      <c r="G1" s="129"/>
      <c r="H1" s="129"/>
      <c r="I1" s="129"/>
      <c r="J1" s="129"/>
      <c r="K1" s="129"/>
      <c r="L1" s="129"/>
    </row>
    <row r="2" spans="1:13" s="119" customFormat="1" ht="17.399999999999999" x14ac:dyDescent="0.3">
      <c r="A2" s="130" t="s">
        <v>115</v>
      </c>
      <c r="B2" s="130"/>
      <c r="C2" s="130"/>
      <c r="D2" s="130"/>
      <c r="E2" s="130"/>
      <c r="F2" s="130"/>
      <c r="G2" s="130"/>
      <c r="H2" s="130"/>
      <c r="I2" s="130"/>
      <c r="J2" s="130"/>
      <c r="K2" s="130"/>
      <c r="L2" s="130"/>
    </row>
    <row r="3" spans="1:13" s="119" customFormat="1" ht="18.75" customHeight="1" x14ac:dyDescent="0.3">
      <c r="A3" s="136" t="s">
        <v>116</v>
      </c>
      <c r="B3" s="136"/>
      <c r="C3" s="136"/>
      <c r="D3" s="136"/>
      <c r="E3" s="136"/>
      <c r="F3" s="136"/>
      <c r="G3" s="136"/>
      <c r="H3" s="136"/>
      <c r="I3" s="136"/>
      <c r="J3" s="136"/>
      <c r="K3" s="136"/>
      <c r="L3" s="136"/>
      <c r="M3" s="125"/>
    </row>
    <row r="4" spans="1:13" s="119" customFormat="1" ht="14.4" x14ac:dyDescent="0.3">
      <c r="A4" s="137" t="s">
        <v>118</v>
      </c>
      <c r="B4" s="137"/>
      <c r="C4" s="137"/>
      <c r="D4" s="137"/>
      <c r="E4" s="137"/>
      <c r="F4" s="137"/>
      <c r="G4" s="137"/>
      <c r="H4" s="137"/>
      <c r="I4" s="137"/>
      <c r="J4" s="137"/>
      <c r="K4" s="137"/>
      <c r="L4" s="137"/>
      <c r="M4" s="124"/>
    </row>
    <row r="5" spans="1:13" s="119" customFormat="1" ht="15" customHeight="1" x14ac:dyDescent="0.3">
      <c r="A5" s="138" t="s">
        <v>119</v>
      </c>
      <c r="B5" s="138"/>
      <c r="C5" s="138"/>
      <c r="D5" s="138"/>
      <c r="E5" s="138"/>
      <c r="F5" s="138"/>
      <c r="G5" s="138"/>
      <c r="H5" s="138"/>
      <c r="I5" s="138"/>
      <c r="J5" s="138"/>
      <c r="K5" s="138"/>
      <c r="L5" s="138"/>
      <c r="M5" s="124"/>
    </row>
    <row r="6" spans="1:13" s="119" customFormat="1" ht="14.4" x14ac:dyDescent="0.3">
      <c r="A6" s="139" t="s">
        <v>123</v>
      </c>
      <c r="B6" s="139"/>
      <c r="C6" s="139"/>
      <c r="D6" s="139"/>
      <c r="E6" s="139"/>
      <c r="F6" s="139"/>
      <c r="G6" s="139"/>
      <c r="H6" s="139"/>
      <c r="I6" s="139"/>
      <c r="J6" s="139"/>
      <c r="K6" s="120" t="s">
        <v>117</v>
      </c>
      <c r="L6" s="121">
        <v>0.24590000000000001</v>
      </c>
      <c r="M6" s="122"/>
    </row>
    <row r="7" spans="1:13" s="119" customFormat="1" ht="14.4" x14ac:dyDescent="0.3">
      <c r="A7" s="139" t="s">
        <v>120</v>
      </c>
      <c r="B7" s="139"/>
      <c r="C7" s="139"/>
      <c r="D7" s="139"/>
      <c r="E7" s="139"/>
      <c r="F7" s="139"/>
      <c r="G7" s="139"/>
      <c r="H7" s="139"/>
      <c r="I7" s="139"/>
      <c r="J7" s="139"/>
      <c r="K7" s="139"/>
      <c r="L7" s="139"/>
      <c r="M7" s="124"/>
    </row>
    <row r="8" spans="1:13" s="41" customFormat="1" ht="24" x14ac:dyDescent="0.2">
      <c r="A8" s="132" t="s">
        <v>0</v>
      </c>
      <c r="B8" s="132" t="s">
        <v>1</v>
      </c>
      <c r="C8" s="132" t="s">
        <v>2</v>
      </c>
      <c r="D8" s="132" t="s">
        <v>3</v>
      </c>
      <c r="E8" s="132" t="s">
        <v>4</v>
      </c>
      <c r="F8" s="134" t="s">
        <v>5</v>
      </c>
      <c r="G8" s="123" t="s">
        <v>6</v>
      </c>
      <c r="H8" s="123" t="s">
        <v>27</v>
      </c>
      <c r="I8" s="123" t="s">
        <v>6</v>
      </c>
      <c r="J8" s="123" t="s">
        <v>27</v>
      </c>
      <c r="K8" s="123" t="s">
        <v>7</v>
      </c>
      <c r="L8" s="123" t="s">
        <v>7</v>
      </c>
    </row>
    <row r="9" spans="1:13" s="41" customFormat="1" ht="30" customHeight="1" x14ac:dyDescent="0.2">
      <c r="A9" s="133"/>
      <c r="B9" s="133"/>
      <c r="C9" s="133"/>
      <c r="D9" s="133"/>
      <c r="E9" s="133"/>
      <c r="F9" s="135"/>
      <c r="G9" s="96" t="s">
        <v>112</v>
      </c>
      <c r="H9" s="116" t="s">
        <v>112</v>
      </c>
      <c r="I9" s="116" t="s">
        <v>113</v>
      </c>
      <c r="J9" s="116" t="s">
        <v>113</v>
      </c>
      <c r="K9" s="116" t="s">
        <v>112</v>
      </c>
      <c r="L9" s="116" t="s">
        <v>113</v>
      </c>
    </row>
    <row r="10" spans="1:13" ht="24" customHeight="1" x14ac:dyDescent="0.25">
      <c r="A10" s="4" t="s">
        <v>8</v>
      </c>
      <c r="B10" s="4"/>
      <c r="C10" s="4"/>
      <c r="D10" s="4" t="s">
        <v>46</v>
      </c>
      <c r="E10" s="4"/>
      <c r="F10" s="5"/>
      <c r="G10" s="4"/>
      <c r="H10" s="74"/>
      <c r="I10" s="4"/>
      <c r="J10" s="4"/>
      <c r="K10" s="6">
        <f>K11+K12+K13+K14</f>
        <v>46779.289999999994</v>
      </c>
      <c r="L10" s="6">
        <f>L11+L12+L13+L14</f>
        <v>47714.439999999995</v>
      </c>
    </row>
    <row r="11" spans="1:13" ht="25.95" customHeight="1" x14ac:dyDescent="0.25">
      <c r="A11" s="7" t="s">
        <v>9</v>
      </c>
      <c r="B11" s="8" t="s">
        <v>26</v>
      </c>
      <c r="C11" s="7" t="s">
        <v>25</v>
      </c>
      <c r="D11" s="7" t="s">
        <v>11</v>
      </c>
      <c r="E11" s="9" t="s">
        <v>12</v>
      </c>
      <c r="F11" s="10">
        <f>'MÉMORIA DE CALCULO'!J22</f>
        <v>258.31500000000005</v>
      </c>
      <c r="G11" s="99">
        <v>3.32</v>
      </c>
      <c r="H11" s="74">
        <f>TRUNC(G11*1.2195,2)</f>
        <v>4.04</v>
      </c>
      <c r="I11" s="99">
        <v>3.28</v>
      </c>
      <c r="J11" s="74">
        <f>TRUNC(I11*1.2459,2)</f>
        <v>4.08</v>
      </c>
      <c r="K11" s="11">
        <f>TRUNC(F11*H11,2)</f>
        <v>1043.5899999999999</v>
      </c>
      <c r="L11" s="12">
        <f>TRUNC(J11*F11,2)</f>
        <v>1053.92</v>
      </c>
    </row>
    <row r="12" spans="1:13" ht="39" customHeight="1" x14ac:dyDescent="0.25">
      <c r="A12" s="7" t="s">
        <v>13</v>
      </c>
      <c r="B12" s="13">
        <v>95995</v>
      </c>
      <c r="C12" s="7" t="s">
        <v>15</v>
      </c>
      <c r="D12" s="7" t="s">
        <v>16</v>
      </c>
      <c r="E12" s="9" t="s">
        <v>17</v>
      </c>
      <c r="F12" s="10">
        <f>'MÉMORIA DE CALCULO'!J34</f>
        <v>15.498899999999999</v>
      </c>
      <c r="G12" s="99">
        <v>2319.23</v>
      </c>
      <c r="H12" s="74">
        <f t="shared" ref="H12:H14" si="0">TRUNC(G12*1.2195,2)</f>
        <v>2828.3</v>
      </c>
      <c r="I12" s="99">
        <v>2315.09</v>
      </c>
      <c r="J12" s="74">
        <f t="shared" ref="J12:J14" si="1">TRUNC(I12*1.2459,2)</f>
        <v>2884.37</v>
      </c>
      <c r="K12" s="11">
        <f t="shared" ref="K12:K14" si="2">TRUNC(F12*H12,2)</f>
        <v>43835.53</v>
      </c>
      <c r="L12" s="12">
        <f t="shared" ref="L12:L14" si="3">TRUNC(J12*F12,2)</f>
        <v>44704.56</v>
      </c>
    </row>
    <row r="13" spans="1:13" ht="39" customHeight="1" x14ac:dyDescent="0.25">
      <c r="A13" s="7" t="s">
        <v>18</v>
      </c>
      <c r="B13" s="13">
        <v>95875</v>
      </c>
      <c r="C13" s="7" t="s">
        <v>15</v>
      </c>
      <c r="D13" s="7" t="s">
        <v>20</v>
      </c>
      <c r="E13" s="9" t="s">
        <v>21</v>
      </c>
      <c r="F13" s="10">
        <f>'MÉMORIA DE CALCULO'!J37</f>
        <v>464.97</v>
      </c>
      <c r="G13" s="99">
        <v>2.98</v>
      </c>
      <c r="H13" s="74">
        <f t="shared" si="0"/>
        <v>3.63</v>
      </c>
      <c r="I13" s="99">
        <v>3</v>
      </c>
      <c r="J13" s="74">
        <f t="shared" si="1"/>
        <v>3.73</v>
      </c>
      <c r="K13" s="11">
        <f t="shared" si="2"/>
        <v>1687.84</v>
      </c>
      <c r="L13" s="12">
        <f t="shared" si="3"/>
        <v>1734.33</v>
      </c>
    </row>
    <row r="14" spans="1:13" ht="39" customHeight="1" x14ac:dyDescent="0.25">
      <c r="A14" s="7" t="s">
        <v>22</v>
      </c>
      <c r="B14" s="13">
        <v>93590</v>
      </c>
      <c r="C14" s="7" t="s">
        <v>15</v>
      </c>
      <c r="D14" s="7" t="s">
        <v>24</v>
      </c>
      <c r="E14" s="9" t="s">
        <v>21</v>
      </c>
      <c r="F14" s="10">
        <f>'MÉMORIA DE CALCULO'!J40</f>
        <v>154.99</v>
      </c>
      <c r="G14" s="99">
        <v>1.1299999999999999</v>
      </c>
      <c r="H14" s="74">
        <f t="shared" si="0"/>
        <v>1.37</v>
      </c>
      <c r="I14" s="99">
        <v>1.1499999999999999</v>
      </c>
      <c r="J14" s="74">
        <f t="shared" si="1"/>
        <v>1.43</v>
      </c>
      <c r="K14" s="11">
        <f t="shared" si="2"/>
        <v>212.33</v>
      </c>
      <c r="L14" s="12">
        <f t="shared" si="3"/>
        <v>221.63</v>
      </c>
    </row>
    <row r="15" spans="1:13" x14ac:dyDescent="0.25">
      <c r="A15" s="66"/>
      <c r="B15" s="66"/>
      <c r="C15" s="128" t="s">
        <v>75</v>
      </c>
      <c r="D15" s="128"/>
      <c r="E15" s="128"/>
      <c r="F15" s="128"/>
      <c r="G15" s="128"/>
      <c r="H15" s="128"/>
      <c r="I15" s="128"/>
      <c r="J15" s="128"/>
      <c r="K15" s="14">
        <f>K10</f>
        <v>46779.289999999994</v>
      </c>
      <c r="L15" s="14">
        <f>L10</f>
        <v>47714.439999999995</v>
      </c>
    </row>
    <row r="16" spans="1:13" x14ac:dyDescent="0.25">
      <c r="A16" s="127"/>
      <c r="B16" s="127"/>
      <c r="C16" s="127"/>
      <c r="D16" s="2"/>
      <c r="E16" s="1"/>
      <c r="F16" s="131"/>
      <c r="G16" s="127"/>
      <c r="H16" s="126"/>
      <c r="I16" s="126"/>
      <c r="J16" s="126"/>
      <c r="K16" s="127"/>
      <c r="L16" s="127"/>
    </row>
    <row r="17" spans="1:12" x14ac:dyDescent="0.25">
      <c r="A17" s="127"/>
      <c r="B17" s="127"/>
      <c r="C17" s="127"/>
      <c r="D17" s="2"/>
      <c r="E17" s="1"/>
      <c r="F17" s="131"/>
      <c r="G17" s="127"/>
      <c r="H17" s="126"/>
      <c r="I17" s="126"/>
      <c r="J17" s="126"/>
      <c r="K17" s="127"/>
      <c r="L17" s="127"/>
    </row>
    <row r="18" spans="1:12" x14ac:dyDescent="0.25">
      <c r="A18" s="127"/>
      <c r="B18" s="127"/>
      <c r="C18" s="127"/>
      <c r="D18" s="2"/>
      <c r="E18" s="1"/>
      <c r="F18" s="131"/>
      <c r="G18" s="127"/>
      <c r="H18" s="126"/>
      <c r="I18" s="126"/>
      <c r="J18" s="126"/>
      <c r="K18" s="127"/>
      <c r="L18" s="127"/>
    </row>
  </sheetData>
  <mergeCells count="23">
    <mergeCell ref="A17:C17"/>
    <mergeCell ref="F17:G17"/>
    <mergeCell ref="A3:L3"/>
    <mergeCell ref="A4:L4"/>
    <mergeCell ref="A5:L5"/>
    <mergeCell ref="A6:J6"/>
    <mergeCell ref="A7:L7"/>
    <mergeCell ref="H17:L17"/>
    <mergeCell ref="C15:J15"/>
    <mergeCell ref="A1:L1"/>
    <mergeCell ref="A2:L2"/>
    <mergeCell ref="A18:C18"/>
    <mergeCell ref="F18:G18"/>
    <mergeCell ref="H18:L18"/>
    <mergeCell ref="A8:A9"/>
    <mergeCell ref="B8:B9"/>
    <mergeCell ref="C8:C9"/>
    <mergeCell ref="D8:D9"/>
    <mergeCell ref="E8:E9"/>
    <mergeCell ref="F8:F9"/>
    <mergeCell ref="A16:C16"/>
    <mergeCell ref="F16:G16"/>
    <mergeCell ref="H16:L16"/>
  </mergeCells>
  <pageMargins left="0.51181102362204722" right="0.51181102362204722" top="1.9685039370078741" bottom="0.78740157480314965" header="0.31496062992125984" footer="0.31496062992125984"/>
  <pageSetup paperSize="9" scale="74" fitToHeight="0" orientation="landscape" r:id="rId1"/>
  <headerFooter>
    <oddHeader>&amp;C&amp;G</oddHeader>
    <oddFooter>&amp;C&amp;G</oddFooter>
  </headerFooter>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J43"/>
  <sheetViews>
    <sheetView zoomScaleNormal="100" zoomScaleSheetLayoutView="90" workbookViewId="0">
      <selection activeCell="J34" sqref="J34"/>
    </sheetView>
  </sheetViews>
  <sheetFormatPr defaultRowHeight="13.8" x14ac:dyDescent="0.25"/>
  <cols>
    <col min="1" max="1" width="7.19921875" customWidth="1"/>
    <col min="2" max="2" width="8.3984375" customWidth="1"/>
    <col min="3" max="3" width="13.69921875" customWidth="1"/>
    <col min="4" max="4" width="53.5" customWidth="1"/>
  </cols>
  <sheetData>
    <row r="1" spans="1:10" s="119" customFormat="1" ht="22.8" x14ac:dyDescent="0.3">
      <c r="A1" s="140" t="s">
        <v>114</v>
      </c>
      <c r="B1" s="141"/>
      <c r="C1" s="141"/>
      <c r="D1" s="141"/>
      <c r="E1" s="141"/>
      <c r="F1" s="141"/>
      <c r="G1" s="141"/>
      <c r="H1" s="141"/>
      <c r="I1" s="141"/>
      <c r="J1" s="142"/>
    </row>
    <row r="2" spans="1:10" s="119" customFormat="1" ht="17.399999999999999" x14ac:dyDescent="0.3">
      <c r="A2" s="143" t="s">
        <v>115</v>
      </c>
      <c r="B2" s="144"/>
      <c r="C2" s="144"/>
      <c r="D2" s="144"/>
      <c r="E2" s="144"/>
      <c r="F2" s="144"/>
      <c r="G2" s="144"/>
      <c r="H2" s="144"/>
      <c r="I2" s="144"/>
      <c r="J2" s="145"/>
    </row>
    <row r="3" spans="1:10" s="119" customFormat="1" ht="14.25" customHeight="1" x14ac:dyDescent="0.3">
      <c r="A3" s="147" t="s">
        <v>121</v>
      </c>
      <c r="B3" s="148"/>
      <c r="C3" s="148"/>
      <c r="D3" s="148"/>
      <c r="E3" s="148"/>
      <c r="F3" s="148"/>
      <c r="G3" s="148"/>
      <c r="H3" s="148"/>
      <c r="I3" s="148"/>
      <c r="J3" s="149"/>
    </row>
    <row r="4" spans="1:10" s="119" customFormat="1" ht="14.4" x14ac:dyDescent="0.3">
      <c r="A4" s="137" t="s">
        <v>118</v>
      </c>
      <c r="B4" s="137"/>
      <c r="C4" s="137"/>
      <c r="D4" s="137"/>
      <c r="E4" s="137"/>
      <c r="F4" s="137"/>
      <c r="G4" s="137"/>
      <c r="H4" s="137"/>
      <c r="I4" s="137"/>
      <c r="J4" s="137"/>
    </row>
    <row r="5" spans="1:10" s="119" customFormat="1" ht="15" customHeight="1" x14ac:dyDescent="0.3">
      <c r="A5" s="138" t="s">
        <v>119</v>
      </c>
      <c r="B5" s="138"/>
      <c r="C5" s="138"/>
      <c r="D5" s="138"/>
      <c r="E5" s="138"/>
      <c r="F5" s="138"/>
      <c r="G5" s="138"/>
      <c r="H5" s="138"/>
      <c r="I5" s="138"/>
      <c r="J5" s="138"/>
    </row>
    <row r="6" spans="1:10" s="119" customFormat="1" ht="14.4" x14ac:dyDescent="0.3">
      <c r="A6" s="139" t="s">
        <v>123</v>
      </c>
      <c r="B6" s="139"/>
      <c r="C6" s="139"/>
      <c r="D6" s="139"/>
      <c r="E6" s="139"/>
      <c r="F6" s="139"/>
      <c r="G6" s="139"/>
      <c r="H6" s="139"/>
      <c r="I6" s="139"/>
      <c r="J6" s="139"/>
    </row>
    <row r="7" spans="1:10" s="119" customFormat="1" ht="14.4" x14ac:dyDescent="0.3">
      <c r="A7" s="139" t="s">
        <v>120</v>
      </c>
      <c r="B7" s="139"/>
      <c r="C7" s="139"/>
      <c r="D7" s="139"/>
      <c r="E7" s="139"/>
      <c r="F7" s="139"/>
      <c r="G7" s="139"/>
      <c r="H7" s="139"/>
      <c r="I7" s="139"/>
      <c r="J7" s="139"/>
    </row>
    <row r="8" spans="1:10" s="41" customFormat="1" ht="11.4" customHeight="1" x14ac:dyDescent="0.2">
      <c r="A8" s="146" t="s">
        <v>0</v>
      </c>
      <c r="B8" s="146" t="s">
        <v>1</v>
      </c>
      <c r="C8" s="146" t="s">
        <v>2</v>
      </c>
      <c r="D8" s="133" t="s">
        <v>3</v>
      </c>
      <c r="E8" s="133" t="s">
        <v>101</v>
      </c>
      <c r="F8" s="133" t="s">
        <v>102</v>
      </c>
      <c r="G8" s="133" t="s">
        <v>103</v>
      </c>
      <c r="H8" s="133" t="s">
        <v>104</v>
      </c>
      <c r="I8" s="133" t="s">
        <v>105</v>
      </c>
      <c r="J8" s="133" t="s">
        <v>106</v>
      </c>
    </row>
    <row r="9" spans="1:10" s="41" customFormat="1" ht="30" customHeight="1" x14ac:dyDescent="0.2">
      <c r="A9" s="146"/>
      <c r="B9" s="146"/>
      <c r="C9" s="146"/>
      <c r="D9" s="133"/>
      <c r="E9" s="133"/>
      <c r="F9" s="133"/>
      <c r="G9" s="133"/>
      <c r="H9" s="133"/>
      <c r="I9" s="133"/>
      <c r="J9" s="133"/>
    </row>
    <row r="10" spans="1:10" x14ac:dyDescent="0.25">
      <c r="A10" s="4" t="s">
        <v>8</v>
      </c>
      <c r="B10" s="4"/>
      <c r="C10" s="4"/>
      <c r="D10" s="4" t="s">
        <v>46</v>
      </c>
      <c r="E10" s="76"/>
      <c r="F10" s="76"/>
      <c r="G10" s="76"/>
      <c r="H10" s="76"/>
      <c r="I10" s="76"/>
      <c r="J10" s="76"/>
    </row>
    <row r="11" spans="1:10" s="103" customFormat="1" ht="33.75" customHeight="1" x14ac:dyDescent="0.25">
      <c r="A11" s="100" t="s">
        <v>9</v>
      </c>
      <c r="B11" s="101" t="s">
        <v>26</v>
      </c>
      <c r="C11" s="100" t="s">
        <v>25</v>
      </c>
      <c r="D11" s="100" t="s">
        <v>11</v>
      </c>
      <c r="E11" s="102"/>
      <c r="F11" s="102"/>
      <c r="G11" s="102"/>
      <c r="H11" s="102"/>
      <c r="I11" s="102"/>
      <c r="J11" s="102"/>
    </row>
    <row r="12" spans="1:10" s="75" customFormat="1" ht="15.6" x14ac:dyDescent="0.25">
      <c r="A12" s="7"/>
      <c r="B12" s="8"/>
      <c r="C12" s="7"/>
      <c r="D12" s="7" t="s">
        <v>108</v>
      </c>
      <c r="E12" s="76"/>
      <c r="F12" s="76">
        <v>4.5999999999999996</v>
      </c>
      <c r="G12" s="76">
        <v>6.2</v>
      </c>
      <c r="H12" s="76"/>
      <c r="I12" s="104"/>
      <c r="J12" s="118">
        <f t="shared" ref="J12:J21" si="0">PRODUCT(E12:I12)</f>
        <v>28.52</v>
      </c>
    </row>
    <row r="13" spans="1:10" s="98" customFormat="1" ht="15.6" x14ac:dyDescent="0.25">
      <c r="A13" s="7"/>
      <c r="B13" s="8"/>
      <c r="C13" s="7"/>
      <c r="D13" s="7" t="s">
        <v>109</v>
      </c>
      <c r="E13" s="76"/>
      <c r="F13" s="76">
        <v>10.7</v>
      </c>
      <c r="G13" s="76">
        <v>1.25</v>
      </c>
      <c r="H13" s="76"/>
      <c r="I13" s="104"/>
      <c r="J13" s="118">
        <f t="shared" si="0"/>
        <v>13.375</v>
      </c>
    </row>
    <row r="14" spans="1:10" s="98" customFormat="1" ht="15.6" x14ac:dyDescent="0.25">
      <c r="A14" s="7"/>
      <c r="B14" s="8"/>
      <c r="C14" s="7"/>
      <c r="D14" s="7"/>
      <c r="E14" s="76"/>
      <c r="F14" s="76">
        <v>5.6</v>
      </c>
      <c r="G14" s="76">
        <v>4.4000000000000004</v>
      </c>
      <c r="H14" s="76"/>
      <c r="I14" s="104"/>
      <c r="J14" s="118">
        <f t="shared" si="0"/>
        <v>24.64</v>
      </c>
    </row>
    <row r="15" spans="1:10" s="98" customFormat="1" ht="15.6" x14ac:dyDescent="0.25">
      <c r="A15" s="7"/>
      <c r="B15" s="8"/>
      <c r="C15" s="7"/>
      <c r="D15" s="7"/>
      <c r="E15" s="76"/>
      <c r="F15" s="76">
        <v>4.8</v>
      </c>
      <c r="G15" s="76">
        <v>4.3</v>
      </c>
      <c r="H15" s="76"/>
      <c r="I15" s="104"/>
      <c r="J15" s="118">
        <f t="shared" si="0"/>
        <v>20.639999999999997</v>
      </c>
    </row>
    <row r="16" spans="1:10" s="98" customFormat="1" ht="15.6" x14ac:dyDescent="0.25">
      <c r="A16" s="7"/>
      <c r="B16" s="8"/>
      <c r="C16" s="7"/>
      <c r="D16" s="7"/>
      <c r="E16" s="76"/>
      <c r="F16" s="76">
        <v>3.4</v>
      </c>
      <c r="G16" s="76">
        <v>2.1</v>
      </c>
      <c r="H16" s="76"/>
      <c r="I16" s="104"/>
      <c r="J16" s="118">
        <f t="shared" si="0"/>
        <v>7.14</v>
      </c>
    </row>
    <row r="17" spans="1:10" s="117" customFormat="1" ht="15.6" x14ac:dyDescent="0.25">
      <c r="A17" s="7"/>
      <c r="B17" s="8"/>
      <c r="C17" s="7"/>
      <c r="D17" s="7"/>
      <c r="E17" s="76"/>
      <c r="F17" s="76">
        <v>42</v>
      </c>
      <c r="G17" s="76">
        <v>2.2000000000000002</v>
      </c>
      <c r="H17" s="76"/>
      <c r="I17" s="104"/>
      <c r="J17" s="118">
        <f t="shared" si="0"/>
        <v>92.4</v>
      </c>
    </row>
    <row r="18" spans="1:10" s="98" customFormat="1" ht="15.6" x14ac:dyDescent="0.25">
      <c r="A18" s="7"/>
      <c r="B18" s="8"/>
      <c r="C18" s="7"/>
      <c r="D18" s="7" t="s">
        <v>110</v>
      </c>
      <c r="E18" s="76"/>
      <c r="F18" s="76">
        <v>7.2</v>
      </c>
      <c r="G18" s="76">
        <v>3.7</v>
      </c>
      <c r="H18" s="76"/>
      <c r="I18" s="104"/>
      <c r="J18" s="118">
        <f t="shared" si="0"/>
        <v>26.64</v>
      </c>
    </row>
    <row r="19" spans="1:10" s="98" customFormat="1" ht="15.6" x14ac:dyDescent="0.25">
      <c r="A19" s="7"/>
      <c r="B19" s="8"/>
      <c r="C19" s="7"/>
      <c r="D19" s="7" t="s">
        <v>111</v>
      </c>
      <c r="E19" s="76"/>
      <c r="F19" s="76">
        <v>2.4</v>
      </c>
      <c r="G19" s="76">
        <v>3.7</v>
      </c>
      <c r="H19" s="76"/>
      <c r="I19" s="104"/>
      <c r="J19" s="118">
        <f t="shared" si="0"/>
        <v>8.8800000000000008</v>
      </c>
    </row>
    <row r="20" spans="1:10" s="117" customFormat="1" ht="15.6" x14ac:dyDescent="0.25">
      <c r="A20" s="7"/>
      <c r="B20" s="8"/>
      <c r="C20" s="7"/>
      <c r="D20" s="7"/>
      <c r="E20" s="76"/>
      <c r="F20" s="76">
        <v>2.4</v>
      </c>
      <c r="G20" s="76">
        <v>1.7</v>
      </c>
      <c r="H20" s="76"/>
      <c r="I20" s="104"/>
      <c r="J20" s="118">
        <f t="shared" si="0"/>
        <v>4.08</v>
      </c>
    </row>
    <row r="21" spans="1:10" s="117" customFormat="1" ht="15.6" x14ac:dyDescent="0.25">
      <c r="A21" s="7"/>
      <c r="B21" s="8"/>
      <c r="C21" s="7"/>
      <c r="D21" s="7"/>
      <c r="E21" s="76"/>
      <c r="F21" s="76">
        <v>16</v>
      </c>
      <c r="G21" s="76">
        <v>2</v>
      </c>
      <c r="H21" s="76"/>
      <c r="I21" s="104"/>
      <c r="J21" s="118">
        <f t="shared" si="0"/>
        <v>32</v>
      </c>
    </row>
    <row r="22" spans="1:10" s="97" customFormat="1" x14ac:dyDescent="0.25">
      <c r="A22" s="7"/>
      <c r="B22" s="8"/>
      <c r="C22" s="7"/>
      <c r="D22" s="7"/>
      <c r="E22" s="76"/>
      <c r="F22" s="76"/>
      <c r="G22" s="76"/>
      <c r="H22" s="150" t="str">
        <f>"Total item "&amp;A11</f>
        <v xml:space="preserve">Total item  1.1 </v>
      </c>
      <c r="I22" s="151"/>
      <c r="J22" s="105">
        <f>SUM(J12:J21)</f>
        <v>258.31500000000005</v>
      </c>
    </row>
    <row r="23" spans="1:10" s="109" customFormat="1" ht="39" customHeight="1" x14ac:dyDescent="0.25">
      <c r="A23" s="106" t="s">
        <v>13</v>
      </c>
      <c r="B23" s="107" t="s">
        <v>14</v>
      </c>
      <c r="C23" s="106" t="s">
        <v>15</v>
      </c>
      <c r="D23" s="106" t="s">
        <v>16</v>
      </c>
      <c r="E23" s="108"/>
      <c r="F23" s="108"/>
      <c r="G23" s="108"/>
      <c r="H23" s="108"/>
      <c r="I23" s="108"/>
      <c r="J23" s="108"/>
    </row>
    <row r="24" spans="1:10" s="117" customFormat="1" ht="15.6" x14ac:dyDescent="0.25">
      <c r="A24" s="7"/>
      <c r="B24" s="8"/>
      <c r="C24" s="7"/>
      <c r="D24" s="7" t="s">
        <v>108</v>
      </c>
      <c r="E24" s="76"/>
      <c r="F24" s="76">
        <v>4.5999999999999996</v>
      </c>
      <c r="G24" s="76">
        <v>6.2</v>
      </c>
      <c r="H24" s="76">
        <v>0.06</v>
      </c>
      <c r="I24" s="104"/>
      <c r="J24" s="118">
        <f t="shared" ref="J24:J33" si="1">PRODUCT(E24:I24)</f>
        <v>1.7111999999999998</v>
      </c>
    </row>
    <row r="25" spans="1:10" s="117" customFormat="1" ht="15.6" x14ac:dyDescent="0.25">
      <c r="A25" s="7"/>
      <c r="B25" s="8"/>
      <c r="C25" s="7"/>
      <c r="D25" s="7" t="s">
        <v>109</v>
      </c>
      <c r="E25" s="76"/>
      <c r="F25" s="76">
        <v>10.7</v>
      </c>
      <c r="G25" s="76">
        <v>1.25</v>
      </c>
      <c r="H25" s="76">
        <v>0.06</v>
      </c>
      <c r="I25" s="104"/>
      <c r="J25" s="118">
        <f t="shared" si="1"/>
        <v>0.80249999999999999</v>
      </c>
    </row>
    <row r="26" spans="1:10" s="117" customFormat="1" ht="15.6" x14ac:dyDescent="0.25">
      <c r="A26" s="7"/>
      <c r="B26" s="8"/>
      <c r="C26" s="7"/>
      <c r="D26" s="7"/>
      <c r="E26" s="76"/>
      <c r="F26" s="76">
        <v>5.6</v>
      </c>
      <c r="G26" s="76">
        <v>4.4000000000000004</v>
      </c>
      <c r="H26" s="76">
        <v>0.06</v>
      </c>
      <c r="I26" s="104"/>
      <c r="J26" s="118">
        <f t="shared" si="1"/>
        <v>1.4783999999999999</v>
      </c>
    </row>
    <row r="27" spans="1:10" s="117" customFormat="1" ht="15.6" x14ac:dyDescent="0.25">
      <c r="A27" s="7"/>
      <c r="B27" s="8"/>
      <c r="C27" s="7"/>
      <c r="D27" s="7"/>
      <c r="E27" s="76"/>
      <c r="F27" s="76">
        <v>4.8</v>
      </c>
      <c r="G27" s="76">
        <v>4.3</v>
      </c>
      <c r="H27" s="76">
        <v>0.06</v>
      </c>
      <c r="I27" s="104"/>
      <c r="J27" s="118">
        <f t="shared" si="1"/>
        <v>1.2383999999999997</v>
      </c>
    </row>
    <row r="28" spans="1:10" s="117" customFormat="1" ht="15.6" x14ac:dyDescent="0.25">
      <c r="A28" s="7"/>
      <c r="B28" s="8"/>
      <c r="C28" s="7"/>
      <c r="D28" s="7"/>
      <c r="E28" s="76"/>
      <c r="F28" s="76">
        <v>3.4</v>
      </c>
      <c r="G28" s="76">
        <v>2.1</v>
      </c>
      <c r="H28" s="76">
        <v>0.06</v>
      </c>
      <c r="I28" s="104"/>
      <c r="J28" s="118">
        <f t="shared" si="1"/>
        <v>0.42839999999999995</v>
      </c>
    </row>
    <row r="29" spans="1:10" s="117" customFormat="1" ht="15.6" x14ac:dyDescent="0.25">
      <c r="A29" s="7"/>
      <c r="B29" s="8"/>
      <c r="C29" s="7"/>
      <c r="D29" s="7"/>
      <c r="E29" s="76"/>
      <c r="F29" s="76">
        <v>42</v>
      </c>
      <c r="G29" s="76">
        <v>2.2000000000000002</v>
      </c>
      <c r="H29" s="76">
        <v>0.06</v>
      </c>
      <c r="I29" s="104"/>
      <c r="J29" s="118">
        <f t="shared" si="1"/>
        <v>5.5440000000000005</v>
      </c>
    </row>
    <row r="30" spans="1:10" s="117" customFormat="1" ht="15.6" x14ac:dyDescent="0.25">
      <c r="A30" s="7"/>
      <c r="B30" s="8"/>
      <c r="C30" s="7"/>
      <c r="D30" s="7" t="s">
        <v>110</v>
      </c>
      <c r="E30" s="76"/>
      <c r="F30" s="76">
        <v>7.2</v>
      </c>
      <c r="G30" s="76">
        <v>3.7</v>
      </c>
      <c r="H30" s="76">
        <v>0.06</v>
      </c>
      <c r="I30" s="104"/>
      <c r="J30" s="118">
        <f t="shared" si="1"/>
        <v>1.5984</v>
      </c>
    </row>
    <row r="31" spans="1:10" s="117" customFormat="1" ht="15.6" x14ac:dyDescent="0.25">
      <c r="A31" s="7"/>
      <c r="B31" s="8"/>
      <c r="C31" s="7"/>
      <c r="D31" s="7" t="s">
        <v>111</v>
      </c>
      <c r="E31" s="76"/>
      <c r="F31" s="76">
        <v>2.4</v>
      </c>
      <c r="G31" s="76">
        <v>3.7</v>
      </c>
      <c r="H31" s="76">
        <v>0.06</v>
      </c>
      <c r="I31" s="104"/>
      <c r="J31" s="118">
        <f t="shared" si="1"/>
        <v>0.53280000000000005</v>
      </c>
    </row>
    <row r="32" spans="1:10" s="117" customFormat="1" ht="15.6" x14ac:dyDescent="0.25">
      <c r="A32" s="7"/>
      <c r="B32" s="8"/>
      <c r="C32" s="7"/>
      <c r="D32" s="7"/>
      <c r="E32" s="76"/>
      <c r="F32" s="76">
        <v>2.4</v>
      </c>
      <c r="G32" s="76">
        <v>1.7</v>
      </c>
      <c r="H32" s="76">
        <v>0.06</v>
      </c>
      <c r="I32" s="104"/>
      <c r="J32" s="118">
        <f t="shared" si="1"/>
        <v>0.24479999999999999</v>
      </c>
    </row>
    <row r="33" spans="1:10" s="117" customFormat="1" ht="15.6" x14ac:dyDescent="0.25">
      <c r="A33" s="7"/>
      <c r="B33" s="8"/>
      <c r="C33" s="7"/>
      <c r="D33" s="7"/>
      <c r="E33" s="76"/>
      <c r="F33" s="76">
        <v>16</v>
      </c>
      <c r="G33" s="76">
        <v>2</v>
      </c>
      <c r="H33" s="76">
        <v>0.06</v>
      </c>
      <c r="I33" s="104"/>
      <c r="J33" s="118">
        <f t="shared" si="1"/>
        <v>1.92</v>
      </c>
    </row>
    <row r="34" spans="1:10" s="114" customFormat="1" x14ac:dyDescent="0.25">
      <c r="A34" s="110"/>
      <c r="B34" s="111"/>
      <c r="C34" s="110"/>
      <c r="D34" s="110"/>
      <c r="E34" s="112"/>
      <c r="F34" s="112"/>
      <c r="G34" s="112"/>
      <c r="H34" s="150" t="str">
        <f>"Total item "&amp;A23</f>
        <v xml:space="preserve">Total item  1.2 </v>
      </c>
      <c r="I34" s="151"/>
      <c r="J34" s="105">
        <f>SUM(J24:J33)</f>
        <v>15.498899999999999</v>
      </c>
    </row>
    <row r="35" spans="1:10" s="109" customFormat="1" ht="39" customHeight="1" x14ac:dyDescent="0.25">
      <c r="A35" s="106" t="s">
        <v>18</v>
      </c>
      <c r="B35" s="107" t="s">
        <v>19</v>
      </c>
      <c r="C35" s="106" t="s">
        <v>15</v>
      </c>
      <c r="D35" s="106" t="s">
        <v>20</v>
      </c>
      <c r="E35" s="108"/>
      <c r="F35" s="108"/>
      <c r="G35" s="108"/>
      <c r="H35" s="108"/>
      <c r="I35" s="108"/>
      <c r="J35" s="108"/>
    </row>
    <row r="36" spans="1:10" s="114" customFormat="1" ht="25.95" customHeight="1" x14ac:dyDescent="0.25">
      <c r="A36" s="110"/>
      <c r="B36" s="111"/>
      <c r="C36" s="110"/>
      <c r="D36" s="110" t="s">
        <v>107</v>
      </c>
      <c r="E36" s="112"/>
      <c r="F36" s="115">
        <f>J34</f>
        <v>15.498899999999999</v>
      </c>
      <c r="G36" s="112"/>
      <c r="H36" s="112"/>
      <c r="I36" s="113">
        <v>30</v>
      </c>
      <c r="J36" s="113">
        <f>I36*F36</f>
        <v>464.96699999999998</v>
      </c>
    </row>
    <row r="37" spans="1:10" s="114" customFormat="1" x14ac:dyDescent="0.25">
      <c r="A37" s="110"/>
      <c r="B37" s="111"/>
      <c r="C37" s="110"/>
      <c r="D37" s="110"/>
      <c r="E37" s="112"/>
      <c r="F37" s="112"/>
      <c r="G37" s="112"/>
      <c r="H37" s="150" t="str">
        <f>"Total item "&amp;A35</f>
        <v xml:space="preserve">Total item  1.3 </v>
      </c>
      <c r="I37" s="151"/>
      <c r="J37" s="105">
        <f>ROUND(SUM(J36:J36),2)</f>
        <v>464.97</v>
      </c>
    </row>
    <row r="38" spans="1:10" s="109" customFormat="1" ht="39" customHeight="1" x14ac:dyDescent="0.25">
      <c r="A38" s="106" t="s">
        <v>22</v>
      </c>
      <c r="B38" s="107" t="s">
        <v>23</v>
      </c>
      <c r="C38" s="106" t="s">
        <v>15</v>
      </c>
      <c r="D38" s="106" t="s">
        <v>24</v>
      </c>
      <c r="E38" s="108"/>
      <c r="F38" s="108"/>
      <c r="G38" s="108"/>
      <c r="H38" s="108"/>
      <c r="I38" s="108"/>
      <c r="J38" s="108"/>
    </row>
    <row r="39" spans="1:10" s="114" customFormat="1" ht="26.4" x14ac:dyDescent="0.25">
      <c r="A39" s="110"/>
      <c r="B39" s="111"/>
      <c r="C39" s="110"/>
      <c r="D39" s="110" t="s">
        <v>107</v>
      </c>
      <c r="E39" s="112"/>
      <c r="F39" s="115">
        <f>J34</f>
        <v>15.498899999999999</v>
      </c>
      <c r="G39" s="112"/>
      <c r="H39" s="112"/>
      <c r="I39" s="113">
        <v>10</v>
      </c>
      <c r="J39" s="113">
        <f>I39*F39</f>
        <v>154.98899999999998</v>
      </c>
    </row>
    <row r="40" spans="1:10" s="114" customFormat="1" x14ac:dyDescent="0.25">
      <c r="A40" s="110"/>
      <c r="B40" s="111"/>
      <c r="C40" s="110"/>
      <c r="D40" s="110"/>
      <c r="E40" s="112"/>
      <c r="F40" s="112"/>
      <c r="G40" s="112"/>
      <c r="H40" s="150" t="str">
        <f>"Total item "&amp;A38</f>
        <v xml:space="preserve">Total item  1.4 </v>
      </c>
      <c r="I40" s="151"/>
      <c r="J40" s="105">
        <f>ROUND(SUM(J39:J39),2)</f>
        <v>154.99</v>
      </c>
    </row>
    <row r="41" spans="1:10" x14ac:dyDescent="0.25">
      <c r="A41" s="127"/>
      <c r="B41" s="127"/>
      <c r="C41" s="127"/>
      <c r="D41" s="2"/>
    </row>
    <row r="42" spans="1:10" x14ac:dyDescent="0.25">
      <c r="A42" s="127"/>
      <c r="B42" s="127"/>
      <c r="C42" s="127"/>
      <c r="D42" s="2"/>
    </row>
    <row r="43" spans="1:10" x14ac:dyDescent="0.25">
      <c r="A43" s="127"/>
      <c r="B43" s="127"/>
      <c r="C43" s="127"/>
      <c r="D43" s="2"/>
    </row>
  </sheetData>
  <mergeCells count="24">
    <mergeCell ref="H34:I34"/>
    <mergeCell ref="H37:I37"/>
    <mergeCell ref="H40:I40"/>
    <mergeCell ref="H22:I22"/>
    <mergeCell ref="A4:J4"/>
    <mergeCell ref="A5:J5"/>
    <mergeCell ref="A6:J6"/>
    <mergeCell ref="A7:J7"/>
    <mergeCell ref="A1:J1"/>
    <mergeCell ref="A2:J2"/>
    <mergeCell ref="A43:C43"/>
    <mergeCell ref="A41:C41"/>
    <mergeCell ref="A42:C42"/>
    <mergeCell ref="A8:A9"/>
    <mergeCell ref="B8:B9"/>
    <mergeCell ref="C8:C9"/>
    <mergeCell ref="D8:D9"/>
    <mergeCell ref="J8:J9"/>
    <mergeCell ref="E8:E9"/>
    <mergeCell ref="F8:F9"/>
    <mergeCell ref="G8:G9"/>
    <mergeCell ref="H8:H9"/>
    <mergeCell ref="I8:I9"/>
    <mergeCell ref="A3:J3"/>
  </mergeCells>
  <pageMargins left="0.51181102362204722" right="0.51181102362204722" top="1.9685039370078741" bottom="0.78740157480314965" header="0.31496062992125984" footer="0.31496062992125984"/>
  <pageSetup paperSize="9" scale="61" fitToHeight="0" orientation="portrait" r:id="rId1"/>
  <headerFooter>
    <oddHeader>&amp;C&amp;G</oddHeader>
    <oddFooter>&amp;C&amp;G</oddFooter>
  </headerFooter>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39997558519241921"/>
    <pageSetUpPr fitToPage="1"/>
  </sheetPr>
  <dimension ref="A1:AJ110"/>
  <sheetViews>
    <sheetView zoomScaleNormal="100" zoomScaleSheetLayoutView="90" workbookViewId="0">
      <selection activeCell="E8" sqref="E8"/>
    </sheetView>
  </sheetViews>
  <sheetFormatPr defaultColWidth="8.19921875" defaultRowHeight="13.8" x14ac:dyDescent="0.3"/>
  <cols>
    <col min="1" max="1" width="5.5" style="40" customWidth="1"/>
    <col min="2" max="2" width="23.3984375" style="15" customWidth="1"/>
    <col min="3" max="3" width="11.69921875" style="15" customWidth="1"/>
    <col min="4" max="7" width="14.8984375" style="15" customWidth="1"/>
    <col min="8" max="8" width="14.69921875" style="15" customWidth="1"/>
    <col min="9" max="9" width="8.19921875" style="15"/>
    <col min="10" max="10" width="13" style="15" customWidth="1"/>
    <col min="11" max="16384" width="8.19921875" style="15"/>
  </cols>
  <sheetData>
    <row r="1" spans="1:36" x14ac:dyDescent="0.3">
      <c r="A1" s="15"/>
      <c r="C1" s="18"/>
    </row>
    <row r="2" spans="1:36" x14ac:dyDescent="0.3">
      <c r="A2" s="19"/>
    </row>
    <row r="3" spans="1:36" ht="14.4" thickBot="1" x14ac:dyDescent="0.35">
      <c r="A3" s="15"/>
      <c r="C3" s="20"/>
    </row>
    <row r="4" spans="1:36" ht="21" customHeight="1" thickBot="1" x14ac:dyDescent="0.35">
      <c r="A4" s="152" t="s">
        <v>98</v>
      </c>
      <c r="B4" s="153"/>
      <c r="C4" s="153"/>
      <c r="D4" s="153"/>
      <c r="E4" s="153"/>
      <c r="F4" s="153"/>
      <c r="G4" s="153"/>
      <c r="H4" s="154"/>
    </row>
    <row r="5" spans="1:36" ht="57.75" customHeight="1" thickBot="1" x14ac:dyDescent="0.35">
      <c r="A5" s="155" t="s">
        <v>0</v>
      </c>
      <c r="B5" s="157" t="s">
        <v>28</v>
      </c>
      <c r="C5" s="157" t="s">
        <v>29</v>
      </c>
      <c r="D5" s="160" t="s">
        <v>30</v>
      </c>
      <c r="E5" s="162" t="s">
        <v>73</v>
      </c>
      <c r="F5" s="163"/>
      <c r="G5" s="163"/>
      <c r="H5" s="21"/>
      <c r="K5" s="15">
        <f>100/17</f>
        <v>5.882352941176471</v>
      </c>
    </row>
    <row r="6" spans="1:36" ht="15.6" customHeight="1" thickBot="1" x14ac:dyDescent="0.35">
      <c r="A6" s="156"/>
      <c r="B6" s="158"/>
      <c r="C6" s="158"/>
      <c r="D6" s="161"/>
      <c r="E6" s="22"/>
      <c r="F6" s="22"/>
      <c r="G6" s="22"/>
      <c r="H6" s="164" t="s">
        <v>31</v>
      </c>
    </row>
    <row r="7" spans="1:36" ht="12.6" customHeight="1" thickBot="1" x14ac:dyDescent="0.35">
      <c r="A7" s="156"/>
      <c r="B7" s="158"/>
      <c r="C7" s="159"/>
      <c r="D7" s="161"/>
      <c r="E7" s="23" t="s">
        <v>32</v>
      </c>
      <c r="F7" s="23" t="s">
        <v>33</v>
      </c>
      <c r="G7" s="23" t="s">
        <v>34</v>
      </c>
      <c r="H7" s="165"/>
    </row>
    <row r="8" spans="1:36" ht="21" customHeight="1" thickBot="1" x14ac:dyDescent="0.35">
      <c r="A8" s="166" t="s">
        <v>35</v>
      </c>
      <c r="B8" s="167" t="str">
        <f>'[20]ORÇAMENTO DESONERADO '!C27</f>
        <v xml:space="preserve">MANUTENÇÃO CORRETIVA DE VIAS  EM ASFALTO - TAPA BURACO  </v>
      </c>
      <c r="C8" s="24" t="s">
        <v>36</v>
      </c>
      <c r="D8" s="168">
        <f>'PLANILHA ORÇAMENTARIA'!L10</f>
        <v>47714.439999999995</v>
      </c>
      <c r="E8" s="25">
        <f>+E9*$D$8</f>
        <v>15904.813333333332</v>
      </c>
      <c r="F8" s="25">
        <f>+F9*$D$8</f>
        <v>15904.813333333332</v>
      </c>
      <c r="G8" s="25">
        <f>+G9*$D$8</f>
        <v>15904.813333333332</v>
      </c>
      <c r="H8" s="26">
        <f>SUM(E8:G8)</f>
        <v>47714.439999999995</v>
      </c>
      <c r="J8" s="27">
        <f>H8-D8</f>
        <v>0</v>
      </c>
    </row>
    <row r="9" spans="1:36" ht="21" customHeight="1" thickBot="1" x14ac:dyDescent="0.35">
      <c r="A9" s="166"/>
      <c r="B9" s="167"/>
      <c r="C9" s="28" t="s">
        <v>37</v>
      </c>
      <c r="D9" s="168"/>
      <c r="E9" s="29">
        <f>100%/3</f>
        <v>0.33333333333333331</v>
      </c>
      <c r="F9" s="29">
        <f>E9</f>
        <v>0.33333333333333331</v>
      </c>
      <c r="G9" s="29">
        <f>F9</f>
        <v>0.33333333333333331</v>
      </c>
      <c r="H9" s="30">
        <f>SUM(E9:G9)</f>
        <v>1</v>
      </c>
    </row>
    <row r="10" spans="1:36" ht="21" customHeight="1" thickBot="1" x14ac:dyDescent="0.35">
      <c r="A10" s="166"/>
      <c r="B10" s="167"/>
      <c r="C10" s="28" t="s">
        <v>38</v>
      </c>
      <c r="D10" s="168"/>
      <c r="E10" s="31"/>
      <c r="F10" s="31"/>
      <c r="G10" s="31"/>
      <c r="H10" s="32"/>
    </row>
    <row r="11" spans="1:36" ht="21" customHeight="1" thickBot="1" x14ac:dyDescent="0.35">
      <c r="A11" s="169"/>
      <c r="B11" s="170" t="s">
        <v>31</v>
      </c>
      <c r="C11" s="33" t="s">
        <v>36</v>
      </c>
      <c r="D11" s="171">
        <f>SUM(D8:D10)</f>
        <v>47714.439999999995</v>
      </c>
      <c r="E11" s="25">
        <f>E8</f>
        <v>15904.813333333332</v>
      </c>
      <c r="F11" s="25">
        <f>F8</f>
        <v>15904.813333333332</v>
      </c>
      <c r="G11" s="25">
        <f>G8</f>
        <v>15904.813333333332</v>
      </c>
      <c r="H11" s="34">
        <f>SUM(E11:G11)</f>
        <v>47714.439999999995</v>
      </c>
      <c r="I11" s="16"/>
      <c r="J11" s="16"/>
      <c r="K11" s="16"/>
      <c r="L11" s="16"/>
      <c r="M11" s="16"/>
      <c r="N11" s="16"/>
      <c r="O11" s="16"/>
      <c r="P11" s="16"/>
      <c r="Q11" s="16"/>
      <c r="R11" s="16"/>
      <c r="S11" s="16"/>
      <c r="T11" s="16"/>
      <c r="U11" s="16"/>
      <c r="V11" s="16"/>
      <c r="W11" s="16"/>
      <c r="X11" s="16"/>
      <c r="Y11" s="16"/>
      <c r="Z11" s="16"/>
      <c r="AA11" s="16"/>
      <c r="AB11" s="16"/>
      <c r="AC11" s="16"/>
      <c r="AD11" s="16"/>
      <c r="AE11" s="16"/>
      <c r="AF11" s="16"/>
      <c r="AG11" s="16"/>
      <c r="AH11" s="16"/>
      <c r="AI11" s="16"/>
      <c r="AJ11" s="16"/>
    </row>
    <row r="12" spans="1:36" ht="21" customHeight="1" thickBot="1" x14ac:dyDescent="0.35">
      <c r="A12" s="169"/>
      <c r="B12" s="170"/>
      <c r="C12" s="28" t="s">
        <v>39</v>
      </c>
      <c r="D12" s="171"/>
      <c r="E12" s="35">
        <f>E11</f>
        <v>15904.813333333332</v>
      </c>
      <c r="F12" s="35">
        <f>E12+F11</f>
        <v>31809.626666666663</v>
      </c>
      <c r="G12" s="35">
        <f t="shared" ref="G12" si="0">F12+G11</f>
        <v>47714.439999999995</v>
      </c>
      <c r="H12" s="36"/>
      <c r="I12" s="16"/>
      <c r="J12" s="16"/>
      <c r="K12" s="16"/>
      <c r="L12" s="16"/>
      <c r="M12" s="16"/>
      <c r="N12" s="16"/>
      <c r="O12" s="16"/>
      <c r="P12" s="16"/>
      <c r="Q12" s="16"/>
      <c r="R12" s="16"/>
      <c r="S12" s="16"/>
      <c r="T12" s="16"/>
      <c r="U12" s="16"/>
      <c r="V12" s="16"/>
      <c r="W12" s="16"/>
      <c r="X12" s="16"/>
      <c r="Y12" s="16"/>
      <c r="Z12" s="16"/>
      <c r="AA12" s="16"/>
      <c r="AB12" s="16"/>
      <c r="AC12" s="16"/>
      <c r="AD12" s="16"/>
      <c r="AE12" s="16"/>
      <c r="AF12" s="16"/>
      <c r="AG12" s="16"/>
      <c r="AH12" s="16"/>
      <c r="AI12" s="16"/>
      <c r="AJ12" s="16"/>
    </row>
    <row r="13" spans="1:36" x14ac:dyDescent="0.3">
      <c r="A13" s="37"/>
      <c r="B13" s="16"/>
      <c r="H13" s="16"/>
      <c r="I13" s="16"/>
      <c r="J13" s="16"/>
      <c r="K13" s="16"/>
      <c r="L13" s="16"/>
      <c r="M13" s="16"/>
      <c r="N13" s="16"/>
      <c r="O13" s="16"/>
      <c r="P13" s="16"/>
      <c r="Q13" s="16"/>
      <c r="R13" s="16"/>
      <c r="S13" s="16"/>
      <c r="T13" s="16"/>
      <c r="U13" s="16"/>
      <c r="V13" s="16"/>
      <c r="W13" s="16"/>
      <c r="X13" s="16"/>
      <c r="Y13" s="16"/>
      <c r="Z13" s="16"/>
      <c r="AA13" s="16"/>
      <c r="AB13" s="16"/>
      <c r="AC13" s="16"/>
      <c r="AD13" s="16"/>
      <c r="AE13" s="16"/>
      <c r="AF13" s="16"/>
      <c r="AG13" s="16"/>
      <c r="AH13" s="16"/>
      <c r="AI13" s="16"/>
      <c r="AJ13" s="16"/>
    </row>
    <row r="14" spans="1:36" x14ac:dyDescent="0.3">
      <c r="A14" s="38"/>
      <c r="B14" s="16"/>
      <c r="H14" s="16"/>
      <c r="I14" s="16"/>
      <c r="J14" s="16"/>
      <c r="K14" s="16"/>
      <c r="L14" s="16"/>
      <c r="M14" s="16"/>
      <c r="N14" s="16"/>
      <c r="O14" s="16"/>
      <c r="P14" s="16"/>
      <c r="Q14" s="16"/>
      <c r="R14" s="16"/>
      <c r="S14" s="16"/>
      <c r="T14" s="16"/>
      <c r="U14" s="16"/>
      <c r="V14" s="16"/>
      <c r="W14" s="16"/>
      <c r="X14" s="16"/>
      <c r="Y14" s="16"/>
      <c r="Z14" s="16"/>
      <c r="AA14" s="16"/>
      <c r="AB14" s="16"/>
      <c r="AC14" s="16"/>
      <c r="AD14" s="16"/>
      <c r="AE14" s="16"/>
      <c r="AF14" s="16"/>
      <c r="AG14" s="16"/>
      <c r="AH14" s="16"/>
      <c r="AI14" s="16"/>
      <c r="AJ14" s="16"/>
    </row>
    <row r="15" spans="1:36" x14ac:dyDescent="0.3">
      <c r="A15" s="38"/>
      <c r="B15" s="16"/>
      <c r="D15" s="39"/>
    </row>
    <row r="16" spans="1:36" x14ac:dyDescent="0.3">
      <c r="A16" s="38"/>
      <c r="B16" s="16"/>
    </row>
    <row r="17" spans="1:2" x14ac:dyDescent="0.3">
      <c r="A17" s="38"/>
      <c r="B17" s="16"/>
    </row>
    <row r="18" spans="1:2" x14ac:dyDescent="0.3">
      <c r="A18" s="38"/>
      <c r="B18" s="16"/>
    </row>
    <row r="19" spans="1:2" x14ac:dyDescent="0.3">
      <c r="A19" s="38"/>
      <c r="B19" s="16"/>
    </row>
    <row r="20" spans="1:2" x14ac:dyDescent="0.3">
      <c r="A20" s="38"/>
      <c r="B20" s="16"/>
    </row>
    <row r="21" spans="1:2" x14ac:dyDescent="0.3">
      <c r="A21" s="38"/>
      <c r="B21" s="16"/>
    </row>
    <row r="22" spans="1:2" x14ac:dyDescent="0.3">
      <c r="A22" s="38"/>
      <c r="B22" s="16"/>
    </row>
    <row r="23" spans="1:2" x14ac:dyDescent="0.3">
      <c r="A23" s="38"/>
      <c r="B23" s="16"/>
    </row>
    <row r="24" spans="1:2" x14ac:dyDescent="0.3">
      <c r="A24" s="38"/>
      <c r="B24" s="16"/>
    </row>
    <row r="25" spans="1:2" x14ac:dyDescent="0.3">
      <c r="A25" s="38"/>
      <c r="B25" s="16"/>
    </row>
    <row r="26" spans="1:2" x14ac:dyDescent="0.3">
      <c r="A26" s="38"/>
      <c r="B26" s="16"/>
    </row>
    <row r="27" spans="1:2" x14ac:dyDescent="0.3">
      <c r="A27" s="38"/>
      <c r="B27" s="16"/>
    </row>
    <row r="28" spans="1:2" x14ac:dyDescent="0.3">
      <c r="A28" s="38"/>
      <c r="B28" s="16"/>
    </row>
    <row r="29" spans="1:2" x14ac:dyDescent="0.3">
      <c r="A29" s="38"/>
      <c r="B29" s="16"/>
    </row>
    <row r="30" spans="1:2" x14ac:dyDescent="0.3">
      <c r="A30" s="38"/>
      <c r="B30" s="16"/>
    </row>
    <row r="31" spans="1:2" x14ac:dyDescent="0.3">
      <c r="A31" s="38"/>
      <c r="B31" s="16"/>
    </row>
    <row r="32" spans="1:2" x14ac:dyDescent="0.3">
      <c r="A32" s="38"/>
      <c r="B32" s="16"/>
    </row>
    <row r="33" spans="1:2" x14ac:dyDescent="0.3">
      <c r="A33" s="38"/>
      <c r="B33" s="16"/>
    </row>
    <row r="34" spans="1:2" x14ac:dyDescent="0.3">
      <c r="A34" s="38"/>
      <c r="B34" s="16"/>
    </row>
    <row r="35" spans="1:2" x14ac:dyDescent="0.3">
      <c r="A35" s="38"/>
      <c r="B35" s="16"/>
    </row>
    <row r="36" spans="1:2" x14ac:dyDescent="0.3">
      <c r="A36" s="38"/>
      <c r="B36" s="16"/>
    </row>
    <row r="37" spans="1:2" x14ac:dyDescent="0.3">
      <c r="A37" s="38"/>
      <c r="B37" s="16"/>
    </row>
    <row r="38" spans="1:2" x14ac:dyDescent="0.3">
      <c r="A38" s="38"/>
      <c r="B38" s="16"/>
    </row>
    <row r="39" spans="1:2" x14ac:dyDescent="0.3">
      <c r="A39" s="38"/>
      <c r="B39" s="16"/>
    </row>
    <row r="40" spans="1:2" x14ac:dyDescent="0.3">
      <c r="A40" s="38"/>
      <c r="B40" s="16"/>
    </row>
    <row r="41" spans="1:2" x14ac:dyDescent="0.3">
      <c r="A41" s="38"/>
      <c r="B41" s="16"/>
    </row>
    <row r="42" spans="1:2" x14ac:dyDescent="0.3">
      <c r="A42" s="38"/>
      <c r="B42" s="16"/>
    </row>
    <row r="43" spans="1:2" x14ac:dyDescent="0.3">
      <c r="A43" s="38"/>
      <c r="B43" s="16"/>
    </row>
    <row r="44" spans="1:2" x14ac:dyDescent="0.3">
      <c r="A44" s="38"/>
      <c r="B44" s="16"/>
    </row>
    <row r="45" spans="1:2" x14ac:dyDescent="0.3">
      <c r="A45" s="38"/>
      <c r="B45" s="16"/>
    </row>
    <row r="46" spans="1:2" x14ac:dyDescent="0.3">
      <c r="A46" s="38"/>
      <c r="B46" s="16"/>
    </row>
    <row r="47" spans="1:2" x14ac:dyDescent="0.3">
      <c r="A47" s="38"/>
      <c r="B47" s="16"/>
    </row>
    <row r="48" spans="1:2" x14ac:dyDescent="0.3">
      <c r="A48" s="38"/>
      <c r="B48" s="16"/>
    </row>
    <row r="49" spans="1:2" x14ac:dyDescent="0.3">
      <c r="A49" s="38"/>
      <c r="B49" s="16"/>
    </row>
    <row r="50" spans="1:2" x14ac:dyDescent="0.3">
      <c r="A50" s="38"/>
      <c r="B50" s="16"/>
    </row>
    <row r="51" spans="1:2" x14ac:dyDescent="0.3">
      <c r="A51" s="38"/>
      <c r="B51" s="16"/>
    </row>
    <row r="52" spans="1:2" x14ac:dyDescent="0.3">
      <c r="A52" s="38"/>
      <c r="B52" s="16"/>
    </row>
    <row r="53" spans="1:2" x14ac:dyDescent="0.3">
      <c r="A53" s="38"/>
      <c r="B53" s="16"/>
    </row>
    <row r="54" spans="1:2" x14ac:dyDescent="0.3">
      <c r="A54" s="38"/>
      <c r="B54" s="16"/>
    </row>
    <row r="55" spans="1:2" x14ac:dyDescent="0.3">
      <c r="A55" s="38"/>
      <c r="B55" s="16"/>
    </row>
    <row r="56" spans="1:2" x14ac:dyDescent="0.3">
      <c r="A56" s="38"/>
      <c r="B56" s="16"/>
    </row>
    <row r="57" spans="1:2" x14ac:dyDescent="0.3">
      <c r="A57" s="38"/>
      <c r="B57" s="16"/>
    </row>
    <row r="58" spans="1:2" x14ac:dyDescent="0.3">
      <c r="A58" s="38"/>
      <c r="B58" s="16"/>
    </row>
    <row r="59" spans="1:2" x14ac:dyDescent="0.3">
      <c r="A59" s="38"/>
      <c r="B59" s="16"/>
    </row>
    <row r="60" spans="1:2" x14ac:dyDescent="0.3">
      <c r="A60" s="38"/>
      <c r="B60" s="16"/>
    </row>
    <row r="61" spans="1:2" x14ac:dyDescent="0.3">
      <c r="A61" s="38"/>
      <c r="B61" s="16"/>
    </row>
    <row r="62" spans="1:2" x14ac:dyDescent="0.3">
      <c r="A62" s="38"/>
      <c r="B62" s="16"/>
    </row>
    <row r="63" spans="1:2" x14ac:dyDescent="0.3">
      <c r="A63" s="38"/>
      <c r="B63" s="16"/>
    </row>
    <row r="64" spans="1:2" x14ac:dyDescent="0.3">
      <c r="A64" s="38"/>
      <c r="B64" s="16"/>
    </row>
    <row r="65" spans="1:2" x14ac:dyDescent="0.3">
      <c r="A65" s="38"/>
      <c r="B65" s="16"/>
    </row>
    <row r="66" spans="1:2" x14ac:dyDescent="0.3">
      <c r="A66" s="38"/>
      <c r="B66" s="16"/>
    </row>
    <row r="67" spans="1:2" x14ac:dyDescent="0.3">
      <c r="A67" s="38"/>
      <c r="B67" s="16"/>
    </row>
    <row r="68" spans="1:2" x14ac:dyDescent="0.3">
      <c r="A68" s="38"/>
      <c r="B68" s="16"/>
    </row>
    <row r="69" spans="1:2" x14ac:dyDescent="0.3">
      <c r="A69" s="38"/>
      <c r="B69" s="16"/>
    </row>
    <row r="70" spans="1:2" x14ac:dyDescent="0.3">
      <c r="A70" s="38"/>
      <c r="B70" s="16"/>
    </row>
    <row r="71" spans="1:2" x14ac:dyDescent="0.3">
      <c r="A71" s="38"/>
      <c r="B71" s="16"/>
    </row>
    <row r="72" spans="1:2" x14ac:dyDescent="0.3">
      <c r="A72" s="38"/>
      <c r="B72" s="16"/>
    </row>
    <row r="73" spans="1:2" x14ac:dyDescent="0.3">
      <c r="A73" s="38"/>
      <c r="B73" s="16"/>
    </row>
    <row r="74" spans="1:2" x14ac:dyDescent="0.3">
      <c r="A74" s="38"/>
      <c r="B74" s="16"/>
    </row>
    <row r="75" spans="1:2" x14ac:dyDescent="0.3">
      <c r="A75" s="38"/>
      <c r="B75" s="16"/>
    </row>
    <row r="76" spans="1:2" x14ac:dyDescent="0.3">
      <c r="A76" s="38"/>
      <c r="B76" s="16"/>
    </row>
    <row r="77" spans="1:2" x14ac:dyDescent="0.3">
      <c r="A77" s="38"/>
      <c r="B77" s="16"/>
    </row>
    <row r="78" spans="1:2" x14ac:dyDescent="0.3">
      <c r="A78" s="38"/>
      <c r="B78" s="16"/>
    </row>
    <row r="79" spans="1:2" x14ac:dyDescent="0.3">
      <c r="A79" s="38"/>
      <c r="B79" s="16"/>
    </row>
    <row r="80" spans="1:2" x14ac:dyDescent="0.3">
      <c r="A80" s="38"/>
      <c r="B80" s="16"/>
    </row>
    <row r="81" spans="1:2" x14ac:dyDescent="0.3">
      <c r="A81" s="38"/>
      <c r="B81" s="16"/>
    </row>
    <row r="82" spans="1:2" x14ac:dyDescent="0.3">
      <c r="A82" s="38"/>
      <c r="B82" s="16"/>
    </row>
    <row r="83" spans="1:2" x14ac:dyDescent="0.3">
      <c r="A83" s="38"/>
      <c r="B83" s="16"/>
    </row>
    <row r="84" spans="1:2" x14ac:dyDescent="0.3">
      <c r="A84" s="38"/>
      <c r="B84" s="16"/>
    </row>
    <row r="85" spans="1:2" x14ac:dyDescent="0.3">
      <c r="A85" s="38"/>
      <c r="B85" s="16"/>
    </row>
    <row r="86" spans="1:2" x14ac:dyDescent="0.3">
      <c r="A86" s="38"/>
      <c r="B86" s="16"/>
    </row>
    <row r="87" spans="1:2" x14ac:dyDescent="0.3">
      <c r="A87" s="38"/>
      <c r="B87" s="16"/>
    </row>
    <row r="88" spans="1:2" x14ac:dyDescent="0.3">
      <c r="A88" s="38"/>
      <c r="B88" s="16"/>
    </row>
    <row r="89" spans="1:2" x14ac:dyDescent="0.3">
      <c r="A89" s="38"/>
      <c r="B89" s="16"/>
    </row>
    <row r="90" spans="1:2" x14ac:dyDescent="0.3">
      <c r="A90" s="38"/>
      <c r="B90" s="16"/>
    </row>
    <row r="91" spans="1:2" x14ac:dyDescent="0.3">
      <c r="A91" s="38"/>
      <c r="B91" s="16"/>
    </row>
    <row r="92" spans="1:2" x14ac:dyDescent="0.3">
      <c r="A92" s="38"/>
      <c r="B92" s="16"/>
    </row>
    <row r="93" spans="1:2" x14ac:dyDescent="0.3">
      <c r="A93" s="38"/>
      <c r="B93" s="16"/>
    </row>
    <row r="94" spans="1:2" x14ac:dyDescent="0.3">
      <c r="A94" s="38"/>
      <c r="B94" s="16"/>
    </row>
    <row r="95" spans="1:2" x14ac:dyDescent="0.3">
      <c r="A95" s="38"/>
      <c r="B95" s="16"/>
    </row>
    <row r="96" spans="1:2" x14ac:dyDescent="0.3">
      <c r="A96" s="38"/>
      <c r="B96" s="16"/>
    </row>
    <row r="97" spans="1:2" x14ac:dyDescent="0.3">
      <c r="A97" s="38"/>
      <c r="B97" s="16"/>
    </row>
    <row r="98" spans="1:2" x14ac:dyDescent="0.3">
      <c r="A98" s="38"/>
      <c r="B98" s="16"/>
    </row>
    <row r="99" spans="1:2" x14ac:dyDescent="0.3">
      <c r="A99" s="38"/>
      <c r="B99" s="16"/>
    </row>
    <row r="100" spans="1:2" x14ac:dyDescent="0.3">
      <c r="A100" s="38"/>
      <c r="B100" s="16"/>
    </row>
    <row r="101" spans="1:2" x14ac:dyDescent="0.3">
      <c r="A101" s="38"/>
      <c r="B101" s="16"/>
    </row>
    <row r="102" spans="1:2" x14ac:dyDescent="0.3">
      <c r="A102" s="38"/>
      <c r="B102" s="16"/>
    </row>
    <row r="103" spans="1:2" x14ac:dyDescent="0.3">
      <c r="A103" s="38"/>
      <c r="B103" s="16"/>
    </row>
    <row r="104" spans="1:2" x14ac:dyDescent="0.3">
      <c r="A104" s="38"/>
      <c r="B104" s="16"/>
    </row>
    <row r="105" spans="1:2" x14ac:dyDescent="0.3">
      <c r="A105" s="38"/>
      <c r="B105" s="16"/>
    </row>
    <row r="106" spans="1:2" x14ac:dyDescent="0.3">
      <c r="A106" s="38"/>
      <c r="B106" s="16"/>
    </row>
    <row r="107" spans="1:2" x14ac:dyDescent="0.3">
      <c r="A107" s="38"/>
      <c r="B107" s="16"/>
    </row>
    <row r="108" spans="1:2" x14ac:dyDescent="0.3">
      <c r="A108" s="38"/>
      <c r="B108" s="16"/>
    </row>
    <row r="109" spans="1:2" x14ac:dyDescent="0.3">
      <c r="A109" s="38"/>
      <c r="B109" s="16"/>
    </row>
    <row r="110" spans="1:2" x14ac:dyDescent="0.3">
      <c r="A110" s="38"/>
      <c r="B110" s="16"/>
    </row>
  </sheetData>
  <mergeCells count="13">
    <mergeCell ref="A8:A10"/>
    <mergeCell ref="B8:B10"/>
    <mergeCell ref="D8:D10"/>
    <mergeCell ref="A11:A12"/>
    <mergeCell ref="B11:B12"/>
    <mergeCell ref="D11:D12"/>
    <mergeCell ref="A4:H4"/>
    <mergeCell ref="A5:A7"/>
    <mergeCell ref="B5:B7"/>
    <mergeCell ref="C5:C7"/>
    <mergeCell ref="D5:D7"/>
    <mergeCell ref="E5:G5"/>
    <mergeCell ref="H6:H7"/>
  </mergeCells>
  <pageMargins left="1.1811023622047245" right="0.23622047244094491" top="1.9685039370078741" bottom="0.74803149606299213" header="0.31496062992125984" footer="0.31496062992125984"/>
  <pageSetup paperSize="8" fitToHeight="0" orientation="landscape" r:id="rId1"/>
  <headerFooter>
    <oddHeader>&amp;C&amp;G</oddHeader>
  </headerFooter>
  <drawing r:id="rId2"/>
  <legacyDrawingHF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39997558519241921"/>
    <pageSetUpPr fitToPage="1"/>
  </sheetPr>
  <dimension ref="A1:AJ111"/>
  <sheetViews>
    <sheetView view="pageBreakPreview" zoomScale="90" zoomScaleNormal="100" zoomScaleSheetLayoutView="90" workbookViewId="0">
      <selection activeCell="J19" sqref="J19"/>
    </sheetView>
  </sheetViews>
  <sheetFormatPr defaultColWidth="8.19921875" defaultRowHeight="13.8" x14ac:dyDescent="0.3"/>
  <cols>
    <col min="1" max="1" width="5.5" style="40" customWidth="1"/>
    <col min="2" max="2" width="23.3984375" style="15" customWidth="1"/>
    <col min="3" max="3" width="11.69921875" style="15" customWidth="1"/>
    <col min="4" max="7" width="14.8984375" style="15" customWidth="1"/>
    <col min="8" max="8" width="14.69921875" style="15" customWidth="1"/>
    <col min="9" max="9" width="8.19921875" style="15"/>
    <col min="10" max="10" width="13" style="15" customWidth="1"/>
    <col min="11" max="16384" width="8.19921875" style="15"/>
  </cols>
  <sheetData>
    <row r="1" spans="1:36" ht="21" customHeight="1" x14ac:dyDescent="0.3">
      <c r="A1" s="15"/>
      <c r="C1" s="17"/>
    </row>
    <row r="2" spans="1:36" x14ac:dyDescent="0.3">
      <c r="A2" s="15"/>
      <c r="C2" s="18"/>
    </row>
    <row r="3" spans="1:36" x14ac:dyDescent="0.3">
      <c r="A3" s="19"/>
    </row>
    <row r="4" spans="1:36" ht="14.4" thickBot="1" x14ac:dyDescent="0.35">
      <c r="A4" s="15"/>
      <c r="C4" s="20"/>
    </row>
    <row r="5" spans="1:36" ht="21" customHeight="1" thickBot="1" x14ac:dyDescent="0.35">
      <c r="A5" s="152" t="s">
        <v>99</v>
      </c>
      <c r="B5" s="153"/>
      <c r="C5" s="153"/>
      <c r="D5" s="153"/>
      <c r="E5" s="153"/>
      <c r="F5" s="153"/>
      <c r="G5" s="153"/>
      <c r="H5" s="154"/>
    </row>
    <row r="6" spans="1:36" ht="57.75" customHeight="1" thickBot="1" x14ac:dyDescent="0.35">
      <c r="A6" s="155" t="s">
        <v>0</v>
      </c>
      <c r="B6" s="157" t="s">
        <v>28</v>
      </c>
      <c r="C6" s="157" t="s">
        <v>29</v>
      </c>
      <c r="D6" s="160" t="s">
        <v>30</v>
      </c>
      <c r="E6" s="162" t="s">
        <v>74</v>
      </c>
      <c r="F6" s="163"/>
      <c r="G6" s="163"/>
      <c r="H6" s="21"/>
      <c r="K6" s="15">
        <f>100/17</f>
        <v>5.882352941176471</v>
      </c>
    </row>
    <row r="7" spans="1:36" ht="15.6" customHeight="1" thickBot="1" x14ac:dyDescent="0.35">
      <c r="A7" s="156"/>
      <c r="B7" s="158"/>
      <c r="C7" s="158"/>
      <c r="D7" s="161"/>
      <c r="E7" s="22"/>
      <c r="F7" s="22"/>
      <c r="G7" s="22"/>
      <c r="H7" s="164" t="s">
        <v>31</v>
      </c>
    </row>
    <row r="8" spans="1:36" ht="12.6" customHeight="1" thickBot="1" x14ac:dyDescent="0.35">
      <c r="A8" s="156"/>
      <c r="B8" s="158"/>
      <c r="C8" s="159"/>
      <c r="D8" s="161"/>
      <c r="E8" s="23" t="s">
        <v>32</v>
      </c>
      <c r="F8" s="23" t="s">
        <v>33</v>
      </c>
      <c r="G8" s="23" t="s">
        <v>34</v>
      </c>
      <c r="H8" s="165"/>
    </row>
    <row r="9" spans="1:36" ht="21" customHeight="1" thickBot="1" x14ac:dyDescent="0.35">
      <c r="A9" s="166" t="s">
        <v>35</v>
      </c>
      <c r="B9" s="167" t="str">
        <f>'[20]ORÇAMENTO DESONERADO '!C27</f>
        <v xml:space="preserve">MANUTENÇÃO CORRETIVA DE VIAS  EM ASFALTO - TAPA BURACO  </v>
      </c>
      <c r="C9" s="24" t="s">
        <v>36</v>
      </c>
      <c r="D9" s="168">
        <f>'PLANILHA ORÇAMENTARIA'!K15</f>
        <v>46779.289999999994</v>
      </c>
      <c r="E9" s="25">
        <f>+E10*$D$9</f>
        <v>15593.096666666665</v>
      </c>
      <c r="F9" s="25">
        <f>+F10*$D$9</f>
        <v>15593.096666666665</v>
      </c>
      <c r="G9" s="25">
        <f>+G10*$D$9</f>
        <v>15593.096666666665</v>
      </c>
      <c r="H9" s="26">
        <f>SUM(E9:G9)</f>
        <v>46779.289999999994</v>
      </c>
      <c r="J9" s="27">
        <f>H9-D9</f>
        <v>0</v>
      </c>
    </row>
    <row r="10" spans="1:36" ht="21" customHeight="1" thickBot="1" x14ac:dyDescent="0.35">
      <c r="A10" s="166"/>
      <c r="B10" s="167"/>
      <c r="C10" s="28" t="s">
        <v>37</v>
      </c>
      <c r="D10" s="168"/>
      <c r="E10" s="29">
        <f>100%/3</f>
        <v>0.33333333333333331</v>
      </c>
      <c r="F10" s="29">
        <f>E10</f>
        <v>0.33333333333333331</v>
      </c>
      <c r="G10" s="29">
        <f>F10</f>
        <v>0.33333333333333331</v>
      </c>
      <c r="H10" s="30">
        <f>SUM(E10:G10)</f>
        <v>1</v>
      </c>
    </row>
    <row r="11" spans="1:36" ht="21" customHeight="1" thickBot="1" x14ac:dyDescent="0.35">
      <c r="A11" s="166"/>
      <c r="B11" s="167"/>
      <c r="C11" s="28" t="s">
        <v>38</v>
      </c>
      <c r="D11" s="168"/>
      <c r="E11" s="31"/>
      <c r="F11" s="31"/>
      <c r="G11" s="31"/>
      <c r="H11" s="32"/>
    </row>
    <row r="12" spans="1:36" ht="21" customHeight="1" thickBot="1" x14ac:dyDescent="0.35">
      <c r="A12" s="169"/>
      <c r="B12" s="170" t="s">
        <v>31</v>
      </c>
      <c r="C12" s="33" t="s">
        <v>36</v>
      </c>
      <c r="D12" s="171">
        <f>SUM(D9:D11)</f>
        <v>46779.289999999994</v>
      </c>
      <c r="E12" s="25">
        <f>E9</f>
        <v>15593.096666666665</v>
      </c>
      <c r="F12" s="25">
        <f>F9</f>
        <v>15593.096666666665</v>
      </c>
      <c r="G12" s="25">
        <f>G9</f>
        <v>15593.096666666665</v>
      </c>
      <c r="H12" s="34">
        <f>SUM(E12:G12)</f>
        <v>46779.289999999994</v>
      </c>
      <c r="I12" s="16"/>
      <c r="J12" s="16"/>
      <c r="K12" s="16"/>
      <c r="L12" s="16"/>
      <c r="M12" s="16"/>
      <c r="N12" s="16"/>
      <c r="O12" s="16"/>
      <c r="P12" s="16"/>
      <c r="Q12" s="16"/>
      <c r="R12" s="16"/>
      <c r="S12" s="16"/>
      <c r="T12" s="16"/>
      <c r="U12" s="16"/>
      <c r="V12" s="16"/>
      <c r="W12" s="16"/>
      <c r="X12" s="16"/>
      <c r="Y12" s="16"/>
      <c r="Z12" s="16"/>
      <c r="AA12" s="16"/>
      <c r="AB12" s="16"/>
      <c r="AC12" s="16"/>
      <c r="AD12" s="16"/>
      <c r="AE12" s="16"/>
      <c r="AF12" s="16"/>
      <c r="AG12" s="16"/>
      <c r="AH12" s="16"/>
      <c r="AI12" s="16"/>
      <c r="AJ12" s="16"/>
    </row>
    <row r="13" spans="1:36" ht="21" customHeight="1" thickBot="1" x14ac:dyDescent="0.35">
      <c r="A13" s="169"/>
      <c r="B13" s="170"/>
      <c r="C13" s="28" t="s">
        <v>39</v>
      </c>
      <c r="D13" s="171"/>
      <c r="E13" s="35">
        <f>E12</f>
        <v>15593.096666666665</v>
      </c>
      <c r="F13" s="35">
        <f>E13+F12</f>
        <v>31186.193333333329</v>
      </c>
      <c r="G13" s="35">
        <f t="shared" ref="G13" si="0">F13+G12</f>
        <v>46779.289999999994</v>
      </c>
      <c r="H13" s="36"/>
      <c r="I13" s="16"/>
      <c r="J13" s="16"/>
      <c r="K13" s="16"/>
      <c r="L13" s="16"/>
      <c r="M13" s="16"/>
      <c r="N13" s="16"/>
      <c r="O13" s="16"/>
      <c r="P13" s="16"/>
      <c r="Q13" s="16"/>
      <c r="R13" s="16"/>
      <c r="S13" s="16"/>
      <c r="T13" s="16"/>
      <c r="U13" s="16"/>
      <c r="V13" s="16"/>
      <c r="W13" s="16"/>
      <c r="X13" s="16"/>
      <c r="Y13" s="16"/>
      <c r="Z13" s="16"/>
      <c r="AA13" s="16"/>
      <c r="AB13" s="16"/>
      <c r="AC13" s="16"/>
      <c r="AD13" s="16"/>
      <c r="AE13" s="16"/>
      <c r="AF13" s="16"/>
      <c r="AG13" s="16"/>
      <c r="AH13" s="16"/>
      <c r="AI13" s="16"/>
      <c r="AJ13" s="16"/>
    </row>
    <row r="14" spans="1:36" x14ac:dyDescent="0.3">
      <c r="A14" s="37"/>
      <c r="B14" s="16"/>
      <c r="H14" s="16"/>
      <c r="I14" s="16"/>
      <c r="J14" s="16"/>
      <c r="K14" s="16"/>
      <c r="L14" s="16"/>
      <c r="M14" s="16"/>
      <c r="N14" s="16"/>
      <c r="O14" s="16"/>
      <c r="P14" s="16"/>
      <c r="Q14" s="16"/>
      <c r="R14" s="16"/>
      <c r="S14" s="16"/>
      <c r="T14" s="16"/>
      <c r="U14" s="16"/>
      <c r="V14" s="16"/>
      <c r="W14" s="16"/>
      <c r="X14" s="16"/>
      <c r="Y14" s="16"/>
      <c r="Z14" s="16"/>
      <c r="AA14" s="16"/>
      <c r="AB14" s="16"/>
      <c r="AC14" s="16"/>
      <c r="AD14" s="16"/>
      <c r="AE14" s="16"/>
      <c r="AF14" s="16"/>
      <c r="AG14" s="16"/>
      <c r="AH14" s="16"/>
      <c r="AI14" s="16"/>
      <c r="AJ14" s="16"/>
    </row>
    <row r="15" spans="1:36" x14ac:dyDescent="0.3">
      <c r="A15" s="38"/>
      <c r="B15" s="16"/>
      <c r="H15" s="16"/>
      <c r="I15" s="16"/>
      <c r="J15" s="16"/>
      <c r="K15" s="16"/>
      <c r="L15" s="16"/>
      <c r="M15" s="16"/>
      <c r="N15" s="16"/>
      <c r="O15" s="16"/>
      <c r="P15" s="16"/>
      <c r="Q15" s="16"/>
      <c r="R15" s="16"/>
      <c r="S15" s="16"/>
      <c r="T15" s="16"/>
      <c r="U15" s="16"/>
      <c r="V15" s="16"/>
      <c r="W15" s="16"/>
      <c r="X15" s="16"/>
      <c r="Y15" s="16"/>
      <c r="Z15" s="16"/>
      <c r="AA15" s="16"/>
      <c r="AB15" s="16"/>
      <c r="AC15" s="16"/>
      <c r="AD15" s="16"/>
      <c r="AE15" s="16"/>
      <c r="AF15" s="16"/>
      <c r="AG15" s="16"/>
      <c r="AH15" s="16"/>
      <c r="AI15" s="16"/>
      <c r="AJ15" s="16"/>
    </row>
    <row r="16" spans="1:36" x14ac:dyDescent="0.3">
      <c r="A16" s="38"/>
      <c r="B16" s="16"/>
      <c r="D16" s="39"/>
    </row>
    <row r="17" spans="1:2" x14ac:dyDescent="0.3">
      <c r="A17" s="38"/>
      <c r="B17" s="16"/>
    </row>
    <row r="18" spans="1:2" x14ac:dyDescent="0.3">
      <c r="A18" s="38"/>
      <c r="B18" s="16"/>
    </row>
    <row r="19" spans="1:2" x14ac:dyDescent="0.3">
      <c r="A19" s="38"/>
      <c r="B19" s="16"/>
    </row>
    <row r="20" spans="1:2" x14ac:dyDescent="0.3">
      <c r="A20" s="38"/>
      <c r="B20" s="16"/>
    </row>
    <row r="21" spans="1:2" x14ac:dyDescent="0.3">
      <c r="A21" s="38"/>
      <c r="B21" s="16"/>
    </row>
    <row r="22" spans="1:2" x14ac:dyDescent="0.3">
      <c r="A22" s="38"/>
      <c r="B22" s="16"/>
    </row>
    <row r="23" spans="1:2" x14ac:dyDescent="0.3">
      <c r="A23" s="38"/>
      <c r="B23" s="16"/>
    </row>
    <row r="24" spans="1:2" x14ac:dyDescent="0.3">
      <c r="A24" s="38"/>
      <c r="B24" s="16"/>
    </row>
    <row r="25" spans="1:2" x14ac:dyDescent="0.3">
      <c r="A25" s="38"/>
      <c r="B25" s="16"/>
    </row>
    <row r="26" spans="1:2" x14ac:dyDescent="0.3">
      <c r="A26" s="38"/>
      <c r="B26" s="16"/>
    </row>
    <row r="27" spans="1:2" x14ac:dyDescent="0.3">
      <c r="A27" s="38"/>
      <c r="B27" s="16"/>
    </row>
    <row r="28" spans="1:2" x14ac:dyDescent="0.3">
      <c r="A28" s="38"/>
      <c r="B28" s="16"/>
    </row>
    <row r="29" spans="1:2" x14ac:dyDescent="0.3">
      <c r="A29" s="38"/>
      <c r="B29" s="16"/>
    </row>
    <row r="30" spans="1:2" x14ac:dyDescent="0.3">
      <c r="A30" s="38"/>
      <c r="B30" s="16"/>
    </row>
    <row r="31" spans="1:2" x14ac:dyDescent="0.3">
      <c r="A31" s="38"/>
      <c r="B31" s="16"/>
    </row>
    <row r="32" spans="1:2" x14ac:dyDescent="0.3">
      <c r="A32" s="38"/>
      <c r="B32" s="16"/>
    </row>
    <row r="33" spans="1:2" x14ac:dyDescent="0.3">
      <c r="A33" s="38"/>
      <c r="B33" s="16"/>
    </row>
    <row r="34" spans="1:2" x14ac:dyDescent="0.3">
      <c r="A34" s="38"/>
      <c r="B34" s="16"/>
    </row>
    <row r="35" spans="1:2" x14ac:dyDescent="0.3">
      <c r="A35" s="38"/>
      <c r="B35" s="16"/>
    </row>
    <row r="36" spans="1:2" x14ac:dyDescent="0.3">
      <c r="A36" s="38"/>
      <c r="B36" s="16"/>
    </row>
    <row r="37" spans="1:2" x14ac:dyDescent="0.3">
      <c r="A37" s="38"/>
      <c r="B37" s="16"/>
    </row>
    <row r="38" spans="1:2" x14ac:dyDescent="0.3">
      <c r="A38" s="38"/>
      <c r="B38" s="16"/>
    </row>
    <row r="39" spans="1:2" x14ac:dyDescent="0.3">
      <c r="A39" s="38"/>
      <c r="B39" s="16"/>
    </row>
    <row r="40" spans="1:2" x14ac:dyDescent="0.3">
      <c r="A40" s="38"/>
      <c r="B40" s="16"/>
    </row>
    <row r="41" spans="1:2" x14ac:dyDescent="0.3">
      <c r="A41" s="38"/>
      <c r="B41" s="16"/>
    </row>
    <row r="42" spans="1:2" x14ac:dyDescent="0.3">
      <c r="A42" s="38"/>
      <c r="B42" s="16"/>
    </row>
    <row r="43" spans="1:2" x14ac:dyDescent="0.3">
      <c r="A43" s="38"/>
      <c r="B43" s="16"/>
    </row>
    <row r="44" spans="1:2" x14ac:dyDescent="0.3">
      <c r="A44" s="38"/>
      <c r="B44" s="16"/>
    </row>
    <row r="45" spans="1:2" x14ac:dyDescent="0.3">
      <c r="A45" s="38"/>
      <c r="B45" s="16"/>
    </row>
    <row r="46" spans="1:2" x14ac:dyDescent="0.3">
      <c r="A46" s="38"/>
      <c r="B46" s="16"/>
    </row>
    <row r="47" spans="1:2" x14ac:dyDescent="0.3">
      <c r="A47" s="38"/>
      <c r="B47" s="16"/>
    </row>
    <row r="48" spans="1:2" x14ac:dyDescent="0.3">
      <c r="A48" s="38"/>
      <c r="B48" s="16"/>
    </row>
    <row r="49" spans="1:2" x14ac:dyDescent="0.3">
      <c r="A49" s="38"/>
      <c r="B49" s="16"/>
    </row>
    <row r="50" spans="1:2" x14ac:dyDescent="0.3">
      <c r="A50" s="38"/>
      <c r="B50" s="16"/>
    </row>
    <row r="51" spans="1:2" x14ac:dyDescent="0.3">
      <c r="A51" s="38"/>
      <c r="B51" s="16"/>
    </row>
    <row r="52" spans="1:2" x14ac:dyDescent="0.3">
      <c r="A52" s="38"/>
      <c r="B52" s="16"/>
    </row>
    <row r="53" spans="1:2" x14ac:dyDescent="0.3">
      <c r="A53" s="38"/>
      <c r="B53" s="16"/>
    </row>
    <row r="54" spans="1:2" x14ac:dyDescent="0.3">
      <c r="A54" s="38"/>
      <c r="B54" s="16"/>
    </row>
    <row r="55" spans="1:2" x14ac:dyDescent="0.3">
      <c r="A55" s="38"/>
      <c r="B55" s="16"/>
    </row>
    <row r="56" spans="1:2" x14ac:dyDescent="0.3">
      <c r="A56" s="38"/>
      <c r="B56" s="16"/>
    </row>
    <row r="57" spans="1:2" x14ac:dyDescent="0.3">
      <c r="A57" s="38"/>
      <c r="B57" s="16"/>
    </row>
    <row r="58" spans="1:2" x14ac:dyDescent="0.3">
      <c r="A58" s="38"/>
      <c r="B58" s="16"/>
    </row>
    <row r="59" spans="1:2" x14ac:dyDescent="0.3">
      <c r="A59" s="38"/>
      <c r="B59" s="16"/>
    </row>
    <row r="60" spans="1:2" x14ac:dyDescent="0.3">
      <c r="A60" s="38"/>
      <c r="B60" s="16"/>
    </row>
    <row r="61" spans="1:2" x14ac:dyDescent="0.3">
      <c r="A61" s="38"/>
      <c r="B61" s="16"/>
    </row>
    <row r="62" spans="1:2" x14ac:dyDescent="0.3">
      <c r="A62" s="38"/>
      <c r="B62" s="16"/>
    </row>
    <row r="63" spans="1:2" x14ac:dyDescent="0.3">
      <c r="A63" s="38"/>
      <c r="B63" s="16"/>
    </row>
    <row r="64" spans="1:2" x14ac:dyDescent="0.3">
      <c r="A64" s="38"/>
      <c r="B64" s="16"/>
    </row>
    <row r="65" spans="1:2" x14ac:dyDescent="0.3">
      <c r="A65" s="38"/>
      <c r="B65" s="16"/>
    </row>
    <row r="66" spans="1:2" x14ac:dyDescent="0.3">
      <c r="A66" s="38"/>
      <c r="B66" s="16"/>
    </row>
    <row r="67" spans="1:2" x14ac:dyDescent="0.3">
      <c r="A67" s="38"/>
      <c r="B67" s="16"/>
    </row>
    <row r="68" spans="1:2" x14ac:dyDescent="0.3">
      <c r="A68" s="38"/>
      <c r="B68" s="16"/>
    </row>
    <row r="69" spans="1:2" x14ac:dyDescent="0.3">
      <c r="A69" s="38"/>
      <c r="B69" s="16"/>
    </row>
    <row r="70" spans="1:2" x14ac:dyDescent="0.3">
      <c r="A70" s="38"/>
      <c r="B70" s="16"/>
    </row>
    <row r="71" spans="1:2" x14ac:dyDescent="0.3">
      <c r="A71" s="38"/>
      <c r="B71" s="16"/>
    </row>
    <row r="72" spans="1:2" x14ac:dyDescent="0.3">
      <c r="A72" s="38"/>
      <c r="B72" s="16"/>
    </row>
    <row r="73" spans="1:2" x14ac:dyDescent="0.3">
      <c r="A73" s="38"/>
      <c r="B73" s="16"/>
    </row>
    <row r="74" spans="1:2" x14ac:dyDescent="0.3">
      <c r="A74" s="38"/>
      <c r="B74" s="16"/>
    </row>
    <row r="75" spans="1:2" x14ac:dyDescent="0.3">
      <c r="A75" s="38"/>
      <c r="B75" s="16"/>
    </row>
    <row r="76" spans="1:2" x14ac:dyDescent="0.3">
      <c r="A76" s="38"/>
      <c r="B76" s="16"/>
    </row>
    <row r="77" spans="1:2" x14ac:dyDescent="0.3">
      <c r="A77" s="38"/>
      <c r="B77" s="16"/>
    </row>
    <row r="78" spans="1:2" x14ac:dyDescent="0.3">
      <c r="A78" s="38"/>
      <c r="B78" s="16"/>
    </row>
    <row r="79" spans="1:2" x14ac:dyDescent="0.3">
      <c r="A79" s="38"/>
      <c r="B79" s="16"/>
    </row>
    <row r="80" spans="1:2" x14ac:dyDescent="0.3">
      <c r="A80" s="38"/>
      <c r="B80" s="16"/>
    </row>
    <row r="81" spans="1:2" x14ac:dyDescent="0.3">
      <c r="A81" s="38"/>
      <c r="B81" s="16"/>
    </row>
    <row r="82" spans="1:2" x14ac:dyDescent="0.3">
      <c r="A82" s="38"/>
      <c r="B82" s="16"/>
    </row>
    <row r="83" spans="1:2" x14ac:dyDescent="0.3">
      <c r="A83" s="38"/>
      <c r="B83" s="16"/>
    </row>
    <row r="84" spans="1:2" x14ac:dyDescent="0.3">
      <c r="A84" s="38"/>
      <c r="B84" s="16"/>
    </row>
    <row r="85" spans="1:2" x14ac:dyDescent="0.3">
      <c r="A85" s="38"/>
      <c r="B85" s="16"/>
    </row>
    <row r="86" spans="1:2" x14ac:dyDescent="0.3">
      <c r="A86" s="38"/>
      <c r="B86" s="16"/>
    </row>
    <row r="87" spans="1:2" x14ac:dyDescent="0.3">
      <c r="A87" s="38"/>
      <c r="B87" s="16"/>
    </row>
    <row r="88" spans="1:2" x14ac:dyDescent="0.3">
      <c r="A88" s="38"/>
      <c r="B88" s="16"/>
    </row>
    <row r="89" spans="1:2" x14ac:dyDescent="0.3">
      <c r="A89" s="38"/>
      <c r="B89" s="16"/>
    </row>
    <row r="90" spans="1:2" x14ac:dyDescent="0.3">
      <c r="A90" s="38"/>
      <c r="B90" s="16"/>
    </row>
    <row r="91" spans="1:2" x14ac:dyDescent="0.3">
      <c r="A91" s="38"/>
      <c r="B91" s="16"/>
    </row>
    <row r="92" spans="1:2" x14ac:dyDescent="0.3">
      <c r="A92" s="38"/>
      <c r="B92" s="16"/>
    </row>
    <row r="93" spans="1:2" x14ac:dyDescent="0.3">
      <c r="A93" s="38"/>
      <c r="B93" s="16"/>
    </row>
    <row r="94" spans="1:2" x14ac:dyDescent="0.3">
      <c r="A94" s="38"/>
      <c r="B94" s="16"/>
    </row>
    <row r="95" spans="1:2" x14ac:dyDescent="0.3">
      <c r="A95" s="38"/>
      <c r="B95" s="16"/>
    </row>
    <row r="96" spans="1:2" x14ac:dyDescent="0.3">
      <c r="A96" s="38"/>
      <c r="B96" s="16"/>
    </row>
    <row r="97" spans="1:2" x14ac:dyDescent="0.3">
      <c r="A97" s="38"/>
      <c r="B97" s="16"/>
    </row>
    <row r="98" spans="1:2" x14ac:dyDescent="0.3">
      <c r="A98" s="38"/>
      <c r="B98" s="16"/>
    </row>
    <row r="99" spans="1:2" x14ac:dyDescent="0.3">
      <c r="A99" s="38"/>
      <c r="B99" s="16"/>
    </row>
    <row r="100" spans="1:2" x14ac:dyDescent="0.3">
      <c r="A100" s="38"/>
      <c r="B100" s="16"/>
    </row>
    <row r="101" spans="1:2" x14ac:dyDescent="0.3">
      <c r="A101" s="38"/>
      <c r="B101" s="16"/>
    </row>
    <row r="102" spans="1:2" x14ac:dyDescent="0.3">
      <c r="A102" s="38"/>
      <c r="B102" s="16"/>
    </row>
    <row r="103" spans="1:2" x14ac:dyDescent="0.3">
      <c r="A103" s="38"/>
      <c r="B103" s="16"/>
    </row>
    <row r="104" spans="1:2" x14ac:dyDescent="0.3">
      <c r="A104" s="38"/>
      <c r="B104" s="16"/>
    </row>
    <row r="105" spans="1:2" x14ac:dyDescent="0.3">
      <c r="A105" s="38"/>
      <c r="B105" s="16"/>
    </row>
    <row r="106" spans="1:2" x14ac:dyDescent="0.3">
      <c r="A106" s="38"/>
      <c r="B106" s="16"/>
    </row>
    <row r="107" spans="1:2" x14ac:dyDescent="0.3">
      <c r="A107" s="38"/>
      <c r="B107" s="16"/>
    </row>
    <row r="108" spans="1:2" x14ac:dyDescent="0.3">
      <c r="A108" s="38"/>
      <c r="B108" s="16"/>
    </row>
    <row r="109" spans="1:2" x14ac:dyDescent="0.3">
      <c r="A109" s="38"/>
      <c r="B109" s="16"/>
    </row>
    <row r="110" spans="1:2" x14ac:dyDescent="0.3">
      <c r="A110" s="38"/>
      <c r="B110" s="16"/>
    </row>
    <row r="111" spans="1:2" x14ac:dyDescent="0.3">
      <c r="A111" s="38"/>
      <c r="B111" s="16"/>
    </row>
  </sheetData>
  <mergeCells count="13">
    <mergeCell ref="A12:A13"/>
    <mergeCell ref="B12:B13"/>
    <mergeCell ref="D12:D13"/>
    <mergeCell ref="A9:A11"/>
    <mergeCell ref="B9:B11"/>
    <mergeCell ref="D9:D11"/>
    <mergeCell ref="A5:H5"/>
    <mergeCell ref="A6:A8"/>
    <mergeCell ref="B6:B8"/>
    <mergeCell ref="C6:C8"/>
    <mergeCell ref="D6:D8"/>
    <mergeCell ref="E6:G6"/>
    <mergeCell ref="H7:H8"/>
  </mergeCells>
  <pageMargins left="0.98425196850393704" right="0.98425196850393704" top="1.9685039370078741" bottom="0.98425196850393704" header="0.51181102362204722" footer="0.51181102362204722"/>
  <pageSetup paperSize="9" scale="99" orientation="landscape" r:id="rId1"/>
  <headerFooter>
    <oddHeader>&amp;C&amp;G</oddHeader>
    <oddFooter>&amp;C&amp;G</oddFooter>
  </headerFooter>
  <drawing r:id="rId2"/>
  <legacyDrawingHF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39997558519241921"/>
    <pageSetUpPr fitToPage="1"/>
  </sheetPr>
  <dimension ref="A1:H12"/>
  <sheetViews>
    <sheetView workbookViewId="0">
      <selection activeCell="C4" sqref="C4"/>
    </sheetView>
  </sheetViews>
  <sheetFormatPr defaultRowHeight="13.8" x14ac:dyDescent="0.25"/>
  <cols>
    <col min="1" max="1" width="10" bestFit="1" customWidth="1"/>
    <col min="2" max="2" width="12" bestFit="1" customWidth="1"/>
    <col min="3" max="3" width="10" bestFit="1" customWidth="1"/>
    <col min="4" max="4" width="60" bestFit="1" customWidth="1"/>
    <col min="5" max="7" width="12" bestFit="1" customWidth="1"/>
    <col min="8" max="9" width="14" bestFit="1" customWidth="1"/>
  </cols>
  <sheetData>
    <row r="1" spans="1:8" ht="30" customHeight="1" x14ac:dyDescent="0.25">
      <c r="A1" s="172" t="s">
        <v>100</v>
      </c>
      <c r="B1" s="173"/>
      <c r="C1" s="173"/>
      <c r="D1" s="173"/>
      <c r="E1" s="173"/>
      <c r="F1" s="173"/>
      <c r="G1" s="173"/>
      <c r="H1" s="173"/>
    </row>
    <row r="2" spans="1:8" ht="18" customHeight="1" x14ac:dyDescent="0.25">
      <c r="A2" s="67" t="s">
        <v>9</v>
      </c>
      <c r="B2" s="68" t="s">
        <v>1</v>
      </c>
      <c r="C2" s="67" t="s">
        <v>2</v>
      </c>
      <c r="D2" s="67" t="s">
        <v>3</v>
      </c>
      <c r="E2" s="69" t="s">
        <v>4</v>
      </c>
      <c r="F2" s="68" t="s">
        <v>5</v>
      </c>
      <c r="G2" s="68" t="s">
        <v>6</v>
      </c>
      <c r="H2" s="68" t="s">
        <v>7</v>
      </c>
    </row>
    <row r="3" spans="1:8" ht="25.95" customHeight="1" x14ac:dyDescent="0.25">
      <c r="A3" s="70" t="s">
        <v>77</v>
      </c>
      <c r="B3" s="71" t="s">
        <v>97</v>
      </c>
      <c r="C3" s="70" t="s">
        <v>10</v>
      </c>
      <c r="D3" s="70" t="s">
        <v>11</v>
      </c>
      <c r="E3" s="72" t="s">
        <v>12</v>
      </c>
      <c r="F3" s="73">
        <v>1</v>
      </c>
      <c r="G3" s="95">
        <f>H3</f>
        <v>3.4212164999999999</v>
      </c>
      <c r="H3" s="95">
        <f>H4+H5+H6+H7+H8+H9+H10+H11+H12</f>
        <v>3.4212164999999999</v>
      </c>
    </row>
    <row r="4" spans="1:8" ht="64.95" customHeight="1" x14ac:dyDescent="0.25">
      <c r="A4" s="80" t="s">
        <v>78</v>
      </c>
      <c r="B4" s="81">
        <v>91486</v>
      </c>
      <c r="C4" s="80" t="s">
        <v>15</v>
      </c>
      <c r="D4" s="80" t="s">
        <v>80</v>
      </c>
      <c r="E4" s="82" t="s">
        <v>41</v>
      </c>
      <c r="F4" s="83">
        <v>6.9274999999999996E-3</v>
      </c>
      <c r="G4" s="84">
        <v>75.25</v>
      </c>
      <c r="H4" s="84">
        <f>G4*F4</f>
        <v>0.52129437499999998</v>
      </c>
    </row>
    <row r="5" spans="1:8" ht="25.95" customHeight="1" x14ac:dyDescent="0.25">
      <c r="A5" s="80" t="s">
        <v>78</v>
      </c>
      <c r="B5" s="81">
        <v>89036</v>
      </c>
      <c r="C5" s="80" t="s">
        <v>15</v>
      </c>
      <c r="D5" s="80" t="s">
        <v>81</v>
      </c>
      <c r="E5" s="82" t="s">
        <v>41</v>
      </c>
      <c r="F5" s="83">
        <v>6.9274999999999996E-3</v>
      </c>
      <c r="G5" s="84">
        <v>43.73</v>
      </c>
      <c r="H5" s="84">
        <f t="shared" ref="H5:H12" si="0">G5*F5</f>
        <v>0.30293957499999996</v>
      </c>
    </row>
    <row r="6" spans="1:8" ht="25.95" customHeight="1" x14ac:dyDescent="0.25">
      <c r="A6" s="80" t="s">
        <v>78</v>
      </c>
      <c r="B6" s="81">
        <v>89035</v>
      </c>
      <c r="C6" s="80" t="s">
        <v>15</v>
      </c>
      <c r="D6" s="80" t="s">
        <v>83</v>
      </c>
      <c r="E6" s="82" t="s">
        <v>40</v>
      </c>
      <c r="F6" s="83">
        <v>1.637E-3</v>
      </c>
      <c r="G6" s="84">
        <v>145.08000000000001</v>
      </c>
      <c r="H6" s="84">
        <f t="shared" si="0"/>
        <v>0.23749596000000003</v>
      </c>
    </row>
    <row r="7" spans="1:8" ht="24" customHeight="1" x14ac:dyDescent="0.25">
      <c r="A7" s="80" t="s">
        <v>78</v>
      </c>
      <c r="B7" s="81">
        <v>88316</v>
      </c>
      <c r="C7" s="80" t="s">
        <v>15</v>
      </c>
      <c r="D7" s="80" t="s">
        <v>84</v>
      </c>
      <c r="E7" s="82" t="s">
        <v>43</v>
      </c>
      <c r="F7" s="83">
        <v>7.3504E-3</v>
      </c>
      <c r="G7" s="84">
        <v>24.25</v>
      </c>
      <c r="H7" s="84">
        <f t="shared" si="0"/>
        <v>0.17824719999999999</v>
      </c>
    </row>
    <row r="8" spans="1:8" ht="64.95" customHeight="1" x14ac:dyDescent="0.25">
      <c r="A8" s="80" t="s">
        <v>78</v>
      </c>
      <c r="B8" s="81">
        <v>83362</v>
      </c>
      <c r="C8" s="80" t="s">
        <v>15</v>
      </c>
      <c r="D8" s="80" t="s">
        <v>86</v>
      </c>
      <c r="E8" s="82" t="s">
        <v>40</v>
      </c>
      <c r="F8" s="83">
        <v>4.2289999999999998E-4</v>
      </c>
      <c r="G8" s="84">
        <v>318.32</v>
      </c>
      <c r="H8" s="84">
        <f t="shared" si="0"/>
        <v>0.13461752799999999</v>
      </c>
    </row>
    <row r="9" spans="1:8" ht="39" customHeight="1" x14ac:dyDescent="0.25">
      <c r="A9" s="80" t="s">
        <v>78</v>
      </c>
      <c r="B9" s="81">
        <v>5841</v>
      </c>
      <c r="C9" s="80" t="s">
        <v>15</v>
      </c>
      <c r="D9" s="80" t="s">
        <v>88</v>
      </c>
      <c r="E9" s="82" t="s">
        <v>41</v>
      </c>
      <c r="F9" s="83">
        <v>5.7134000000000004E-3</v>
      </c>
      <c r="G9" s="84">
        <v>4.88</v>
      </c>
      <c r="H9" s="84">
        <f t="shared" si="0"/>
        <v>2.7881392000000001E-2</v>
      </c>
    </row>
    <row r="10" spans="1:8" ht="39" customHeight="1" x14ac:dyDescent="0.25">
      <c r="A10" s="80" t="s">
        <v>78</v>
      </c>
      <c r="B10" s="81" t="s">
        <v>89</v>
      </c>
      <c r="C10" s="80" t="s">
        <v>15</v>
      </c>
      <c r="D10" s="80" t="s">
        <v>90</v>
      </c>
      <c r="E10" s="82" t="s">
        <v>40</v>
      </c>
      <c r="F10" s="83">
        <v>1.637E-3</v>
      </c>
      <c r="G10" s="84">
        <v>9.31</v>
      </c>
      <c r="H10" s="84">
        <f t="shared" si="0"/>
        <v>1.5240470000000001E-2</v>
      </c>
    </row>
    <row r="11" spans="1:8" ht="52.2" customHeight="1" x14ac:dyDescent="0.25">
      <c r="A11" s="80" t="s">
        <v>78</v>
      </c>
      <c r="B11" s="81" t="s">
        <v>91</v>
      </c>
      <c r="C11" s="80" t="s">
        <v>122</v>
      </c>
      <c r="D11" s="80" t="s">
        <v>92</v>
      </c>
      <c r="E11" s="82" t="s">
        <v>93</v>
      </c>
      <c r="F11" s="83">
        <v>1</v>
      </c>
      <c r="G11" s="84">
        <v>0.82</v>
      </c>
      <c r="H11" s="84">
        <f t="shared" si="0"/>
        <v>0.82</v>
      </c>
    </row>
    <row r="12" spans="1:8" ht="25.95" customHeight="1" x14ac:dyDescent="0.25">
      <c r="A12" s="85" t="s">
        <v>94</v>
      </c>
      <c r="B12" s="86">
        <v>44952</v>
      </c>
      <c r="C12" s="80" t="s">
        <v>122</v>
      </c>
      <c r="D12" s="85" t="s">
        <v>96</v>
      </c>
      <c r="E12" s="87" t="s">
        <v>42</v>
      </c>
      <c r="F12" s="88">
        <v>0.45</v>
      </c>
      <c r="G12" s="89">
        <v>2.63</v>
      </c>
      <c r="H12" s="84">
        <f t="shared" si="0"/>
        <v>1.1835</v>
      </c>
    </row>
  </sheetData>
  <mergeCells count="1">
    <mergeCell ref="A1:H1"/>
  </mergeCells>
  <phoneticPr fontId="40" type="noConversion"/>
  <pageMargins left="0.51181102362204722" right="0.51181102362204722" top="1.7716535433070868" bottom="0.78740157480314965" header="0.31496062992125984" footer="0.31496062992125984"/>
  <pageSetup paperSize="9" scale="87" fitToHeight="0" orientation="landscape" r:id="rId1"/>
  <headerFooter>
    <oddHeader>&amp;C&amp;G</oddHeader>
    <oddFooter>&amp;C&amp;G</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39997558519241921"/>
    <pageSetUpPr fitToPage="1"/>
  </sheetPr>
  <dimension ref="A1:H12"/>
  <sheetViews>
    <sheetView view="pageBreakPreview" zoomScale="90" zoomScaleNormal="100" zoomScaleSheetLayoutView="90" workbookViewId="0">
      <selection activeCell="E11" sqref="E11"/>
    </sheetView>
  </sheetViews>
  <sheetFormatPr defaultColWidth="8.69921875" defaultRowHeight="13.8" x14ac:dyDescent="0.25"/>
  <cols>
    <col min="1" max="1" width="10" style="65" bestFit="1" customWidth="1"/>
    <col min="2" max="2" width="12" style="65" bestFit="1" customWidth="1"/>
    <col min="3" max="3" width="10" style="65" bestFit="1" customWidth="1"/>
    <col min="4" max="4" width="60" style="65" bestFit="1" customWidth="1"/>
    <col min="5" max="7" width="12" style="65" bestFit="1" customWidth="1"/>
    <col min="8" max="9" width="14" style="65" bestFit="1" customWidth="1"/>
    <col min="10" max="16384" width="8.69921875" style="65"/>
  </cols>
  <sheetData>
    <row r="1" spans="1:8" ht="30" customHeight="1" x14ac:dyDescent="0.25">
      <c r="A1" s="172" t="s">
        <v>100</v>
      </c>
      <c r="B1" s="173"/>
      <c r="C1" s="173"/>
      <c r="D1" s="173"/>
      <c r="E1" s="173"/>
      <c r="F1" s="173"/>
      <c r="G1" s="173"/>
      <c r="H1" s="173"/>
    </row>
    <row r="2" spans="1:8" ht="18" customHeight="1" x14ac:dyDescent="0.25">
      <c r="A2" s="77" t="s">
        <v>9</v>
      </c>
      <c r="B2" s="78" t="s">
        <v>1</v>
      </c>
      <c r="C2" s="77" t="s">
        <v>2</v>
      </c>
      <c r="D2" s="77" t="s">
        <v>3</v>
      </c>
      <c r="E2" s="79" t="s">
        <v>4</v>
      </c>
      <c r="F2" s="78" t="s">
        <v>5</v>
      </c>
      <c r="G2" s="78" t="s">
        <v>6</v>
      </c>
      <c r="H2" s="78" t="s">
        <v>7</v>
      </c>
    </row>
    <row r="3" spans="1:8" ht="25.95" customHeight="1" x14ac:dyDescent="0.25">
      <c r="A3" s="90" t="s">
        <v>77</v>
      </c>
      <c r="B3" s="91" t="s">
        <v>97</v>
      </c>
      <c r="C3" s="90" t="s">
        <v>10</v>
      </c>
      <c r="D3" s="90" t="s">
        <v>11</v>
      </c>
      <c r="E3" s="92" t="s">
        <v>12</v>
      </c>
      <c r="F3" s="93">
        <v>1</v>
      </c>
      <c r="G3" s="94">
        <f>H3</f>
        <v>3.3847500259999999</v>
      </c>
      <c r="H3" s="94">
        <f>H4+H5+H6+H7+H8+H9+H10+H11+H12</f>
        <v>3.3847500259999999</v>
      </c>
    </row>
    <row r="4" spans="1:8" ht="64.95" customHeight="1" x14ac:dyDescent="0.25">
      <c r="A4" s="80" t="s">
        <v>78</v>
      </c>
      <c r="B4" s="81" t="s">
        <v>79</v>
      </c>
      <c r="C4" s="80" t="s">
        <v>15</v>
      </c>
      <c r="D4" s="80" t="s">
        <v>80</v>
      </c>
      <c r="E4" s="82" t="s">
        <v>41</v>
      </c>
      <c r="F4" s="83">
        <v>6.9274999999999996E-3</v>
      </c>
      <c r="G4" s="84">
        <v>73.260000000000005</v>
      </c>
      <c r="H4" s="84">
        <f>G4*F4</f>
        <v>0.50750865000000001</v>
      </c>
    </row>
    <row r="5" spans="1:8" ht="25.95" customHeight="1" x14ac:dyDescent="0.25">
      <c r="A5" s="80" t="s">
        <v>78</v>
      </c>
      <c r="B5" s="81">
        <v>89036</v>
      </c>
      <c r="C5" s="80" t="s">
        <v>15</v>
      </c>
      <c r="D5" s="80" t="s">
        <v>81</v>
      </c>
      <c r="E5" s="82" t="s">
        <v>41</v>
      </c>
      <c r="F5" s="83">
        <v>6.9274999999999996E-3</v>
      </c>
      <c r="G5" s="84">
        <v>42.27</v>
      </c>
      <c r="H5" s="84">
        <f t="shared" ref="H5:H12" si="0">G5*F5</f>
        <v>0.29282542500000003</v>
      </c>
    </row>
    <row r="6" spans="1:8" ht="25.95" customHeight="1" x14ac:dyDescent="0.25">
      <c r="A6" s="80" t="s">
        <v>78</v>
      </c>
      <c r="B6" s="81" t="s">
        <v>82</v>
      </c>
      <c r="C6" s="80" t="s">
        <v>15</v>
      </c>
      <c r="D6" s="80" t="s">
        <v>83</v>
      </c>
      <c r="E6" s="82" t="s">
        <v>40</v>
      </c>
      <c r="F6" s="83">
        <v>1.637E-3</v>
      </c>
      <c r="G6" s="84">
        <v>143.62</v>
      </c>
      <c r="H6" s="84">
        <f t="shared" si="0"/>
        <v>0.23510594000000001</v>
      </c>
    </row>
    <row r="7" spans="1:8" ht="24" customHeight="1" x14ac:dyDescent="0.25">
      <c r="A7" s="80" t="s">
        <v>78</v>
      </c>
      <c r="B7" s="81">
        <v>88316</v>
      </c>
      <c r="C7" s="80" t="s">
        <v>15</v>
      </c>
      <c r="D7" s="80" t="s">
        <v>84</v>
      </c>
      <c r="E7" s="82" t="s">
        <v>43</v>
      </c>
      <c r="F7" s="83">
        <v>7.3504E-3</v>
      </c>
      <c r="G7" s="84">
        <v>22.98</v>
      </c>
      <c r="H7" s="84">
        <f t="shared" si="0"/>
        <v>0.16891219200000002</v>
      </c>
    </row>
    <row r="8" spans="1:8" ht="64.95" customHeight="1" x14ac:dyDescent="0.25">
      <c r="A8" s="80" t="s">
        <v>78</v>
      </c>
      <c r="B8" s="81" t="s">
        <v>85</v>
      </c>
      <c r="C8" s="80" t="s">
        <v>15</v>
      </c>
      <c r="D8" s="80" t="s">
        <v>86</v>
      </c>
      <c r="E8" s="82" t="s">
        <v>40</v>
      </c>
      <c r="F8" s="83">
        <v>4.2289999999999998E-4</v>
      </c>
      <c r="G8" s="84">
        <v>316.33</v>
      </c>
      <c r="H8" s="84">
        <f t="shared" si="0"/>
        <v>0.13377595699999997</v>
      </c>
    </row>
    <row r="9" spans="1:8" ht="39" customHeight="1" x14ac:dyDescent="0.25">
      <c r="A9" s="80" t="s">
        <v>78</v>
      </c>
      <c r="B9" s="81" t="s">
        <v>87</v>
      </c>
      <c r="C9" s="80" t="s">
        <v>15</v>
      </c>
      <c r="D9" s="80" t="s">
        <v>88</v>
      </c>
      <c r="E9" s="82" t="s">
        <v>41</v>
      </c>
      <c r="F9" s="83">
        <v>5.7134000000000004E-3</v>
      </c>
      <c r="G9" s="84">
        <v>4.88</v>
      </c>
      <c r="H9" s="84">
        <f t="shared" si="0"/>
        <v>2.7881392000000001E-2</v>
      </c>
    </row>
    <row r="10" spans="1:8" ht="39" customHeight="1" x14ac:dyDescent="0.25">
      <c r="A10" s="80" t="s">
        <v>78</v>
      </c>
      <c r="B10" s="81">
        <v>5839</v>
      </c>
      <c r="C10" s="80" t="s">
        <v>15</v>
      </c>
      <c r="D10" s="80" t="s">
        <v>90</v>
      </c>
      <c r="E10" s="82" t="s">
        <v>40</v>
      </c>
      <c r="F10" s="83">
        <v>1.637E-3</v>
      </c>
      <c r="G10" s="84">
        <v>9.31</v>
      </c>
      <c r="H10" s="84">
        <f t="shared" si="0"/>
        <v>1.5240470000000001E-2</v>
      </c>
    </row>
    <row r="11" spans="1:8" ht="52.2" customHeight="1" x14ac:dyDescent="0.25">
      <c r="A11" s="80" t="s">
        <v>78</v>
      </c>
      <c r="B11" s="81" t="s">
        <v>91</v>
      </c>
      <c r="C11" s="80" t="s">
        <v>15</v>
      </c>
      <c r="D11" s="80" t="s">
        <v>92</v>
      </c>
      <c r="E11" s="82" t="s">
        <v>93</v>
      </c>
      <c r="F11" s="83">
        <v>1</v>
      </c>
      <c r="G11" s="84">
        <v>0.82</v>
      </c>
      <c r="H11" s="84">
        <f t="shared" si="0"/>
        <v>0.82</v>
      </c>
    </row>
    <row r="12" spans="1:8" ht="25.95" customHeight="1" x14ac:dyDescent="0.25">
      <c r="A12" s="85" t="s">
        <v>94</v>
      </c>
      <c r="B12" s="86" t="s">
        <v>95</v>
      </c>
      <c r="C12" s="85" t="s">
        <v>15</v>
      </c>
      <c r="D12" s="85" t="s">
        <v>96</v>
      </c>
      <c r="E12" s="87" t="s">
        <v>42</v>
      </c>
      <c r="F12" s="88">
        <v>0.45</v>
      </c>
      <c r="G12" s="89">
        <v>2.63</v>
      </c>
      <c r="H12" s="84">
        <f t="shared" si="0"/>
        <v>1.1835</v>
      </c>
    </row>
  </sheetData>
  <mergeCells count="1">
    <mergeCell ref="A1:H1"/>
  </mergeCells>
  <pageMargins left="0.51181102362204722" right="0.51181102362204722" top="1.9685039370078741" bottom="0.78740157480314965" header="0.31496062992125984" footer="0.31496062992125984"/>
  <pageSetup paperSize="9" scale="88" fitToHeight="0" orientation="landscape" r:id="rId1"/>
  <headerFooter>
    <oddHeader>&amp;C&amp;G</oddHeader>
    <oddFooter>&amp;C&amp;G</oddFoot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39997558519241921"/>
    <pageSetUpPr fitToPage="1"/>
  </sheetPr>
  <dimension ref="A4:C41"/>
  <sheetViews>
    <sheetView showWhiteSpace="0" view="pageLayout" topLeftCell="A16" zoomScaleNormal="100" zoomScaleSheetLayoutView="90" workbookViewId="0">
      <selection activeCell="C27" sqref="C27"/>
    </sheetView>
  </sheetViews>
  <sheetFormatPr defaultColWidth="8.19921875" defaultRowHeight="15" x14ac:dyDescent="0.25"/>
  <cols>
    <col min="1" max="1" width="6.69921875" style="42" customWidth="1"/>
    <col min="2" max="2" width="50.09765625" style="42" customWidth="1"/>
    <col min="3" max="3" width="14.59765625" style="42" customWidth="1"/>
    <col min="4" max="16384" width="8.19921875" style="42"/>
  </cols>
  <sheetData>
    <row r="4" spans="1:3" ht="52.2" customHeight="1" x14ac:dyDescent="0.25"/>
    <row r="5" spans="1:3" ht="36" customHeight="1" x14ac:dyDescent="0.3">
      <c r="A5" s="174" t="s">
        <v>72</v>
      </c>
      <c r="B5" s="174"/>
      <c r="C5" s="174"/>
    </row>
    <row r="6" spans="1:3" ht="15.6" thickBot="1" x14ac:dyDescent="0.3"/>
    <row r="7" spans="1:3" s="44" customFormat="1" ht="16.2" thickBot="1" x14ac:dyDescent="0.35">
      <c r="A7" s="43" t="s">
        <v>47</v>
      </c>
      <c r="B7" s="43" t="s">
        <v>25</v>
      </c>
      <c r="C7" s="43" t="s">
        <v>37</v>
      </c>
    </row>
    <row r="8" spans="1:3" x14ac:dyDescent="0.25">
      <c r="A8" s="45"/>
      <c r="B8" s="46"/>
      <c r="C8" s="47"/>
    </row>
    <row r="9" spans="1:3" s="51" customFormat="1" ht="15.6" x14ac:dyDescent="0.3">
      <c r="A9" s="48">
        <v>1</v>
      </c>
      <c r="B9" s="49" t="s">
        <v>48</v>
      </c>
      <c r="C9" s="50">
        <f>C10</f>
        <v>4.8000000000000001E-2</v>
      </c>
    </row>
    <row r="10" spans="1:3" x14ac:dyDescent="0.25">
      <c r="A10" s="52"/>
      <c r="B10" s="53" t="s">
        <v>49</v>
      </c>
      <c r="C10" s="54">
        <v>4.8000000000000001E-2</v>
      </c>
    </row>
    <row r="11" spans="1:3" x14ac:dyDescent="0.25">
      <c r="A11" s="52"/>
      <c r="B11" s="53"/>
      <c r="C11" s="54"/>
    </row>
    <row r="12" spans="1:3" s="51" customFormat="1" ht="15.6" x14ac:dyDescent="0.3">
      <c r="A12" s="48">
        <v>2</v>
      </c>
      <c r="B12" s="49" t="s">
        <v>50</v>
      </c>
      <c r="C12" s="50">
        <f>SUM(C13:C16)</f>
        <v>7.6499999999999999E-2</v>
      </c>
    </row>
    <row r="13" spans="1:3" x14ac:dyDescent="0.25">
      <c r="A13" s="52"/>
      <c r="B13" s="53" t="s">
        <v>44</v>
      </c>
      <c r="C13" s="54">
        <v>0.02</v>
      </c>
    </row>
    <row r="14" spans="1:3" x14ac:dyDescent="0.25">
      <c r="A14" s="52"/>
      <c r="B14" s="53" t="s">
        <v>45</v>
      </c>
      <c r="C14" s="54">
        <v>6.4999999999999997E-3</v>
      </c>
    </row>
    <row r="15" spans="1:3" x14ac:dyDescent="0.25">
      <c r="A15" s="52"/>
      <c r="B15" s="53" t="s">
        <v>51</v>
      </c>
      <c r="C15" s="54">
        <v>0.03</v>
      </c>
    </row>
    <row r="16" spans="1:3" x14ac:dyDescent="0.25">
      <c r="A16" s="52"/>
      <c r="B16" s="53" t="s">
        <v>76</v>
      </c>
      <c r="C16" s="54">
        <v>0.02</v>
      </c>
    </row>
    <row r="17" spans="1:3" s="51" customFormat="1" ht="15.6" x14ac:dyDescent="0.3">
      <c r="A17" s="48">
        <v>3</v>
      </c>
      <c r="B17" s="49" t="s">
        <v>52</v>
      </c>
      <c r="C17" s="50">
        <v>7.8399999999999997E-2</v>
      </c>
    </row>
    <row r="18" spans="1:3" s="51" customFormat="1" ht="15.6" x14ac:dyDescent="0.3">
      <c r="A18" s="55"/>
      <c r="B18" s="56"/>
      <c r="C18" s="57"/>
    </row>
    <row r="19" spans="1:3" s="51" customFormat="1" ht="15.6" x14ac:dyDescent="0.3">
      <c r="A19" s="48">
        <v>4</v>
      </c>
      <c r="B19" s="58" t="s">
        <v>53</v>
      </c>
      <c r="C19" s="50">
        <v>3.2000000000000002E-3</v>
      </c>
    </row>
    <row r="20" spans="1:3" s="51" customFormat="1" ht="15.6" x14ac:dyDescent="0.3">
      <c r="A20" s="55"/>
      <c r="B20" s="56"/>
      <c r="C20" s="57"/>
    </row>
    <row r="21" spans="1:3" s="51" customFormat="1" ht="15.6" x14ac:dyDescent="0.3">
      <c r="A21" s="48">
        <v>5</v>
      </c>
      <c r="B21" s="58" t="s">
        <v>54</v>
      </c>
      <c r="C21" s="50">
        <v>5.0000000000000001E-3</v>
      </c>
    </row>
    <row r="22" spans="1:3" s="51" customFormat="1" ht="15.6" x14ac:dyDescent="0.3">
      <c r="A22" s="55"/>
      <c r="B22" s="56"/>
      <c r="C22" s="57"/>
    </row>
    <row r="23" spans="1:3" s="51" customFormat="1" ht="15.6" x14ac:dyDescent="0.3">
      <c r="A23" s="48">
        <v>6</v>
      </c>
      <c r="B23" s="58" t="s">
        <v>55</v>
      </c>
      <c r="C23" s="50">
        <v>1.0200000000000001E-2</v>
      </c>
    </row>
    <row r="24" spans="1:3" ht="15.6" thickBot="1" x14ac:dyDescent="0.3">
      <c r="A24" s="59"/>
      <c r="B24" s="60"/>
      <c r="C24" s="61"/>
    </row>
    <row r="25" spans="1:3" ht="16.2" thickBot="1" x14ac:dyDescent="0.35">
      <c r="A25" s="175" t="s">
        <v>56</v>
      </c>
      <c r="B25" s="176"/>
      <c r="C25" s="62">
        <f>C9+C12+C17+C19+C23+C21</f>
        <v>0.2213</v>
      </c>
    </row>
    <row r="26" spans="1:3" ht="15.6" thickBot="1" x14ac:dyDescent="0.3">
      <c r="C26" s="63"/>
    </row>
    <row r="27" spans="1:3" ht="16.2" thickBot="1" x14ac:dyDescent="0.35">
      <c r="A27" s="177" t="s">
        <v>57</v>
      </c>
      <c r="B27" s="178"/>
      <c r="C27" s="62">
        <f>(((1+$C$10+$C$21+$C$19)*(1+$C$23)*(1+$C$17))/(1-$C$12))-1</f>
        <v>0.24593821550189499</v>
      </c>
    </row>
    <row r="29" spans="1:3" ht="15.6" x14ac:dyDescent="0.3">
      <c r="A29" s="51" t="s">
        <v>58</v>
      </c>
    </row>
    <row r="30" spans="1:3" x14ac:dyDescent="0.25">
      <c r="A30" s="64" t="s">
        <v>59</v>
      </c>
      <c r="B30" s="42" t="s">
        <v>60</v>
      </c>
    </row>
    <row r="31" spans="1:3" x14ac:dyDescent="0.25">
      <c r="A31" s="64" t="s">
        <v>61</v>
      </c>
      <c r="B31" s="42" t="s">
        <v>62</v>
      </c>
    </row>
    <row r="32" spans="1:3" x14ac:dyDescent="0.25">
      <c r="A32" s="64" t="s">
        <v>63</v>
      </c>
      <c r="B32" s="42" t="s">
        <v>64</v>
      </c>
    </row>
    <row r="33" spans="1:3" x14ac:dyDescent="0.25">
      <c r="A33" s="64" t="s">
        <v>65</v>
      </c>
      <c r="B33" s="42" t="s">
        <v>66</v>
      </c>
    </row>
    <row r="34" spans="1:3" x14ac:dyDescent="0.25">
      <c r="A34" s="64" t="s">
        <v>67</v>
      </c>
      <c r="B34" s="42" t="s">
        <v>68</v>
      </c>
    </row>
    <row r="35" spans="1:3" x14ac:dyDescent="0.25">
      <c r="A35" s="64" t="s">
        <v>69</v>
      </c>
      <c r="B35" s="42" t="s">
        <v>70</v>
      </c>
    </row>
    <row r="37" spans="1:3" ht="15.6" x14ac:dyDescent="0.3">
      <c r="B37" s="44"/>
    </row>
    <row r="38" spans="1:3" x14ac:dyDescent="0.25">
      <c r="A38" s="179"/>
      <c r="B38" s="179"/>
      <c r="C38" s="179"/>
    </row>
    <row r="39" spans="1:3" x14ac:dyDescent="0.25">
      <c r="A39" s="179"/>
      <c r="B39" s="179"/>
      <c r="C39" s="179"/>
    </row>
    <row r="40" spans="1:3" x14ac:dyDescent="0.25">
      <c r="A40" s="179"/>
      <c r="B40" s="179"/>
      <c r="C40" s="179"/>
    </row>
    <row r="41" spans="1:3" x14ac:dyDescent="0.25">
      <c r="B41" s="63"/>
    </row>
  </sheetData>
  <mergeCells count="4">
    <mergeCell ref="A5:C5"/>
    <mergeCell ref="A25:B25"/>
    <mergeCell ref="A27:B27"/>
    <mergeCell ref="A38:C40"/>
  </mergeCells>
  <printOptions horizontalCentered="1"/>
  <pageMargins left="0.35433070866141736" right="0.23622047244094491" top="1.1811023622047245" bottom="0.35433070866141736" header="0.11811023622047245" footer="0.11811023622047245"/>
  <pageSetup paperSize="9" fitToHeight="0" orientation="portrait" r:id="rId1"/>
  <headerFooter>
    <oddHeader>&amp;C&amp;G</oddHeader>
  </headerFooter>
  <legacyDrawingHF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39997558519241921"/>
    <pageSetUpPr fitToPage="1"/>
  </sheetPr>
  <dimension ref="A5:C37"/>
  <sheetViews>
    <sheetView view="pageBreakPreview" topLeftCell="A14" zoomScaleNormal="100" zoomScaleSheetLayoutView="100" workbookViewId="0"/>
  </sheetViews>
  <sheetFormatPr defaultColWidth="8.19921875" defaultRowHeight="15" x14ac:dyDescent="0.25"/>
  <cols>
    <col min="1" max="1" width="6.69921875" style="42" customWidth="1"/>
    <col min="2" max="2" width="50.09765625" style="42" customWidth="1"/>
    <col min="3" max="3" width="10.69921875" style="42" customWidth="1"/>
    <col min="4" max="16384" width="8.19921875" style="42"/>
  </cols>
  <sheetData>
    <row r="5" spans="1:3" ht="36" customHeight="1" x14ac:dyDescent="0.3">
      <c r="A5" s="174" t="s">
        <v>71</v>
      </c>
      <c r="B5" s="174"/>
      <c r="C5" s="174"/>
    </row>
    <row r="6" spans="1:3" ht="15.6" thickBot="1" x14ac:dyDescent="0.3"/>
    <row r="7" spans="1:3" s="44" customFormat="1" ht="16.2" thickBot="1" x14ac:dyDescent="0.35">
      <c r="A7" s="43" t="s">
        <v>47</v>
      </c>
      <c r="B7" s="43" t="s">
        <v>25</v>
      </c>
      <c r="C7" s="43" t="s">
        <v>37</v>
      </c>
    </row>
    <row r="8" spans="1:3" x14ac:dyDescent="0.25">
      <c r="A8" s="45"/>
      <c r="B8" s="46"/>
      <c r="C8" s="47"/>
    </row>
    <row r="9" spans="1:3" s="51" customFormat="1" ht="15.6" x14ac:dyDescent="0.3">
      <c r="A9" s="48">
        <v>1</v>
      </c>
      <c r="B9" s="49" t="s">
        <v>48</v>
      </c>
      <c r="C9" s="50">
        <f>C10</f>
        <v>4.8000000000000001E-2</v>
      </c>
    </row>
    <row r="10" spans="1:3" x14ac:dyDescent="0.25">
      <c r="A10" s="52"/>
      <c r="B10" s="53" t="s">
        <v>49</v>
      </c>
      <c r="C10" s="54">
        <v>4.8000000000000001E-2</v>
      </c>
    </row>
    <row r="11" spans="1:3" x14ac:dyDescent="0.25">
      <c r="A11" s="52"/>
      <c r="B11" s="53"/>
      <c r="C11" s="54"/>
    </row>
    <row r="12" spans="1:3" s="51" customFormat="1" ht="15.6" x14ac:dyDescent="0.3">
      <c r="A12" s="48">
        <v>2</v>
      </c>
      <c r="B12" s="49" t="s">
        <v>50</v>
      </c>
      <c r="C12" s="50">
        <f>SUM(C13:C16)</f>
        <v>5.6499999999999995E-2</v>
      </c>
    </row>
    <row r="13" spans="1:3" x14ac:dyDescent="0.25">
      <c r="A13" s="52"/>
      <c r="B13" s="53" t="s">
        <v>44</v>
      </c>
      <c r="C13" s="54">
        <v>0.02</v>
      </c>
    </row>
    <row r="14" spans="1:3" x14ac:dyDescent="0.25">
      <c r="A14" s="52"/>
      <c r="B14" s="53" t="s">
        <v>45</v>
      </c>
      <c r="C14" s="54">
        <v>6.4999999999999997E-3</v>
      </c>
    </row>
    <row r="15" spans="1:3" x14ac:dyDescent="0.25">
      <c r="A15" s="52"/>
      <c r="B15" s="53" t="s">
        <v>51</v>
      </c>
      <c r="C15" s="54">
        <v>0.03</v>
      </c>
    </row>
    <row r="16" spans="1:3" x14ac:dyDescent="0.25">
      <c r="A16" s="52"/>
      <c r="B16" s="53" t="s">
        <v>76</v>
      </c>
      <c r="C16" s="54">
        <v>0</v>
      </c>
    </row>
    <row r="17" spans="1:3" s="51" customFormat="1" ht="15.6" x14ac:dyDescent="0.3">
      <c r="A17" s="48">
        <v>3</v>
      </c>
      <c r="B17" s="49" t="s">
        <v>52</v>
      </c>
      <c r="C17" s="50">
        <v>7.8399999999999997E-2</v>
      </c>
    </row>
    <row r="18" spans="1:3" s="51" customFormat="1" ht="15.6" x14ac:dyDescent="0.3">
      <c r="A18" s="55"/>
      <c r="B18" s="56"/>
      <c r="C18" s="57"/>
    </row>
    <row r="19" spans="1:3" s="51" customFormat="1" ht="15.6" x14ac:dyDescent="0.3">
      <c r="A19" s="48">
        <v>4</v>
      </c>
      <c r="B19" s="58" t="s">
        <v>53</v>
      </c>
      <c r="C19" s="50">
        <v>3.2000000000000002E-3</v>
      </c>
    </row>
    <row r="20" spans="1:3" s="51" customFormat="1" ht="15.6" x14ac:dyDescent="0.3">
      <c r="A20" s="55"/>
      <c r="B20" s="56"/>
      <c r="C20" s="57"/>
    </row>
    <row r="21" spans="1:3" s="51" customFormat="1" ht="15.6" x14ac:dyDescent="0.3">
      <c r="A21" s="48">
        <v>5</v>
      </c>
      <c r="B21" s="58" t="s">
        <v>54</v>
      </c>
      <c r="C21" s="50">
        <v>5.0000000000000001E-3</v>
      </c>
    </row>
    <row r="22" spans="1:3" s="51" customFormat="1" ht="15.6" x14ac:dyDescent="0.3">
      <c r="A22" s="55"/>
      <c r="B22" s="56"/>
      <c r="C22" s="57"/>
    </row>
    <row r="23" spans="1:3" s="51" customFormat="1" ht="15.6" x14ac:dyDescent="0.3">
      <c r="A23" s="48">
        <v>6</v>
      </c>
      <c r="B23" s="58" t="s">
        <v>55</v>
      </c>
      <c r="C23" s="50">
        <v>1.0200000000000001E-2</v>
      </c>
    </row>
    <row r="24" spans="1:3" ht="15.6" thickBot="1" x14ac:dyDescent="0.3">
      <c r="A24" s="59"/>
      <c r="B24" s="60"/>
      <c r="C24" s="61"/>
    </row>
    <row r="25" spans="1:3" ht="16.2" thickBot="1" x14ac:dyDescent="0.35">
      <c r="A25" s="180" t="s">
        <v>56</v>
      </c>
      <c r="B25" s="181"/>
      <c r="C25" s="62">
        <f>C9+C12+C17+C19+C23+C21</f>
        <v>0.20130000000000003</v>
      </c>
    </row>
    <row r="26" spans="1:3" ht="15.6" thickBot="1" x14ac:dyDescent="0.3">
      <c r="C26" s="63"/>
    </row>
    <row r="27" spans="1:3" ht="16.2" thickBot="1" x14ac:dyDescent="0.35">
      <c r="A27" s="177" t="s">
        <v>57</v>
      </c>
      <c r="B27" s="178"/>
      <c r="C27" s="62">
        <f>(((1+$C$10+$C$21+$C$19)*(1+$C$23)*(1+$C$17))/(1-$C$12))-1</f>
        <v>0.2195272305416005</v>
      </c>
    </row>
    <row r="29" spans="1:3" ht="15.6" x14ac:dyDescent="0.3">
      <c r="A29" s="51" t="s">
        <v>58</v>
      </c>
    </row>
    <row r="30" spans="1:3" x14ac:dyDescent="0.25">
      <c r="A30" s="64" t="s">
        <v>59</v>
      </c>
      <c r="B30" s="42" t="s">
        <v>60</v>
      </c>
    </row>
    <row r="31" spans="1:3" x14ac:dyDescent="0.25">
      <c r="A31" s="64" t="s">
        <v>61</v>
      </c>
      <c r="B31" s="42" t="s">
        <v>62</v>
      </c>
    </row>
    <row r="32" spans="1:3" x14ac:dyDescent="0.25">
      <c r="A32" s="64" t="s">
        <v>63</v>
      </c>
      <c r="B32" s="42" t="s">
        <v>64</v>
      </c>
    </row>
    <row r="33" spans="1:2" x14ac:dyDescent="0.25">
      <c r="A33" s="64" t="s">
        <v>65</v>
      </c>
      <c r="B33" s="42" t="s">
        <v>66</v>
      </c>
    </row>
    <row r="34" spans="1:2" x14ac:dyDescent="0.25">
      <c r="A34" s="64" t="s">
        <v>67</v>
      </c>
      <c r="B34" s="42" t="s">
        <v>68</v>
      </c>
    </row>
    <row r="35" spans="1:2" x14ac:dyDescent="0.25">
      <c r="A35" s="64" t="s">
        <v>69</v>
      </c>
      <c r="B35" s="42" t="s">
        <v>70</v>
      </c>
    </row>
    <row r="37" spans="1:2" ht="15.6" x14ac:dyDescent="0.3">
      <c r="B37" s="44"/>
    </row>
  </sheetData>
  <mergeCells count="3">
    <mergeCell ref="A5:C5"/>
    <mergeCell ref="A25:B25"/>
    <mergeCell ref="A27:B27"/>
  </mergeCells>
  <printOptions horizontalCentered="1"/>
  <pageMargins left="0.35433070866141736" right="0.23622047244094491" top="1.6141732283464567" bottom="0.35433070866141736" header="0.11811023622047245" footer="0.11811023622047245"/>
  <pageSetup paperSize="9" fitToHeight="0" orientation="portrait" r:id="rId1"/>
  <headerFooter>
    <oddHeader>&amp;C&amp;G</oddHeader>
    <oddFooter>&amp;C&amp;G</oddFooter>
  </headerFooter>
  <legacyDrawingHF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
  <sheetViews>
    <sheetView view="pageBreakPreview" topLeftCell="A7" zoomScaleNormal="100" zoomScaleSheetLayoutView="100" workbookViewId="0">
      <selection sqref="A1:H1"/>
    </sheetView>
  </sheetViews>
  <sheetFormatPr defaultRowHeight="13.8" x14ac:dyDescent="0.25"/>
  <sheetData/>
  <pageMargins left="0.511811024" right="0.511811024" top="0.78740157499999996" bottom="0.78740157499999996" header="0.31496062000000002" footer="0.31496062000000002"/>
  <pageSetup paperSize="9" scale="94" fitToHeight="0" orientation="landscape"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
  <sheetViews>
    <sheetView zoomScale="55" zoomScaleNormal="55" workbookViewId="0">
      <selection sqref="A1:H1"/>
    </sheetView>
  </sheetViews>
  <sheetFormatPr defaultRowHeight="13.8" x14ac:dyDescent="0.25"/>
  <sheetData/>
  <pageMargins left="0.511811024" right="0.511811024" top="0.78740157499999996" bottom="0.78740157499999996" header="0.31496062000000002" footer="0.31496062000000002"/>
  <pageSetup paperSize="9" scale="5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10</vt:i4>
      </vt:variant>
      <vt:variant>
        <vt:lpstr>Intervalos nomeados</vt:lpstr>
      </vt:variant>
      <vt:variant>
        <vt:i4>4</vt:i4>
      </vt:variant>
    </vt:vector>
  </HeadingPairs>
  <TitlesOfParts>
    <vt:vector size="14" baseType="lpstr">
      <vt:lpstr>PLANILHA ORÇAMENTARIA</vt:lpstr>
      <vt:lpstr>MÉMORIA DE CALCULO</vt:lpstr>
      <vt:lpstr>CRONOGRAMA- DESONERADO</vt:lpstr>
      <vt:lpstr>CRONOGRAMA- ONERADO</vt:lpstr>
      <vt:lpstr>CPU SEM. DESONERADA</vt:lpstr>
      <vt:lpstr>CPU DESONERADA</vt:lpstr>
      <vt:lpstr>ANEXO D - BDI-EDIF. DESONER</vt:lpstr>
      <vt:lpstr>ANEXO D - BDI-EDIF. SEM DESON.</vt:lpstr>
      <vt:lpstr>ANTT</vt:lpstr>
      <vt:lpstr>ENCARGO</vt:lpstr>
      <vt:lpstr>'CRONOGRAMA- DESONERADO'!Area_de_impressao</vt:lpstr>
      <vt:lpstr>'CRONOGRAMA- ONERADO'!Area_de_impressao</vt:lpstr>
      <vt:lpstr>'MÉMORIA DE CALCULO'!Area_de_impressao</vt:lpstr>
      <vt:lpstr>'PLANILHA ORÇAMENTARIA'!Area_de_impressao</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Bruno</dc:creator>
  <cp:lastModifiedBy>User</cp:lastModifiedBy>
  <cp:lastPrinted>2026-01-23T15:15:56Z</cp:lastPrinted>
  <dcterms:created xsi:type="dcterms:W3CDTF">2025-07-09T14:08:42Z</dcterms:created>
  <dcterms:modified xsi:type="dcterms:W3CDTF">2026-07-08T10:56:14Z</dcterms:modified>
</cp:coreProperties>
</file>